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B2E\"/>
    </mc:Choice>
  </mc:AlternateContent>
  <bookViews>
    <workbookView xWindow="480" yWindow="15" windowWidth="15180" windowHeight="8325" xr2:uid="{00000000-000D-0000-FFFF-FFFF00000000}"/>
  </bookViews>
  <sheets>
    <sheet name="Summary" sheetId="50" r:id="rId1"/>
    <sheet name="Summ2" sheetId="51" r:id="rId2"/>
    <sheet name="Summ3" sheetId="52" r:id="rId3"/>
    <sheet name="Summ4" sheetId="53" r:id="rId4"/>
    <sheet name="Summary-DC removed" sheetId="54" r:id="rId5"/>
    <sheet name="Summ2-DC removed" sheetId="55" r:id="rId6"/>
    <sheet name="Summ3-DC removed" sheetId="56" r:id="rId7"/>
    <sheet name="Summ4-DC removed" sheetId="57" r:id="rId8"/>
    <sheet name="CIS History" sheetId="48" r:id="rId9"/>
    <sheet name="Lumpsum" sheetId="49" r:id="rId10"/>
    <sheet name="EQAA" sheetId="59" r:id="rId11"/>
    <sheet name="EquA" sheetId="60" r:id="rId12"/>
    <sheet name="EquB" sheetId="61" r:id="rId13"/>
    <sheet name="FIX_Int" sheetId="62" r:id="rId14"/>
    <sheet name="WW_Sum" sheetId="63" r:id="rId15"/>
    <sheet name="FORSUM" sheetId="64" r:id="rId16"/>
    <sheet name="Dom_Eq_Fin" sheetId="14" r:id="rId17"/>
    <sheet name="Dom_Eq_Gen" sheetId="15" r:id="rId18"/>
    <sheet name="Dom_Eq_Growth" sheetId="16" r:id="rId19"/>
    <sheet name="Dom_Eq_Ind" sheetId="17" r:id="rId20"/>
    <sheet name="Dom_Eq_Large" sheetId="18" r:id="rId21"/>
    <sheet name="Dom_Eq_Res" sheetId="19" r:id="rId22"/>
    <sheet name="Dom_Eq_Small" sheetId="20" r:id="rId23"/>
    <sheet name="Dom_Eq_Value" sheetId="21" r:id="rId24"/>
    <sheet name="Dom_Eq_Varied" sheetId="22" r:id="rId25"/>
    <sheet name="Dom_AA_Flex" sheetId="6" r:id="rId26"/>
    <sheet name="Dom_AA_High_Eq" sheetId="7" r:id="rId27"/>
    <sheet name="Dom_AA_Low_Eq" sheetId="8" r:id="rId28"/>
    <sheet name="Dom_AA_Med_Eq" sheetId="4" r:id="rId29"/>
    <sheet name="Dom_AA_TARR" sheetId="5" r:id="rId30"/>
    <sheet name="Dom_AA_Variable" sheetId="9" r:id="rId31"/>
    <sheet name="Dom FI Bond" sheetId="33" r:id="rId32"/>
    <sheet name="Dom FI Income" sheetId="34" r:id="rId33"/>
    <sheet name="Dom FI Money" sheetId="32" r:id="rId34"/>
    <sheet name="Dom_FI_Varied" sheetId="10" r:id="rId35"/>
    <sheet name="Dom_Real_Gen" sheetId="11" r:id="rId36"/>
    <sheet name="For_Eq_Gen" sheetId="26" r:id="rId37"/>
    <sheet name="For_Eq_Varied" sheetId="27" r:id="rId38"/>
    <sheet name="For_AA_Flex" sheetId="12" r:id="rId39"/>
    <sheet name="For FI Bond" sheetId="31" r:id="rId40"/>
    <sheet name="For FI Varied" sheetId="35" r:id="rId41"/>
    <sheet name="WW_AA_Flex" sheetId="13" r:id="rId42"/>
    <sheet name="WW_Eq_Varied" sheetId="25" r:id="rId43"/>
    <sheet name="WW_Eq_Tech" sheetId="24" r:id="rId44"/>
    <sheet name="WW_Eq_Gen" sheetId="23" r:id="rId45"/>
    <sheet name="FOF (1)" sheetId="43" r:id="rId46"/>
    <sheet name="FOF (2)" sheetId="44" r:id="rId47"/>
    <sheet name="FOF (3)" sheetId="45" r:id="rId48"/>
    <sheet name="FOF (4)" sheetId="46" r:id="rId49"/>
    <sheet name="FOF (5)" sheetId="47" r:id="rId50"/>
  </sheets>
  <definedNames>
    <definedName name="_xlnm.Print_Area" localSheetId="8">'CIS History'!$C:$J</definedName>
    <definedName name="_xlnm.Print_Titles" localSheetId="8">'CIS History'!$1:$6</definedName>
    <definedName name="_xlnm.Print_Titles" localSheetId="9">Lumpsum!$1:$8</definedName>
  </definedNames>
  <calcPr calcId="171026"/>
</workbook>
</file>

<file path=xl/calcChain.xml><?xml version="1.0" encoding="utf-8"?>
<calcChain xmlns="http://schemas.openxmlformats.org/spreadsheetml/2006/main">
  <c r="F25" i="48" l="1"/>
  <c r="F26" i="48"/>
  <c r="F27" i="48"/>
  <c r="F28" i="48"/>
  <c r="D29" i="48"/>
  <c r="E29" i="48"/>
  <c r="F29" i="48"/>
  <c r="F32" i="48"/>
  <c r="F33" i="48"/>
  <c r="F34" i="48"/>
  <c r="F35" i="48"/>
  <c r="D36" i="48"/>
  <c r="E36" i="48"/>
  <c r="F36" i="48"/>
  <c r="F39" i="48"/>
  <c r="F40" i="48"/>
  <c r="F41" i="48"/>
  <c r="F42" i="48"/>
  <c r="D43" i="48"/>
  <c r="E43" i="48"/>
  <c r="F43" i="48"/>
  <c r="F46" i="48"/>
  <c r="F47" i="48"/>
  <c r="F48" i="48"/>
  <c r="F49" i="48"/>
  <c r="D50" i="48"/>
  <c r="E50" i="48"/>
  <c r="F50" i="48"/>
  <c r="F53" i="48"/>
  <c r="F54" i="48"/>
  <c r="F55" i="48"/>
  <c r="F56" i="48"/>
  <c r="D57" i="48"/>
  <c r="E57" i="48"/>
  <c r="F57" i="48"/>
  <c r="F60" i="48"/>
  <c r="F61" i="48"/>
  <c r="F62" i="48"/>
  <c r="F63" i="48"/>
  <c r="D64" i="48"/>
  <c r="E64" i="48"/>
  <c r="F64" i="48"/>
  <c r="F67" i="48"/>
  <c r="F68" i="48"/>
  <c r="F69" i="48"/>
  <c r="F70" i="48"/>
  <c r="D71" i="48"/>
  <c r="E71" i="48"/>
  <c r="F71" i="48"/>
  <c r="F74" i="48"/>
  <c r="F75" i="48"/>
  <c r="F76" i="48"/>
  <c r="F77" i="48"/>
  <c r="D78" i="48"/>
  <c r="E78" i="48"/>
  <c r="F78" i="48"/>
  <c r="F81" i="48"/>
  <c r="F82" i="48"/>
  <c r="F83" i="48"/>
  <c r="F84" i="48"/>
  <c r="D85" i="48"/>
  <c r="E85" i="48"/>
  <c r="F85" i="48"/>
  <c r="F88" i="48"/>
  <c r="F89" i="48"/>
  <c r="F90" i="48"/>
  <c r="F91" i="48"/>
  <c r="D92" i="48"/>
  <c r="E92" i="48"/>
  <c r="F92" i="48"/>
  <c r="F95" i="48"/>
  <c r="F96" i="48"/>
  <c r="F97" i="48"/>
  <c r="F98" i="48"/>
  <c r="D99" i="48"/>
  <c r="E99" i="48"/>
  <c r="F99" i="48"/>
  <c r="F102" i="48"/>
  <c r="F103" i="48"/>
  <c r="F104" i="48"/>
  <c r="F105" i="48"/>
  <c r="D106" i="48"/>
  <c r="E106" i="48"/>
  <c r="F106" i="48"/>
  <c r="F109" i="48"/>
  <c r="F110" i="48"/>
  <c r="F111" i="48"/>
  <c r="F112" i="48"/>
  <c r="D113" i="48"/>
  <c r="E113" i="48"/>
  <c r="F113" i="48"/>
  <c r="F116" i="48"/>
  <c r="F117" i="48"/>
  <c r="F118" i="48"/>
  <c r="F119" i="48"/>
  <c r="D120" i="48"/>
  <c r="E120" i="48"/>
  <c r="F120" i="48"/>
  <c r="F123" i="48"/>
  <c r="F124" i="48"/>
  <c r="F125" i="48"/>
  <c r="F126" i="48"/>
  <c r="D127" i="48"/>
  <c r="E127" i="48"/>
  <c r="F127" i="48"/>
  <c r="F130" i="48"/>
  <c r="F131" i="48"/>
  <c r="G131" i="48"/>
  <c r="F132" i="48"/>
  <c r="G132" i="48"/>
  <c r="F133" i="48"/>
  <c r="G133" i="48"/>
  <c r="D134" i="48"/>
  <c r="E134" i="48"/>
  <c r="F134" i="48"/>
  <c r="F137" i="48"/>
  <c r="F138" i="48"/>
  <c r="F139" i="48"/>
  <c r="D140" i="48"/>
  <c r="E140" i="48"/>
  <c r="F140" i="48"/>
  <c r="G140" i="48"/>
  <c r="D141" i="48"/>
  <c r="E141" i="48"/>
  <c r="F141" i="48"/>
  <c r="D144" i="48"/>
  <c r="E144" i="48"/>
  <c r="F144" i="48"/>
  <c r="G144" i="48"/>
  <c r="F145" i="48"/>
  <c r="G145" i="48"/>
  <c r="D146" i="48"/>
  <c r="E146" i="48"/>
  <c r="F146" i="48"/>
  <c r="G146" i="48"/>
  <c r="D147" i="48"/>
  <c r="E147" i="48"/>
  <c r="F147" i="48"/>
  <c r="G147" i="48"/>
  <c r="D148" i="48"/>
  <c r="E148" i="48"/>
  <c r="F148" i="48"/>
  <c r="D151" i="48"/>
  <c r="E151" i="48"/>
  <c r="F151" i="48"/>
  <c r="G151" i="48"/>
  <c r="D152" i="48"/>
  <c r="E152" i="48"/>
  <c r="F152" i="48"/>
  <c r="G152" i="48"/>
  <c r="F153" i="48"/>
  <c r="F154" i="48"/>
  <c r="D155" i="48"/>
  <c r="E155" i="48"/>
  <c r="F155" i="48"/>
  <c r="F158" i="48"/>
  <c r="F159" i="48"/>
  <c r="F160" i="48"/>
  <c r="D161" i="48"/>
  <c r="E161" i="48"/>
  <c r="F161" i="48"/>
  <c r="G161" i="48"/>
  <c r="D162" i="48"/>
  <c r="E162" i="48"/>
  <c r="F162" i="48"/>
  <c r="F165" i="48"/>
  <c r="F166" i="48"/>
  <c r="F167" i="48"/>
  <c r="F168" i="48"/>
  <c r="D169" i="48"/>
  <c r="E169" i="48"/>
  <c r="F169" i="48"/>
  <c r="E172" i="48"/>
  <c r="F172" i="48"/>
  <c r="D173" i="48"/>
  <c r="E173" i="48"/>
  <c r="F173" i="48"/>
  <c r="D174" i="48"/>
  <c r="E174" i="48"/>
  <c r="F174" i="48"/>
  <c r="D175" i="48"/>
  <c r="E175" i="48"/>
  <c r="F175" i="48"/>
  <c r="D176" i="48"/>
  <c r="E176" i="48"/>
  <c r="F176" i="48"/>
  <c r="D179" i="48"/>
  <c r="E179" i="48"/>
  <c r="F179" i="48"/>
  <c r="D180" i="48"/>
  <c r="E180" i="48"/>
  <c r="F180" i="48"/>
  <c r="D181" i="48"/>
  <c r="E181" i="48"/>
  <c r="F181" i="48"/>
  <c r="E182" i="48"/>
  <c r="F182" i="48"/>
  <c r="D183" i="48"/>
  <c r="E183" i="48"/>
  <c r="F183" i="48"/>
  <c r="D186" i="48"/>
  <c r="E186" i="48"/>
  <c r="F186" i="48"/>
  <c r="D187" i="48"/>
  <c r="E187" i="48"/>
  <c r="F187" i="48"/>
  <c r="D188" i="48"/>
  <c r="E188" i="48"/>
  <c r="F188" i="48"/>
  <c r="D189" i="48"/>
  <c r="E189" i="48"/>
  <c r="F189" i="48"/>
  <c r="D190" i="48"/>
  <c r="E190" i="48"/>
  <c r="F190" i="48"/>
  <c r="E193" i="48"/>
  <c r="F193" i="48"/>
  <c r="D194" i="48"/>
  <c r="E194" i="48"/>
  <c r="F194" i="48"/>
  <c r="D195" i="48"/>
  <c r="E195" i="48"/>
  <c r="F195" i="48"/>
  <c r="D196" i="48"/>
  <c r="E196" i="48"/>
  <c r="F196" i="48"/>
  <c r="D197" i="48"/>
  <c r="E197" i="48"/>
  <c r="F197" i="48"/>
  <c r="D200" i="48"/>
  <c r="F200" i="48"/>
  <c r="F201" i="48"/>
  <c r="F202" i="48"/>
  <c r="F203" i="48"/>
  <c r="D204" i="48"/>
  <c r="E204" i="48"/>
  <c r="F204" i="48"/>
  <c r="F207" i="48"/>
  <c r="F208" i="48"/>
  <c r="F209" i="48"/>
  <c r="F210" i="48"/>
  <c r="D211" i="48"/>
  <c r="E211" i="48"/>
  <c r="F211" i="48"/>
  <c r="F214" i="48"/>
  <c r="F215" i="48"/>
  <c r="F216" i="48"/>
  <c r="F217" i="48"/>
  <c r="D218" i="48"/>
  <c r="E218" i="48"/>
  <c r="F218" i="48"/>
  <c r="F221" i="48"/>
  <c r="F222" i="48"/>
  <c r="F223" i="48"/>
  <c r="F224" i="48"/>
  <c r="D225" i="48"/>
  <c r="E225" i="48"/>
  <c r="F225" i="48"/>
  <c r="F228" i="48"/>
  <c r="F229" i="48"/>
  <c r="F230" i="48"/>
  <c r="F231" i="48"/>
  <c r="D232" i="48"/>
  <c r="E232" i="48"/>
  <c r="F232" i="48"/>
  <c r="F235" i="48"/>
  <c r="F236" i="48"/>
  <c r="F237" i="48"/>
  <c r="F238" i="48"/>
  <c r="D239" i="48"/>
  <c r="E239" i="48"/>
  <c r="F239" i="48"/>
  <c r="F242" i="48"/>
  <c r="F243" i="48"/>
  <c r="F244" i="48"/>
  <c r="F245" i="48"/>
  <c r="D246" i="48"/>
  <c r="E246" i="48"/>
  <c r="F246" i="48"/>
  <c r="F249" i="48"/>
  <c r="F250" i="48"/>
  <c r="F251" i="48"/>
  <c r="F252" i="48"/>
  <c r="D253" i="48"/>
  <c r="E253" i="48"/>
  <c r="F253" i="48"/>
  <c r="F256" i="48"/>
  <c r="F257" i="48"/>
  <c r="F258" i="48"/>
  <c r="F259" i="48"/>
  <c r="D260" i="48"/>
  <c r="E260" i="48"/>
  <c r="F260" i="48"/>
  <c r="F263" i="48"/>
  <c r="F264" i="48"/>
  <c r="F265" i="48"/>
  <c r="F266" i="48"/>
  <c r="D267" i="48"/>
  <c r="E267" i="48"/>
  <c r="F267" i="48"/>
  <c r="F270" i="48"/>
  <c r="F271" i="48"/>
  <c r="F272" i="48"/>
  <c r="F273" i="48"/>
  <c r="D274" i="48"/>
  <c r="E274" i="48"/>
  <c r="F274" i="48"/>
  <c r="F277" i="48"/>
  <c r="F278" i="48"/>
  <c r="F279" i="48"/>
  <c r="F280" i="48"/>
  <c r="D281" i="48"/>
  <c r="E281" i="48"/>
  <c r="F281" i="48"/>
  <c r="F284" i="48"/>
  <c r="F285" i="48"/>
  <c r="F286" i="48"/>
  <c r="F287" i="48"/>
  <c r="D288" i="48"/>
  <c r="E288" i="48"/>
  <c r="F288" i="48"/>
  <c r="F291" i="48"/>
  <c r="F292" i="48"/>
  <c r="F294" i="48"/>
  <c r="D295" i="48"/>
  <c r="E295" i="48"/>
  <c r="F295" i="48"/>
  <c r="F298" i="48"/>
  <c r="F299" i="48"/>
  <c r="F300" i="48"/>
  <c r="D302" i="48"/>
  <c r="E302" i="48"/>
  <c r="F302" i="48"/>
  <c r="D309" i="48"/>
  <c r="E309" i="48"/>
  <c r="F309" i="48"/>
  <c r="D316" i="48"/>
  <c r="E316" i="48"/>
  <c r="F316" i="48"/>
  <c r="D319" i="48"/>
  <c r="E319" i="48"/>
  <c r="F319" i="48"/>
  <c r="G319" i="48"/>
  <c r="D323" i="48"/>
  <c r="E323" i="48"/>
  <c r="F323" i="48"/>
</calcChain>
</file>

<file path=xl/sharedStrings.xml><?xml version="1.0" encoding="utf-8"?>
<sst xmlns="http://schemas.openxmlformats.org/spreadsheetml/2006/main" count="12821" uniqueCount="2040">
  <si>
    <t>SUMMARY ( DOUBLE COUNTING WITHIN FUND OF FUNDS REMOVED)</t>
  </si>
  <si>
    <t>Quarter ended : 31 March 2010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</si>
  <si>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</si>
  <si>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</si>
  <si>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</si>
  <si>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</si>
  <si>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</si>
  <si>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</si>
  <si>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</si>
  <si>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31/03/2010</t>
  </si>
  <si>
    <t>31/12/2009</t>
  </si>
  <si>
    <t>30/09/2009</t>
  </si>
  <si>
    <t>30/06/2009</t>
  </si>
  <si>
    <t>Rm</t>
  </si>
  <si>
    <t>%</t>
  </si>
  <si>
    <t>#</t>
  </si>
  <si>
    <t>DOMESTIC FUNDS</t>
  </si>
  <si>
    <t>WORLDWIDE FUNDS</t>
  </si>
  <si>
    <t>FOREIGN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</si>
  <si>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</si>
  <si>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</si>
  <si>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</si>
  <si>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</si>
  <si>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</si>
  <si>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</si>
  <si>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</si>
  <si>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</si>
  <si>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</si>
  <si>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</si>
  <si>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</si>
  <si>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</si>
  <si>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</si>
  <si>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</si>
  <si>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</si>
  <si>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</si>
  <si>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</si>
  <si>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</si>
  <si>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</si>
  <si>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</si>
  <si>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</si>
  <si>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</si>
  <si>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</si>
  <si>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</si>
  <si>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</si>
  <si>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</si>
  <si>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</si>
  <si>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</si>
  <si>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</si>
  <si>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</si>
  <si>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</si>
  <si>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</si>
  <si>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</si>
  <si>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</si>
  <si>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</si>
  <si>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`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</si>
  <si>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</si>
  <si>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</si>
  <si>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</si>
  <si>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</si>
  <si>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</si>
  <si>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</si>
  <si>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</si>
  <si>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</si>
  <si>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</si>
  <si>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</si>
  <si>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</si>
  <si>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</si>
  <si>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</si>
  <si>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</si>
  <si>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</si>
  <si>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NUMBER OF ACCOUNTS</t>
  </si>
  <si>
    <t>NUMBER OF FUNDS</t>
  </si>
  <si>
    <t>General Funds</t>
  </si>
  <si>
    <t>Varied Specialist</t>
  </si>
  <si>
    <t>Technology</t>
  </si>
  <si>
    <t>Varied Special  Funds</t>
  </si>
  <si>
    <t>Bond Funds</t>
  </si>
  <si>
    <t>SUMMARY (ALL DOUBLE COUNTING IN ASSETS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</si>
  <si>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</si>
  <si>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</si>
  <si>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</si>
  <si>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</si>
  <si>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</si>
  <si>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</si>
  <si>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</si>
  <si>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</si>
  <si>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</si>
  <si>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</si>
  <si>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</si>
  <si>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</si>
  <si>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</si>
  <si>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</si>
  <si>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</si>
  <si>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</si>
  <si>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</si>
  <si>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</si>
  <si>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</si>
  <si>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</si>
  <si>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</si>
  <si>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</si>
  <si>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MARCH 2010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</si>
  <si>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</si>
  <si>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</si>
  <si>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</t>
  </si>
  <si>
    <t>DOMESTIC FUNDS (614)</t>
  </si>
  <si>
    <t>EQUITY FUNDS - General Funds (89)</t>
  </si>
  <si>
    <t>*FTSE/JSE All Share Index</t>
  </si>
  <si>
    <t>Arithmetic Average</t>
  </si>
  <si>
    <t>EQUITY - Growth Funds (5)</t>
  </si>
  <si>
    <t>EQUITY - Value Funds (10)</t>
  </si>
  <si>
    <t>EQUITY - Large Cap Funds (13)</t>
  </si>
  <si>
    <t>*FTSE/JSE Top 40 Index</t>
  </si>
  <si>
    <t>EQUITY - Smaller Companies Funds (7)</t>
  </si>
  <si>
    <t>*FTSE/JSE Midcap Index</t>
  </si>
  <si>
    <t>EQUITY - Varied Specialist Funds (6)</t>
  </si>
  <si>
    <t>EQUITY - Resources and Basic Ind Funds (10)</t>
  </si>
  <si>
    <t>*FTSE/JSE Resources 20 Index</t>
  </si>
  <si>
    <t>EQUITY - Industrial Sector (7)</t>
  </si>
  <si>
    <t>*FTSE/JSE Industrial Index</t>
  </si>
  <si>
    <t>EQUITY - Financial Sector (7)</t>
  </si>
  <si>
    <t>*FTSE/JSE Financial Index</t>
  </si>
  <si>
    <t>ASSET ALLOCATION - Prudential Low Equity Funds (62)</t>
  </si>
  <si>
    <t>ASSET ALLOCATION - Prudential Medium Equity Funds (39)</t>
  </si>
  <si>
    <t>ASSET ALLOCATION - Prudential High Equity Funds (17)</t>
  </si>
  <si>
    <t>ASSET ALLOCATION - Variable Equity (62)</t>
  </si>
  <si>
    <t>ASSET ALLOCATION - Flexible Funds (60)</t>
  </si>
  <si>
    <t>ASSET ALLOCATION - Targeted Absolute Returns Funds (51)</t>
  </si>
  <si>
    <t>FIXED INTEREST - Bond Funds (20)</t>
  </si>
  <si>
    <t>All Bond Index</t>
  </si>
  <si>
    <t>FIXED INTEREST - Income Funds (14)</t>
  </si>
  <si>
    <t>FIXED INTEREST - Varied Specialist Funds (55)</t>
  </si>
  <si>
    <t>FIXED INTEREST - Money Market Funds (25)</t>
  </si>
  <si>
    <t>REAL ESTATE - General Funds (23)</t>
  </si>
  <si>
    <t>*FTSE/JSE SA Listed Property Index</t>
  </si>
  <si>
    <t>WORLDWIDE FUNDS (25)</t>
  </si>
  <si>
    <t>EQUITY FUNDS - General Funds (1)</t>
  </si>
  <si>
    <t>EQUITY - Varied Specialist Funds (1)</t>
  </si>
  <si>
    <t>EQUITY - Technology Sector (3)</t>
  </si>
  <si>
    <t>ASSET ALLOCATION - Flexible Funds (20)</t>
  </si>
  <si>
    <t>FOREIGN FUNDS (103)</t>
  </si>
  <si>
    <t>EQUITY - General Funds (33)</t>
  </si>
  <si>
    <t>Morgan Stanley Capital World Index (MSCI)</t>
  </si>
  <si>
    <t>EQUITY - Varied Specialist Funds (9)</t>
  </si>
  <si>
    <t>ASSET ALLOCATION - Flexible Funds (36)</t>
  </si>
  <si>
    <t>FIXED INTEREST - Bond Funds (8)</t>
  </si>
  <si>
    <t xml:space="preserve">JP Morgan Global Bond Index </t>
  </si>
  <si>
    <t>FIXED INTEREST - Varied Specialist Funds (17)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</si>
  <si>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</si>
  <si>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</si>
  <si>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</si>
  <si>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</si>
  <si>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</si>
  <si>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</si>
  <si>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</si>
  <si>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</si>
  <si>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</si>
  <si>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</si>
  <si>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</si>
  <si>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</si>
  <si>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</si>
  <si>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</si>
  <si>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</si>
  <si>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</si>
  <si>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</si>
  <si>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</si>
  <si>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</si>
  <si>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</si>
  <si>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</si>
  <si>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</si>
  <si>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</si>
  <si>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</si>
  <si>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</si>
  <si>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</si>
  <si>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</si>
  <si>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</si>
  <si>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</si>
  <si>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</si>
  <si>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</si>
  <si>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</si>
  <si>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</si>
  <si>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</si>
  <si>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</si>
  <si>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</si>
  <si>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</si>
  <si>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</si>
  <si>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</si>
  <si>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</si>
  <si>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</si>
  <si>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</si>
  <si>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</si>
  <si>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</si>
  <si>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</si>
  <si>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</si>
  <si>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</si>
  <si>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</si>
  <si>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</si>
  <si>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</si>
  <si>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</si>
  <si>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</si>
  <si>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</si>
  <si>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</si>
  <si>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</si>
  <si>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</si>
  <si>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</si>
  <si>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</si>
  <si>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</si>
  <si>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</si>
  <si>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</si>
  <si>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</si>
  <si>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</si>
  <si>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</si>
  <si>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</si>
  <si>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</si>
  <si>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</si>
  <si>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</si>
  <si>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</si>
  <si>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</si>
  <si>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</si>
  <si>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</si>
  <si>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</si>
  <si>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</si>
  <si>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</si>
  <si>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</si>
  <si>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</si>
  <si>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</si>
  <si>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</si>
  <si>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</si>
  <si>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</si>
  <si>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</si>
  <si>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</si>
  <si>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</si>
  <si>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</si>
  <si>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</si>
  <si>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</si>
  <si>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</si>
  <si>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</si>
  <si>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</si>
  <si>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</si>
  <si>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</si>
  <si>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</si>
  <si>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</si>
  <si>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</si>
  <si>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</si>
  <si>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</si>
  <si>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</si>
  <si>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</si>
  <si>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</si>
  <si>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</si>
  <si>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</si>
  <si>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</si>
  <si>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</si>
  <si>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</si>
  <si>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</si>
  <si>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</si>
  <si>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</si>
  <si>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</si>
  <si>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</si>
  <si>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</si>
  <si>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</si>
  <si>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</si>
  <si>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</si>
  <si>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</si>
  <si>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</si>
  <si>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</si>
  <si>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</si>
  <si>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</si>
  <si>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</si>
  <si>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</si>
  <si>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</si>
  <si>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</si>
  <si>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</si>
  <si>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</si>
  <si>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</si>
  <si>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</si>
  <si>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</si>
  <si>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</si>
  <si>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</si>
  <si>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</si>
  <si>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</si>
  <si>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</si>
  <si>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</si>
  <si>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</si>
  <si>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</si>
  <si>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</si>
  <si>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</si>
  <si>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</si>
  <si>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</si>
  <si>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</si>
  <si>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</si>
  <si>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</si>
  <si>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</si>
  <si>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</si>
  <si>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</si>
  <si>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</si>
  <si>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</si>
  <si>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</si>
  <si>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</si>
  <si>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</si>
  <si>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</si>
  <si>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</si>
  <si>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</si>
  <si>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</si>
  <si>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</si>
  <si>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</si>
  <si>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</si>
  <si>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 xml:space="preserve">           Other assets</t>
  </si>
  <si>
    <t>TOTAL OTHER EQUITIES</t>
  </si>
  <si>
    <t>WORLDWIDE - ASSET ALLOCATION FUNDS</t>
  </si>
  <si>
    <t>FLEXIBLE</t>
  </si>
  <si>
    <t>FOREIGN - ASSET ALLOCATION FUNDS</t>
  </si>
  <si>
    <t>FLEXIBLE FUNDS</t>
  </si>
  <si>
    <t>FOREIGN - EQUITY FUNDS</t>
  </si>
  <si>
    <t>FOREIGN - FIXED INTEREST FUNDS</t>
  </si>
  <si>
    <t>SUMMARY ( NO DOUBLE COUNTING WERE REMOVED FROM THESE VALUES)</t>
  </si>
  <si>
    <t>DOMESTIC - EQUITY</t>
  </si>
  <si>
    <t>CORONATION FINANCIAL GROWTH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</si>
  <si>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</si>
  <si>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</si>
  <si>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</si>
  <si>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</si>
  <si>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</si>
  <si>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</si>
  <si>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</si>
  <si>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</si>
  <si>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r>
      <t>Domestic</t>
    </r>
    <r>
      <rPr>
        <sz val="10"/>
        <rFont val="Arial"/>
      </rPr>
      <t>: Liquid assets</t>
    </r>
  </si>
  <si>
    <t xml:space="preserve">               Derivatives</t>
  </si>
  <si>
    <t xml:space="preserve">              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</si>
  <si>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</si>
  <si>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</si>
  <si>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</si>
  <si>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</si>
  <si>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</si>
  <si>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</si>
  <si>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</si>
  <si>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</si>
  <si>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</si>
  <si>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</si>
  <si>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</si>
  <si>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</si>
  <si>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</si>
  <si>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</si>
  <si>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</si>
  <si>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</si>
  <si>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</si>
  <si>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</si>
  <si>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</si>
  <si>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</si>
  <si>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</si>
  <si>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</si>
  <si>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</si>
  <si>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</si>
  <si>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</si>
  <si>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</si>
  <si>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</si>
  <si>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</si>
  <si>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</si>
  <si>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</si>
  <si>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</si>
  <si>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</si>
  <si>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</si>
  <si>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</si>
  <si>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</si>
  <si>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</si>
  <si>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</si>
  <si>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</si>
  <si>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</si>
  <si>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</si>
  <si>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</si>
  <si>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</si>
  <si>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</si>
  <si>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</si>
  <si>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</si>
  <si>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</si>
  <si>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</si>
  <si>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</si>
  <si>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</si>
  <si>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</si>
  <si>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</si>
  <si>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</si>
  <si>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</si>
  <si>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</si>
  <si>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</si>
  <si>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</si>
  <si>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</si>
  <si>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</si>
  <si>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</si>
  <si>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</si>
  <si>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</si>
  <si>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</si>
  <si>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</si>
  <si>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FUTUREGROWTH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</si>
  <si>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</si>
  <si>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</si>
  <si>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</si>
  <si>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</si>
  <si>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</si>
  <si>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OSBORNE EQUITY FUND</t>
  </si>
  <si>
    <t>PERSONAL TRUST SA EQUITY FUND</t>
  </si>
  <si>
    <t>PLEXUS RAFI ENHANCED SA STRATEGY FUND</t>
  </si>
  <si>
    <t>POLARIS CAPITAL EQUITY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</si>
  <si>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</si>
  <si>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</si>
  <si>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</si>
  <si>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</si>
  <si>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</si>
  <si>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</si>
  <si>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ADVANCE WEALTH CREATOR FUND OF FUNDS</t>
  </si>
  <si>
    <t>PSG ALPHEN EQUITY FUND OF FUNDS</t>
  </si>
  <si>
    <t>PSG ALPHEN GROWTH FUND</t>
  </si>
  <si>
    <t>RMB CORE EQUITY FUND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</si>
  <si>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</si>
  <si>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</si>
  <si>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</si>
  <si>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</si>
  <si>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</si>
  <si>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</si>
  <si>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</si>
  <si>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</si>
  <si>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</si>
  <si>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</si>
  <si>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</si>
  <si>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SASFIN TWENTY TEN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</si>
  <si>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</si>
  <si>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</si>
  <si>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</si>
  <si>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</si>
  <si>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</si>
  <si>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</si>
  <si>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</si>
  <si>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</si>
  <si>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</si>
  <si>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</si>
  <si>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PROSPERITY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</si>
  <si>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</si>
  <si>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</si>
  <si>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</si>
  <si>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</si>
  <si>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</si>
  <si>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</si>
  <si>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TRI-LINEAR EQUITY FUND</t>
  </si>
  <si>
    <t>VALUGRO GENERAL EQUITY PORTFOLIO</t>
  </si>
  <si>
    <t>VEGA GENERAL EQUITY FUND</t>
  </si>
  <si>
    <t>VERSO LONG TERM SA EQUITY FUND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</si>
  <si>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</si>
  <si>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</si>
  <si>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</si>
  <si>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</si>
  <si>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</si>
  <si>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</si>
  <si>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</si>
  <si>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</si>
  <si>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</si>
  <si>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</si>
  <si>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</si>
  <si>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r>
      <t>Domestic</t>
    </r>
    <r>
      <rPr>
        <sz val="10"/>
        <rFont val="Arial"/>
        <family val="2"/>
      </rPr>
      <t>: Liquid assets</t>
    </r>
  </si>
  <si>
    <r>
      <t>Foreign</t>
    </r>
    <r>
      <rPr>
        <sz val="10"/>
        <rFont val="Arial"/>
        <family val="2"/>
      </rPr>
      <t>: Other assets</t>
    </r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</si>
  <si>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</si>
  <si>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</si>
  <si>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</si>
  <si>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</si>
  <si>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</si>
  <si>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</si>
  <si>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</si>
  <si>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</si>
  <si>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</si>
  <si>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ABSA RAND PROTECTOR FUND</t>
  </si>
  <si>
    <t>ADVANTAGE AGGRESSIVE ALSI40 FUND</t>
  </si>
  <si>
    <t>BIPS FTSE/JSE TOP40 INDEX FUND</t>
  </si>
  <si>
    <t>CANNON CORE COMPANIES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</si>
  <si>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</si>
  <si>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</si>
  <si>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</si>
  <si>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</si>
  <si>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</si>
  <si>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</si>
  <si>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</si>
  <si>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</si>
  <si>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INDEX FUND</t>
  </si>
  <si>
    <t>STANLIB ALSI 40 FUND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</si>
  <si>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</si>
  <si>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</si>
  <si>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</si>
  <si>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</si>
  <si>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</si>
  <si>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</si>
  <si>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</si>
  <si>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</si>
  <si>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</si>
  <si>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</si>
  <si>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STANLIB GOLD AND PRECIOUS METALS FUND</t>
  </si>
  <si>
    <t>STANLIB RESOURCES FUND</t>
  </si>
  <si>
    <t>RESOURCES &amp; BASIC INDUSTRIES</t>
  </si>
  <si>
    <t>ADVANTAGE SMALL CAP GROWTH FUND</t>
  </si>
  <si>
    <t>ADVANTAGE SMALL CAP VALUE FUND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</si>
  <si>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</si>
  <si>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</si>
  <si>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</si>
  <si>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</si>
  <si>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</si>
  <si>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</si>
  <si>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</si>
  <si>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</si>
  <si>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</si>
  <si>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</si>
  <si>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</si>
  <si>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</si>
  <si>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ADVANTAGE VALUE FUND</t>
  </si>
  <si>
    <t>CADIZ MASTERMIND FUND</t>
  </si>
  <si>
    <t>DYNAMIC WEALTH VALUE FUND</t>
  </si>
  <si>
    <t>GTC VALUE FUND</t>
  </si>
  <si>
    <t>INVESTEC VALUE FUND</t>
  </si>
  <si>
    <t>METROPOLITAN HIGH DIVIDEND PORTFOLIO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</si>
  <si>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</si>
  <si>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</si>
  <si>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</si>
  <si>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</si>
  <si>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</si>
  <si>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</si>
  <si>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</si>
  <si>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</si>
  <si>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</si>
  <si>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</si>
  <si>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</si>
  <si>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</si>
  <si>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</si>
  <si>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</si>
  <si>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</si>
  <si>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VARIED SPECIALIST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</si>
  <si>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</si>
  <si>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</si>
  <si>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</si>
  <si>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</si>
  <si>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</si>
  <si>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</si>
  <si>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</si>
  <si>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BLUEALPHA ALL SEASONS FUND</t>
  </si>
  <si>
    <t>BOE ENHANCED GROWTH FUND OF FUNDS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</si>
  <si>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</si>
  <si>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</si>
  <si>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</si>
  <si>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</si>
  <si>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</si>
  <si>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CAPSTONE FLEXIBLE FUND OF FUNDS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</si>
  <si>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</si>
  <si>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</si>
  <si>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</si>
  <si>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</si>
  <si>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</si>
  <si>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</si>
  <si>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</si>
  <si>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</si>
  <si>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</si>
  <si>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</si>
  <si>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</si>
  <si>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FLAGSHIP IP DOMESTIC FLEXIBLE FUND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</si>
  <si>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</si>
  <si>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</si>
  <si>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</si>
  <si>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</si>
  <si>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</si>
  <si>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</si>
  <si>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</si>
  <si>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</si>
  <si>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</si>
  <si>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</si>
  <si>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</si>
  <si>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</si>
  <si>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</si>
  <si>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</si>
  <si>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</si>
  <si>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</si>
  <si>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</si>
  <si>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</si>
  <si>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</si>
  <si>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OSBORNE FLEXIBLE FUND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</si>
  <si>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</si>
  <si>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</si>
  <si>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</si>
  <si>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</si>
  <si>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</si>
  <si>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</si>
  <si>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</si>
  <si>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</si>
  <si>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</si>
  <si>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MACRO ACTIVE FUND OF FUNDS</t>
  </si>
  <si>
    <t>PSG TANZANITE FLEXIBLE FUND</t>
  </si>
  <si>
    <t>RCI FLEXIBLE MANAGED PORTFOLIO</t>
  </si>
  <si>
    <t>RE:CM FLEXIBLE EQUITY FUND</t>
  </si>
  <si>
    <t>REZCO VALUE TREND FUND</t>
  </si>
  <si>
    <t>RMB HIGH TIDE FUND</t>
  </si>
  <si>
    <t>RMB INSTITUTIONAL FLEXIBLE FUND</t>
  </si>
  <si>
    <t>RMB PRIVATE BANK GROWTH FUND OF FUNDS</t>
  </si>
  <si>
    <t>SELECT MANAGER FLEXIBLE FUND</t>
  </si>
  <si>
    <t>SELECT MANAGER FLEXIBLE GROWTH FUND OF FUNDS</t>
  </si>
  <si>
    <t>SENTINEL FLEXIBLE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</si>
  <si>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</si>
  <si>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</si>
  <si>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</si>
  <si>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</si>
  <si>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</si>
  <si>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</si>
  <si>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</t>
  </si>
  <si>
    <t>SKYBLUE SOLAR FLEXIBLE FUND OF FUNDS</t>
  </si>
  <si>
    <t>SPYGLASS FLEXIBLE FUND</t>
  </si>
  <si>
    <t>STANLIB AGGRESSIVE FUND OF FUNDS</t>
  </si>
  <si>
    <t>STANLIB QUANTS FUND</t>
  </si>
  <si>
    <t>STRINGFELLOW FLEXIBLE FUND OF FUNDS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</si>
  <si>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</si>
  <si>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</si>
  <si>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</si>
  <si>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</si>
  <si>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</si>
  <si>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</si>
  <si>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</si>
  <si>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</si>
  <si>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</si>
  <si>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</si>
  <si>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</si>
  <si>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</si>
  <si>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DYNAMIC WEALTH CREATOR FUND OF FUNDS</t>
  </si>
  <si>
    <t>MOMENTUM ACCUMULATOR FUND OF FUNDS</t>
  </si>
  <si>
    <t>MOMENTUM AGGRESSIVE PRUDENTIAL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</si>
  <si>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</si>
  <si>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</si>
  <si>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</si>
  <si>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</si>
  <si>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STANLIB MULTI MANAGER HIGH EQUITY FUND OF FUNDS</t>
  </si>
  <si>
    <t>UMBONO MODERATE MANAGED FUND OF FUNDS</t>
  </si>
  <si>
    <t>VPFP CPI PLUS 6 FUND OF FUNDS</t>
  </si>
  <si>
    <t>PRUDENTIAL HIGH EQUITY</t>
  </si>
  <si>
    <t>4I STABLE FUND OF FUNDS</t>
  </si>
  <si>
    <t>AB&amp;A CONSERVATIVE BALANCED FUND OF FUNDS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</si>
  <si>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</si>
  <si>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</si>
  <si>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</si>
  <si>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</si>
  <si>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</si>
  <si>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</si>
  <si>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</si>
  <si>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</si>
  <si>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</si>
  <si>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</si>
  <si>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</si>
  <si>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</si>
  <si>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</si>
  <si>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</si>
  <si>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</si>
  <si>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BOE ENHANCED CONSERVATIVE FUND OF FUNDS</t>
  </si>
  <si>
    <t>BOE ENHANCED DEFENSIVE FUND OF FUNDS</t>
  </si>
  <si>
    <t>CELTIS CONSERVATIVE FUND OF FUNDS</t>
  </si>
  <si>
    <t>CORONATION BALANCED DEFENSIVE FUND</t>
  </si>
  <si>
    <t>DOTPORT CAUTIOUS FUND OF FUNDS</t>
  </si>
  <si>
    <t>DYNAMIC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</si>
  <si>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</si>
  <si>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</si>
  <si>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</si>
  <si>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</si>
  <si>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</si>
  <si>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</si>
  <si>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KRUGER PRUDENTIAL FUND OF FUNDS</t>
  </si>
  <si>
    <t>LYNX CAUTIOUS FUND OF FUNDS</t>
  </si>
  <si>
    <t>METROPOLITAN CAUTIOUS FUND</t>
  </si>
  <si>
    <t>METROPOLITAN ODYSSEY CONSERVATIVE FUND OF FUNDS</t>
  </si>
  <si>
    <t>MOMENTUM BALANCED INCOME FUND OF FUNDS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</si>
  <si>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</si>
  <si>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</si>
  <si>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</si>
  <si>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</si>
  <si>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</si>
  <si>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</si>
  <si>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OASIS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</si>
  <si>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</si>
  <si>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</si>
  <si>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</si>
  <si>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</si>
  <si>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PHIRE DEFENSIVE FUND OF FUNDS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</si>
  <si>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</si>
  <si>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</si>
  <si>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</si>
  <si>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</si>
  <si>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</si>
  <si>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</si>
  <si>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</si>
  <si>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</si>
  <si>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</si>
  <si>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</si>
  <si>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</si>
  <si>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SASFIN WEALTH PRESERVER FUND</t>
  </si>
  <si>
    <t>S-BRO DEFENSIVE FUND OF FUNDS</t>
  </si>
  <si>
    <t>SELECT MANAGER CAUTIOUS MANAGED FUND OF FUNDS</t>
  </si>
  <si>
    <t>SENTINEL DIVERSIFIED INCOME FUND OF FUNDS</t>
  </si>
  <si>
    <t>SKYBLUE KIMBERLITE CAUTIOUS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</si>
  <si>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</si>
  <si>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</si>
  <si>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</si>
  <si>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</si>
  <si>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</si>
  <si>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</si>
  <si>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</si>
  <si>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UMBONO STABLE MANAGED FUND OF FUNDS</t>
  </si>
  <si>
    <t>VPFP CPI PLUS 2 FUND OF FUNDS</t>
  </si>
  <si>
    <t>XCEDE CONSERVATIVE FUND OF FUNDS</t>
  </si>
  <si>
    <t>PRUDENTIAL LOW EQUITY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</si>
  <si>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</si>
  <si>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</si>
  <si>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</si>
  <si>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</si>
  <si>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</si>
  <si>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</si>
  <si>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</si>
  <si>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</si>
  <si>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</si>
  <si>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</si>
  <si>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</si>
  <si>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</si>
  <si>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</si>
  <si>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BOE ENHANCED BALANCED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</si>
  <si>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</si>
  <si>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</si>
  <si>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</si>
  <si>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</si>
  <si>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INVESTMENT SOLUTIONS MULTI-MANAGER BALANCED FUND OF FUNDS</t>
  </si>
  <si>
    <t>KRUGER BALANCED FUND OF FUNDS</t>
  </si>
  <si>
    <t>MOMENTUM BALANCED PRUDENTIAL FUND OF FUNDS</t>
  </si>
  <si>
    <t>MOMENTUM BUILDER FUND OF FUNDS</t>
  </si>
  <si>
    <t>NEFG BALANCED FUND</t>
  </si>
  <si>
    <t>NFB BALANCED FUND OF FUNDS</t>
  </si>
  <si>
    <t>OASIS BALANCED FUND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</si>
  <si>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</si>
  <si>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</si>
  <si>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</si>
  <si>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</si>
  <si>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</si>
  <si>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</si>
  <si>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SASFIN BALANCED FUND</t>
  </si>
  <si>
    <t>S-BRO BALANCED FUND OF FUNDS</t>
  </si>
  <si>
    <t>SELECT MANAGER PRUDENTIAL ACTIVE FUND OF FUNDS</t>
  </si>
  <si>
    <t>SMMI BALANCED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</si>
  <si>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</si>
  <si>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</si>
  <si>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</si>
  <si>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</si>
  <si>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UMBONO CORE MANAGED FUND OF FUNDS</t>
  </si>
  <si>
    <t>VPFP CPI PLUS 4 FUND OF FUNDS</t>
  </si>
  <si>
    <t>PRUDENTIAL MEDIUM EQUITY</t>
  </si>
  <si>
    <t>36ONE TARGET RETURN FUND</t>
  </si>
  <si>
    <t>4I ABSOLUTE RETURN FUND OF FUNDS</t>
  </si>
  <si>
    <t>ABSA ABSOLUTE FUND</t>
  </si>
  <si>
    <t>ABSA INFLATION BEATER FUND</t>
  </si>
  <si>
    <t>ADVANTAGE ABSOLUTE RETURN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</si>
  <si>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</si>
  <si>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</si>
  <si>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</si>
  <si>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</si>
  <si>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</si>
  <si>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</si>
  <si>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B2 PROTECTED INCOME FUND</t>
  </si>
  <si>
    <t>CONTEGO B5 PROTECTED EQUITY FUND</t>
  </si>
  <si>
    <t>CORONATION CAPITAL PLUS FUND</t>
  </si>
  <si>
    <t>CORONATION DYNAMIC PROTECTOR FUND</t>
  </si>
  <si>
    <t>CORONATION OPTIMUM INCOME FUND</t>
  </si>
  <si>
    <t>CORONATION SA CAPITAL PLUS FUND</t>
  </si>
  <si>
    <t>DINAMIKA CONSERVATIVE FUND OF FUNDS</t>
  </si>
  <si>
    <t>DISCOVERY ABSOLUTE RETURN FUND</t>
  </si>
  <si>
    <t>DYNAMIC WEALTH OPTIMAL FUND</t>
  </si>
  <si>
    <t>DYNAMIC WEALTH REAL INCOME FUND</t>
  </si>
  <si>
    <t>ELEMENT REAL INCOME FUND</t>
  </si>
  <si>
    <t>FOORD ABSOLUTE RETURN FUND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</si>
  <si>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</si>
  <si>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</si>
  <si>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</si>
  <si>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</si>
  <si>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</si>
  <si>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</si>
  <si>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</si>
  <si>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</si>
  <si>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</si>
  <si>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</si>
  <si>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</si>
  <si>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</si>
  <si>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NEDGROUP INVESTMENTS OPTIMAL INCOME FUND</t>
  </si>
  <si>
    <t>NEDGROUP INVESTMENTS POSITIVE RETURN FUND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</si>
  <si>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</si>
  <si>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</si>
  <si>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</si>
  <si>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</si>
  <si>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</si>
  <si>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PRUDENTIAL INFLATION PLUS FUND</t>
  </si>
  <si>
    <t>PSG ADVANCE WEALTH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</si>
  <si>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</si>
  <si>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</si>
  <si>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</si>
  <si>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</si>
  <si>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</si>
  <si>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</si>
  <si>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</si>
  <si>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</si>
  <si>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PRIVATE CLIENT ABSOLUTE RETURN FUND</t>
  </si>
  <si>
    <t>SIM INFLATION PLUS FUND</t>
  </si>
  <si>
    <t>SMMI ABSOLUTE SOLUTION 5 FUND OF FUNDS</t>
  </si>
  <si>
    <t>SMMI DEFENSIVE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</si>
  <si>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</si>
  <si>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</si>
  <si>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</si>
  <si>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</si>
  <si>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</si>
  <si>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</si>
  <si>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</si>
  <si>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</si>
  <si>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FEEDER FUND</t>
  </si>
  <si>
    <t>STEWART ABSOLUTE RETURN BLEND FUND OF FUNDS</t>
  </si>
  <si>
    <t>SYGNIA ALPHA PLUS FUND</t>
  </si>
  <si>
    <t>UMBONO ABSOLUTE RETURN FUND</t>
  </si>
  <si>
    <t>VERSO MULTI MANAGER SECURE GROWTH FUND OF FUNDS</t>
  </si>
  <si>
    <t>XS ACCELERATED FUND OF FUNDS</t>
  </si>
  <si>
    <t>XS DIVERSIFIED FUND OF FUNDS</t>
  </si>
  <si>
    <t>XS ENHANCED DIVERSIFIED FUND OF FUNDS</t>
  </si>
  <si>
    <t>XS ENHANCED GUARDED FUND OF FUNDS</t>
  </si>
  <si>
    <t>XS GUARDED FUND OF FUNDS</t>
  </si>
  <si>
    <t>TARGETED ABSOLUTE AND REAL RETURN</t>
  </si>
  <si>
    <t>4I BALANCED FUND OF FUNDS</t>
  </si>
  <si>
    <t>AB&amp;A MODERATE BALANCED FUND OF FUNDS</t>
  </si>
  <si>
    <t>ABSA MULTI MANAGED ABSOLUTE RETURN PRUDENTIAL FUND</t>
  </si>
  <si>
    <t>ABSA MULTI MANAGED PRUDENTIAL BALANCED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</si>
  <si>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</si>
  <si>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</si>
  <si>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</si>
  <si>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</si>
  <si>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</si>
  <si>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</si>
  <si>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</si>
  <si>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</si>
  <si>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CARINUS STRYDOM CS PRUDENTIAL FUND OF FUNDS</t>
  </si>
  <si>
    <t>CONTEGO B6 PROTECTED BALANCED FUND</t>
  </si>
  <si>
    <t>CORONATION BALANCED PLUS FUND</t>
  </si>
  <si>
    <t>CRESCENT BALANCED PROGRESSIVE FUND OF FUNDS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</si>
  <si>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</si>
  <si>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</si>
  <si>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</si>
  <si>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</si>
  <si>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</si>
  <si>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</si>
  <si>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</si>
  <si>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</si>
  <si>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DOTPORT STABLE PRUDENTIAL FUND OF FUNDS</t>
  </si>
  <si>
    <t>EFFICIENT PRUDENTIAL FUND</t>
  </si>
  <si>
    <t>EFFICIENT PRUDENTIAL FUND OF FUNDS</t>
  </si>
  <si>
    <t>ELEMENT BALANCED FUND</t>
  </si>
  <si>
    <t>FNB BALANCED FUND</t>
  </si>
  <si>
    <t>FOORD BALANCED FUND</t>
  </si>
  <si>
    <t>GCI BALANCED FUND OF FUNDS</t>
  </si>
  <si>
    <t>HERMES MANAGED FUND</t>
  </si>
  <si>
    <t>INTERNEURON CAPITAL MANAGED PORTFOLIO</t>
  </si>
  <si>
    <t>INTERNEURON CAPITAL PRUDENTIAL OPPORTUNITY FUND OF FUNDS</t>
  </si>
  <si>
    <t>INTERVEST PRUDENTIAL FUND OF FUNDS</t>
  </si>
  <si>
    <t>INVESTEC MANAGED FUND</t>
  </si>
  <si>
    <t>LYNX BALANCED FUND OF FUNDS</t>
  </si>
  <si>
    <t>MARRIOTT PRUDENTIAL INCOME FUND OF FUNDS</t>
  </si>
  <si>
    <t>MATADOR BALANCED FUND</t>
  </si>
  <si>
    <t>MATADOR DEFENSIVE FUND OF FUNDS</t>
  </si>
  <si>
    <t>METROPOLITAN ABSOLUTE PROVIDER FUND</t>
  </si>
  <si>
    <t>METROPOLITAN INSTITUTIONAL PRUDENTIAL FUND</t>
  </si>
  <si>
    <t>METROPOLITAN ODYSSEY BALANCED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</si>
  <si>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</si>
  <si>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</si>
  <si>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</si>
  <si>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</si>
  <si>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</si>
  <si>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</si>
  <si>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</si>
  <si>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</si>
  <si>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</si>
  <si>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</si>
  <si>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</si>
  <si>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</si>
  <si>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</si>
  <si>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</si>
  <si>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</si>
  <si>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ADVANCE WEALTH MODERATE FUND OF FUNDS</t>
  </si>
  <si>
    <t>PSG ALPHEN BALANCED FUND</t>
  </si>
  <si>
    <t>RMB BALANCED FUND</t>
  </si>
  <si>
    <t>SENTINEL PRUDENTIAL FUND OF FUNDS</t>
  </si>
  <si>
    <t>SIM BALANCED FUND</t>
  </si>
  <si>
    <t>SKYBLUE CUMULUS MODERATE FUND OF FUNDS</t>
  </si>
  <si>
    <t>STANLIB BALANCED FUND</t>
  </si>
  <si>
    <t>STANLIB DYNAMIC RETURN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</si>
  <si>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</si>
  <si>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</si>
  <si>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</si>
  <si>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</si>
  <si>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</si>
  <si>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</si>
  <si>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</si>
  <si>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</si>
  <si>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UMBONO BALANCED FUND</t>
  </si>
  <si>
    <t>VERSO MULTI MANAGER BALANCED FUND OF FUNDS</t>
  </si>
  <si>
    <t>VERSO MULTI MANAGER EQUITY FUND OF FUNDS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</si>
  <si>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</si>
  <si>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</si>
  <si>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</si>
  <si>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</si>
  <si>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</si>
  <si>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</si>
  <si>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</si>
  <si>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</si>
  <si>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BIPS GOVERNMENT INFLATION LINKED BOND FUND</t>
  </si>
  <si>
    <t>BJM BOND FUND</t>
  </si>
  <si>
    <t>BOE BOND FUND</t>
  </si>
  <si>
    <t>COMMUNITY GILT FUND</t>
  </si>
  <si>
    <t>CORIS CAPITAL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</si>
  <si>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</si>
  <si>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</si>
  <si>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</si>
  <si>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</si>
  <si>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</si>
  <si>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</si>
  <si>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</si>
  <si>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</si>
  <si>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</si>
  <si>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</si>
  <si>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</si>
  <si>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BOND PLUS FUND</t>
  </si>
  <si>
    <t>SANLAM MULTI MANAGED INSTITUTIONAL ALL BOND FUND ONE</t>
  </si>
  <si>
    <t>SANLAM MULTI MANAGED INSTITUTIONAL ALL BOND FUND THREE</t>
  </si>
  <si>
    <t>SANLAM MULTI MANAGED INSTITUTIONAL ALL BOND FUND TWO</t>
  </si>
  <si>
    <t>SIS BOND INDEX FUND</t>
  </si>
  <si>
    <t>SMMI INSTITUTIONAL BOND FUND</t>
  </si>
  <si>
    <t>STANLIB BOND FUND</t>
  </si>
  <si>
    <t>STANLIB MULTI MANAGER BOND FEEDER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</si>
  <si>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</si>
  <si>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</si>
  <si>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</si>
  <si>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</si>
  <si>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</si>
  <si>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</si>
  <si>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CASH PLUS FUND</t>
  </si>
  <si>
    <t>CORONATION INCOME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</si>
  <si>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</si>
  <si>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</si>
  <si>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</si>
  <si>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</si>
  <si>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</si>
  <si>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</si>
  <si>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</si>
  <si>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</si>
  <si>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</si>
  <si>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STANLIB MULTI MANAGER INCOME FEEDER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</si>
  <si>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</si>
  <si>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</si>
  <si>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</si>
  <si>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</si>
  <si>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</si>
  <si>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</si>
  <si>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</si>
  <si>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</si>
  <si>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</si>
  <si>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</si>
  <si>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</si>
  <si>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</si>
  <si>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</si>
  <si>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</si>
  <si>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</si>
  <si>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</si>
  <si>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</si>
  <si>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</si>
  <si>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</si>
  <si>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</si>
  <si>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</si>
  <si>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</si>
  <si>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</si>
  <si>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</si>
  <si>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</si>
  <si>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</si>
  <si>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</si>
  <si>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</si>
  <si>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</si>
  <si>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</si>
  <si>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</si>
  <si>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</si>
  <si>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ABSA DIVIDEND INCOME FUND</t>
  </si>
  <si>
    <t>ABSA INCOME ENHANCER FUND</t>
  </si>
  <si>
    <t>ABSA INSTITUTIONAL FIDUCIARY FLEXIBLE INCOME FUND</t>
  </si>
  <si>
    <t>ATLANTIC CASH PLUS FUND</t>
  </si>
  <si>
    <t>ATLANTIC ENHANCED INCOME FUND</t>
  </si>
  <si>
    <t>BJM INCOME FUND</t>
  </si>
  <si>
    <t>BOE CASH PLUS FUND</t>
  </si>
  <si>
    <t>BOE PREFERENCE SHARE FUND</t>
  </si>
  <si>
    <t>CADIZ ABSOLUTE YIELD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</si>
  <si>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</si>
  <si>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</si>
  <si>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</si>
  <si>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</si>
  <si>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</si>
  <si>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</si>
  <si>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</si>
  <si>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</si>
  <si>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</si>
  <si>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IMC HIYIELD FUND OF FUNDS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</si>
  <si>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</si>
  <si>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</si>
  <si>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</si>
  <si>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</si>
  <si>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</si>
  <si>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</si>
  <si>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</si>
  <si>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</si>
  <si>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</si>
  <si>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</si>
  <si>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</si>
  <si>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</si>
  <si>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</si>
  <si>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</si>
  <si>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</si>
  <si>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</si>
  <si>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</si>
  <si>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</si>
  <si>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</si>
  <si>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</si>
  <si>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</si>
  <si>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</si>
  <si>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</si>
  <si>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</si>
  <si>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</si>
  <si>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</si>
  <si>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</si>
  <si>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</si>
  <si>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</si>
  <si>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PRUDENTIAL DIVIDEND INCOME FUND</t>
  </si>
  <si>
    <t>PRUDENTIAL ENHANCED INCOME FUND</t>
  </si>
  <si>
    <t>PSG ADVANCE WEALTH INCOME FUND OF FUNDS</t>
  </si>
  <si>
    <t>PSG ALPHEN INCOME FUND OF FUNDS</t>
  </si>
  <si>
    <t>PSG ALPHEN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</si>
  <si>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</si>
  <si>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</si>
  <si>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</si>
  <si>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</si>
  <si>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</si>
  <si>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</si>
  <si>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</si>
  <si>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</si>
  <si>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</si>
  <si>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</si>
  <si>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STANLIB AGGRESSIVE INCOME FUND</t>
  </si>
  <si>
    <t>STANLIB CORPORATE BOND FUND</t>
  </si>
  <si>
    <t>STANLIB DIVIDEND INCOME FUND</t>
  </si>
  <si>
    <t>STANLIB FLEXIBLE INCOME FUND</t>
  </si>
  <si>
    <t>SYMMETRY FIXED INTEREST FUND OF FUNDS</t>
  </si>
  <si>
    <t>SYMMETRY INCOME FUND NO. 1</t>
  </si>
  <si>
    <t>SYMMETRY INCOME FUND NO. 2</t>
  </si>
  <si>
    <t>TRI-LINEAR CASH PLUS FUND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</si>
  <si>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</si>
  <si>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</si>
  <si>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</si>
  <si>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</si>
  <si>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</si>
  <si>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</si>
  <si>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</si>
  <si>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</si>
  <si>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</si>
  <si>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</si>
  <si>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</si>
  <si>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</si>
  <si>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</si>
  <si>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</si>
  <si>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</si>
  <si>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</si>
  <si>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</si>
  <si>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</si>
  <si>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</si>
  <si>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</si>
  <si>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</si>
  <si>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</si>
  <si>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</si>
  <si>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</si>
  <si>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</si>
  <si>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</si>
  <si>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</si>
  <si>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</si>
  <si>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VALUGRO PROPERTY PORTFOLIO</t>
  </si>
  <si>
    <t>XCEDE PROPERTY FUND</t>
  </si>
  <si>
    <t>FOREIGN - EQUITY</t>
  </si>
  <si>
    <t>ABSA INTERNATIONAL FUND</t>
  </si>
  <si>
    <t>ALLAN GRAY ORBIS EQUITY FEEDER FUND</t>
  </si>
  <si>
    <t>CORIS CAPITAL INTERNATIONAL EQUITY FUND OF FUNDS</t>
  </si>
  <si>
    <t>CORIS CAPITAL INTERNATIONAL VALUE FUND OF FUNDS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</si>
  <si>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</si>
  <si>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</si>
  <si>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</si>
  <si>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</si>
  <si>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</si>
  <si>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</si>
  <si>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</si>
  <si>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</si>
  <si>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</si>
  <si>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</si>
  <si>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</si>
  <si>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</si>
  <si>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</si>
  <si>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ACCUMULATOR FUND OF FUNDS</t>
  </si>
  <si>
    <t>NEDGROUP INVESTMENTS GLOBAL EQUITY FEEDER FUND</t>
  </si>
  <si>
    <t>NEDGROUP INVESTMENTS INTERNATIONAL EQUITY FEEDER FUND</t>
  </si>
  <si>
    <t>OASIS CRESCENT INTERNATIONAL FEEDER FUND</t>
  </si>
  <si>
    <t>OASIS INTERNATIONAL FEEDER FUND</t>
  </si>
  <si>
    <t>OLD MUTUAL FUTUREGROWTH GLOBAL INDEX FUND OF FUNDS</t>
  </si>
  <si>
    <t>OLD MUTUAL GLOBAL EQUITY FUND</t>
  </si>
  <si>
    <t>PRUDENTIAL GLOBAL VALUE FUND OF FUNDS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</si>
  <si>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</si>
  <si>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</si>
  <si>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</si>
  <si>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</si>
  <si>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</si>
  <si>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SIM WORLD BIG BLUE CHIP FUND</t>
  </si>
  <si>
    <t>SIS INTERNATIONAL GROWTH FUND</t>
  </si>
  <si>
    <t>STANLIB AFRICA EQUITY FUND</t>
  </si>
  <si>
    <t>STANLIB INTERNATIONAL EQUITY FUND OF FUNDS</t>
  </si>
  <si>
    <t>STANLIB MULTI MANAGER INTERNATIONAL FUND OF FUNDS</t>
  </si>
  <si>
    <t>VERSO LONG TERM INTERNATIONAL EQUITY FUND OF FUNDS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</si>
  <si>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</si>
  <si>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</si>
  <si>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</si>
  <si>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</si>
  <si>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</si>
  <si>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</si>
  <si>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</si>
  <si>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</si>
  <si>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STANLIB EUROPEAN FUND OF FUNDS</t>
  </si>
  <si>
    <t>STANLIB INTERNATIONAL PROPERTY FUND</t>
  </si>
  <si>
    <t>FOREIGN - 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</si>
  <si>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</si>
  <si>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</si>
  <si>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</si>
  <si>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</si>
  <si>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</si>
  <si>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EMERGING MARKETS FLEXIBLE FUND</t>
  </si>
  <si>
    <t>CORONATION GLOBAL MANAGED FUND</t>
  </si>
  <si>
    <t>CORONATION INTERNATIONAL RELATIVE VALUE FUND OF FUNDS</t>
  </si>
  <si>
    <t>CORONATION LATITUDE FUND OF FUNDS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</si>
  <si>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</si>
  <si>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</si>
  <si>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</si>
  <si>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</si>
  <si>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</si>
  <si>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</si>
  <si>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</si>
  <si>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</si>
  <si>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</si>
  <si>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</si>
  <si>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</si>
  <si>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</si>
  <si>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</si>
  <si>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</si>
  <si>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</si>
  <si>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</si>
  <si>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</si>
  <si>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</si>
  <si>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ADVANCE WEALTH INTERNATIONAL FLEXIBLE FUND OF FUNDS</t>
  </si>
  <si>
    <t>PSG ALPHEN FOREIGN FLEXIBLE FUND OF FUNDS</t>
  </si>
  <si>
    <t>RE:CM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</si>
  <si>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</si>
  <si>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</si>
  <si>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</si>
  <si>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</si>
  <si>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</si>
  <si>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</si>
  <si>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</si>
  <si>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</si>
  <si>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</si>
  <si>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</si>
  <si>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</si>
  <si>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</si>
  <si>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</si>
  <si>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</si>
  <si>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</si>
  <si>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</si>
  <si>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</si>
  <si>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</si>
  <si>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</si>
  <si>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US DOLLAR BOND FUND OF FUNDS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</si>
  <si>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</si>
  <si>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</si>
  <si>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</si>
  <si>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</si>
  <si>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</si>
  <si>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</si>
  <si>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</si>
  <si>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</si>
  <si>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</si>
  <si>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</si>
  <si>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</si>
  <si>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</si>
  <si>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RMB EURO INCOME FUND</t>
  </si>
  <si>
    <t>RMB INTERNATIONAL INCOME FUND</t>
  </si>
  <si>
    <t>RMB STERLING INCOME FUND</t>
  </si>
  <si>
    <t>RMB US DOLLAR INCOME FUND</t>
  </si>
  <si>
    <t>SIS INTERNATIONAL FIXED INTEREST FUND OF FUNDS</t>
  </si>
  <si>
    <t>STANLIB EURO CURRENCY FUND OF FUNDS</t>
  </si>
  <si>
    <t>STANLIB US DOLLAR CASH FUND OF FUNDS</t>
  </si>
  <si>
    <t>WORLD WIDE - ASSET ALLOCATION</t>
  </si>
  <si>
    <t>ANALYTICS FLEXIBLE FUND OF FUNDS</t>
  </si>
  <si>
    <t>BASTION WORLDWIDE FLEXIBLE FUND OF FUNDS</t>
  </si>
  <si>
    <t>BLUEALPHA OYSTER WORLDWIDE INSTITUTIONAL FLEX FUND</t>
  </si>
  <si>
    <t>CONSILIUM WORLDWIDE FLEXIBLE FUND</t>
  </si>
  <si>
    <t>CORONATION OPTIMUM GROWTH FUND</t>
  </si>
  <si>
    <t>FLAGSHIP IP WORLDWIDE FLEXIBLE FUND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</si>
  <si>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</si>
  <si>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</si>
  <si>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</si>
  <si>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</si>
  <si>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</si>
  <si>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</si>
  <si>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</si>
  <si>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NEDGROUP INVESTMENTS BRAVATA WORLDWIDE FLEXIBLE FUND</t>
  </si>
  <si>
    <t>OASIS CRESCENT WORLDWIDE FLEXIBLE FUND OF FUNDS</t>
  </si>
  <si>
    <t>OLD MUTUAL FOURPLUS GLOBAL FUND OF FUNDS</t>
  </si>
  <si>
    <t>PERSONAL TRUST VUNA FUND</t>
  </si>
  <si>
    <t>PRIME CLARET WORLDWIDE FLEXIBLE FUND OF FUNDS</t>
  </si>
  <si>
    <t>QUANTUM WORLDWIDE FLEXIBLE FUND OF FUNDS</t>
  </si>
  <si>
    <t>RE:CM GLOBAL FLEXIBLE FUND</t>
  </si>
  <si>
    <t>RMB WORLD WIDE FLEXIBLE FUND</t>
  </si>
  <si>
    <t>SENTINEL WORLDWIDE FLEXIBLE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</si>
  <si>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</si>
  <si>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</si>
  <si>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</si>
  <si>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</si>
  <si>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VALUGRO ACTIVE ALLOCATION PORTFOLIO</t>
  </si>
  <si>
    <t>WORLD WIDE - EQUITY</t>
  </si>
  <si>
    <t>SIM RESOURCES FUND</t>
  </si>
  <si>
    <t>OLD MUTUAL GLOBAL TECHNOLOGY FUND</t>
  </si>
  <si>
    <t>RMB SCI-TECH FUND OF FUNDS</t>
  </si>
  <si>
    <t>STANLIB GLOBAL SCIENCE &amp; TECHNOLOGY FUND</t>
  </si>
  <si>
    <t>TECHNOLOGY</t>
  </si>
  <si>
    <t>STANLIB MULTI NATIONAL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</si>
  <si>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</si>
  <si>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</si>
  <si>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</si>
  <si>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</si>
  <si>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</si>
  <si>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</si>
  <si>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</si>
  <si>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4i Opportunity FoF</t>
  </si>
  <si>
    <t>Allan Gray Money Market</t>
  </si>
  <si>
    <t>FRANKLIN TEMPLETON USD LIQUIDITY FUND A CLASS</t>
  </si>
  <si>
    <t>ABSA MULTI MANAGED ABS RTN PRUD FUND</t>
  </si>
  <si>
    <t>CENTRAL FUNDISA FUND B8</t>
  </si>
  <si>
    <t>FRANKLIN TEMPLETON BRIC FUND CLASS 1</t>
  </si>
  <si>
    <t>FOORD INTERNATIONAL TRUST</t>
  </si>
  <si>
    <t>INVESTEC GLOBAL STRATEGIC EQUITY FUND CLASS A</t>
  </si>
  <si>
    <t>Allan Gray Equity Fund</t>
  </si>
  <si>
    <t>ABSA Absolute Fund Class R</t>
  </si>
  <si>
    <t xml:space="preserve">Global Moderate (AF Conservative) </t>
  </si>
  <si>
    <t>Global Moderate (AF Moderate)</t>
  </si>
  <si>
    <t>ORBIS GLOBAL</t>
  </si>
  <si>
    <t>ORBIS OPTIMAL SA $</t>
  </si>
  <si>
    <t>Allan Gray Stable Fund A</t>
  </si>
  <si>
    <t>Allan Gray Bal Fund</t>
  </si>
  <si>
    <t>GBL STRA MANAGED A AC USD</t>
  </si>
  <si>
    <t>Investec Global Strategy Fund  US Dollar Money Fund</t>
  </si>
  <si>
    <t>Investec Global Strategy Fund  Euro Money Fund</t>
  </si>
  <si>
    <t>ALLAN GRAY ORBIS GLOBAL EQUITY FEEDER FUND</t>
  </si>
  <si>
    <t>ALLAN GRAY ORBIS GLOBAL FUND</t>
  </si>
  <si>
    <t>Cadiz Absolute Yield</t>
  </si>
  <si>
    <t>ABSA Select Equity Fund</t>
  </si>
  <si>
    <t>Cadiz Eq Ladder Fund</t>
  </si>
  <si>
    <t>ABSA Balanced Fund Class R</t>
  </si>
  <si>
    <t>BoE Bond Fund</t>
  </si>
  <si>
    <t>BoE Cash Plus Fund</t>
  </si>
  <si>
    <t>Investec Global Strategy Equity Fund</t>
  </si>
  <si>
    <t>ABSA Rand Protector R</t>
  </si>
  <si>
    <t>36One Flexible Opportunity Fund Class A1</t>
  </si>
  <si>
    <t>CATALYST GLOBAL REAL</t>
  </si>
  <si>
    <t>Coronation Income Fund</t>
  </si>
  <si>
    <t>SANLAM UNIVERSAL BOND FUND CLASS C</t>
  </si>
  <si>
    <t>Alliance Capital Global Growth Trends Fund</t>
  </si>
  <si>
    <t>Brandes Global Equities Fund Class I</t>
  </si>
  <si>
    <t>CORONATION GLOBAL EM</t>
  </si>
  <si>
    <t>CORONATION GLOBAL EMERGING MARKETS FLEXIBLE FOF A</t>
  </si>
  <si>
    <t>Allan Gray Orbis Global FoF</t>
  </si>
  <si>
    <t>TEMPLETON FUND CLASS A (ACC</t>
  </si>
  <si>
    <t>TEMPLETON USD LIQUID RESERVE FUND A</t>
  </si>
  <si>
    <t>Allan Gray Optimal Fund</t>
  </si>
  <si>
    <t>Coronation Top 20</t>
  </si>
  <si>
    <t xml:space="preserve">IS Fixed Interest Unit Trust </t>
  </si>
  <si>
    <t>IS Enhanced Income Unit Trust</t>
  </si>
  <si>
    <t>ORBIS JAPAN USD</t>
  </si>
  <si>
    <t>ORBIS OPTIMAL SA E</t>
  </si>
  <si>
    <t>Coronation Balanced Defensive Fund A</t>
  </si>
  <si>
    <t>Coronation Market Plus Fund</t>
  </si>
  <si>
    <t>Coronation Capital Plus</t>
  </si>
  <si>
    <t>INVESTEC LIQUIDITY EURO A</t>
  </si>
  <si>
    <t>Orbis Global Equity Fund</t>
  </si>
  <si>
    <t>Investec Global Strategy Fund  Global Stategic Managed AI</t>
  </si>
  <si>
    <t>Atlantic Enhanced Income Fund</t>
  </si>
  <si>
    <t>Metropolitan Money Market Fund B</t>
  </si>
  <si>
    <t>Contego B5 Protected Equity Fund</t>
  </si>
  <si>
    <t>BoE Core Equity Fund</t>
  </si>
  <si>
    <t>Spar Glob Val USD I</t>
  </si>
  <si>
    <t>Discovery Equity Fund Class A</t>
  </si>
  <si>
    <t>36ONE Target Return Fund</t>
  </si>
  <si>
    <t>Investec Hi-Income Fund B</t>
  </si>
  <si>
    <t>Capital International Fund</t>
  </si>
  <si>
    <t>GMO Developed World Equity Investment Fund plc</t>
  </si>
  <si>
    <t>GROWTHPOINT PROPS AUSTR</t>
  </si>
  <si>
    <t>DB X Trackers Col In Jap</t>
  </si>
  <si>
    <t>Coronation Equity Fund B2</t>
  </si>
  <si>
    <t>INVESTEC GLOBAL STRATEGY FUND - GLOBAL BOND FUND A CLAS</t>
  </si>
  <si>
    <t>ABSA MULTI MANAGED BOND FD CL C</t>
  </si>
  <si>
    <t>Investec Equity Fd A</t>
  </si>
  <si>
    <t>IS Inflation Linked Bond Unit Trust</t>
  </si>
  <si>
    <t>ORBIS JAPAN YEN</t>
  </si>
  <si>
    <t>Investec Cautious Managed Fund Class B</t>
  </si>
  <si>
    <t>Prudential Equity Fund B</t>
  </si>
  <si>
    <t>Investec Opportunity B</t>
  </si>
  <si>
    <t>B SHS</t>
  </si>
  <si>
    <t>INVESTEC LIQUIDITY US USD A</t>
  </si>
  <si>
    <t>ROTATOR FUND</t>
  </si>
  <si>
    <t>Orbis Optimal SA Fund US $ Class</t>
  </si>
  <si>
    <t>Marriott International Growth Fund</t>
  </si>
  <si>
    <t>Satrix 40</t>
  </si>
  <si>
    <t>Cadiz Mastermind Fund Class A</t>
  </si>
  <si>
    <t>Contego B6 Balanced Fund</t>
  </si>
  <si>
    <t>Coronation Optimum Growth Fund</t>
  </si>
  <si>
    <t>BoE Property Equity Fund</t>
  </si>
  <si>
    <t>VANGUARD GLOBAL STOCK INDEX FUND USD</t>
  </si>
  <si>
    <t>Investec Value Class B</t>
  </si>
  <si>
    <t>Centaur Flexible Fund</t>
  </si>
  <si>
    <t>BlueBay All Season Fund</t>
  </si>
  <si>
    <t>Old Mutual Income Fund</t>
  </si>
  <si>
    <t>Marvin and Palmer International Global Equity</t>
  </si>
  <si>
    <t>Orbis Global Equity Fund USD Class</t>
  </si>
  <si>
    <t>ISHARES NIKKEI 225</t>
  </si>
  <si>
    <t>DB X Trackers Col In Usa</t>
  </si>
  <si>
    <t>Prescient Positive Return Quantplus</t>
  </si>
  <si>
    <t>CANNON EQUITY PORTFOLIO</t>
  </si>
  <si>
    <t>ABSA MULTII MANAGED MODERATE EQUITY FUND CLASS C</t>
  </si>
  <si>
    <t>Investec Absolute Balanced Fund A</t>
  </si>
  <si>
    <t>Investec Money Market Fund</t>
  </si>
  <si>
    <t>Nedbank Flexible Income Class R</t>
  </si>
  <si>
    <t>IS Institutional Equity</t>
  </si>
  <si>
    <t>SIM General Equity Fund Class B4</t>
  </si>
  <si>
    <t>Prudential Inflation Plus  B</t>
  </si>
  <si>
    <t>PRUDENTIAL MONEY MARKET A</t>
  </si>
  <si>
    <t>The Brand Fund of Funds</t>
  </si>
  <si>
    <t>INVESTEC PROPERTY EQUITY FUND CLASS A</t>
  </si>
  <si>
    <t>Metlife Inflation Linked Bond Fund</t>
  </si>
  <si>
    <t>Satrix FINI</t>
  </si>
  <si>
    <t>Coronation Property Equity Fund</t>
  </si>
  <si>
    <t>Coronation Latitude Fund of Funds Class A</t>
  </si>
  <si>
    <t>Coronation Balanced</t>
  </si>
  <si>
    <t>Grindrod Global Property Income Fund R</t>
  </si>
  <si>
    <t>BoE Small and Mid Cap Equity Fund</t>
  </si>
  <si>
    <t>STANLIB Income Fund B5</t>
  </si>
  <si>
    <t>MET Enhanced Income Fund</t>
  </si>
  <si>
    <t>Trust Account</t>
  </si>
  <si>
    <t>INVESTEC CAUTIOUS MNG A</t>
  </si>
  <si>
    <t>RMB Income Plus FoF A</t>
  </si>
  <si>
    <t xml:space="preserve">IS Property Equity </t>
  </si>
  <si>
    <t>ENHANCED INCOME OPEN FUND</t>
  </si>
  <si>
    <t>OPP FUND CLASS B</t>
  </si>
  <si>
    <t>The Noble Focused Universal Fund of Funds USD</t>
  </si>
  <si>
    <t>Ned Entrepreneur Fund Class A</t>
  </si>
  <si>
    <t>Metropolitan Income Plus Portfolio Class R</t>
  </si>
  <si>
    <t>Metropolitan MultiManager Equity Fund</t>
  </si>
  <si>
    <t>Satrix INDI</t>
  </si>
  <si>
    <t>Investec Absolute Income Fund Class B</t>
  </si>
  <si>
    <t>Investec Absolute Balanced Fund</t>
  </si>
  <si>
    <t>Nedgroup Inv Rainmaker Fund Class A</t>
  </si>
  <si>
    <t>Investec Absolute Balanced Fund Class B</t>
  </si>
  <si>
    <t>RMB SmallMid Cap Fund</t>
  </si>
  <si>
    <t>Cannon Equity Fund</t>
  </si>
  <si>
    <t>NEDGROUP INVESTMENTS RAINMAKER FUND CLASS A</t>
  </si>
  <si>
    <t xml:space="preserve">IS Real Return Focus </t>
  </si>
  <si>
    <t>MUTUAL FUND</t>
  </si>
  <si>
    <t>NEDBANK VALUE FUND CLASS A</t>
  </si>
  <si>
    <t>Investec Opportunity Income Fund Class B</t>
  </si>
  <si>
    <t>Prudential Equity Fund Class B</t>
  </si>
  <si>
    <t>Investec Value Fund Class B</t>
  </si>
  <si>
    <t>Sanlam Small Cap Fund Class A</t>
  </si>
  <si>
    <t>Element Flexible Fund Class A</t>
  </si>
  <si>
    <t>Metropolitan International Equity Fund of Funds Class R</t>
  </si>
  <si>
    <t>CADIZ EQUITY LADDER PORTFOILIO</t>
  </si>
  <si>
    <t>STANLIB NATION BUILDER FUND CLASS A</t>
  </si>
  <si>
    <t xml:space="preserve">IS Superior Cash Unit Trust </t>
  </si>
  <si>
    <t>Peregrine Beta Equity Unit Trust Fund</t>
  </si>
  <si>
    <t>Old Mutual Growth Fund A</t>
  </si>
  <si>
    <t>Prudential Money Market Fund</t>
  </si>
  <si>
    <t>Umbono Absolute Return Unit Trust</t>
  </si>
  <si>
    <t>Satrix Div Plus Portfolio</t>
  </si>
  <si>
    <t>Foord Balanced Fund</t>
  </si>
  <si>
    <t>Prudential Enhanced SA Property Tracker Fund</t>
  </si>
  <si>
    <t>Prudential Money Market Fund A</t>
  </si>
  <si>
    <t>Nedbank Postive Return A2</t>
  </si>
  <si>
    <t>Sim Global Best Ideas Feeder Fund A1</t>
  </si>
  <si>
    <t>Nedgroup Inv Value Fund Class A</t>
  </si>
  <si>
    <t>Investec Managed Fund Class B</t>
  </si>
  <si>
    <t>METROPOLITAN GENERAL  EQUITY FUND</t>
  </si>
  <si>
    <t>OLD MUTUAL GOLD FUND A</t>
  </si>
  <si>
    <t>OLD MUTUAL MINING AND RESOURCES FUND CLASS A</t>
  </si>
  <si>
    <t>SIM Small Cap Fund B3</t>
  </si>
  <si>
    <t>Nedbank Rainmaker Fund A</t>
  </si>
  <si>
    <t>Satrix RESI</t>
  </si>
  <si>
    <t>Old Mututal UK Money Market Fund A</t>
  </si>
  <si>
    <t>RMB INCOME PLUS FUND CLASS A</t>
  </si>
  <si>
    <t>Stanlib Capital Growth A</t>
  </si>
  <si>
    <t>RMB SMALL/MID CAP FUND</t>
  </si>
  <si>
    <t>OM VALUE FUND A</t>
  </si>
  <si>
    <t>VALUGRO GENERAL EQUITY FUND</t>
  </si>
  <si>
    <t>VALUGRO ACTIVE ALLOCATION FUND</t>
  </si>
  <si>
    <t>Nedbank Mananaged Fund A</t>
  </si>
  <si>
    <t>VALUGRO PROPERTY FUND</t>
  </si>
  <si>
    <t>Stanlib Balanced Fund A</t>
  </si>
  <si>
    <t>TOTAL DOMESTIC UNIT TRUSTS</t>
  </si>
  <si>
    <t>TOTAL FOREIGN SCHEMES</t>
  </si>
  <si>
    <t>TOTAL UNIT TRUSTS</t>
  </si>
  <si>
    <t>Number Of Accounts</t>
  </si>
  <si>
    <t>(Sheet 2 of 5)</t>
  </si>
  <si>
    <t>CANTILLON GLOBAL E1</t>
  </si>
  <si>
    <t>CRESCENT GL PROP EQ FUND</t>
  </si>
  <si>
    <t>Coronation Strategic Income Fund</t>
  </si>
  <si>
    <t>GL EQ I USD</t>
  </si>
  <si>
    <t>DW Real Income R</t>
  </si>
  <si>
    <t>FGAM Global Balanced Fund IC Ltd</t>
  </si>
  <si>
    <t>Allan Gray Stable Fund</t>
  </si>
  <si>
    <t>Foord Absolute Return Fund</t>
  </si>
  <si>
    <t>Foord International Trust</t>
  </si>
  <si>
    <t>Allan Gray MM Call  Current Accounts</t>
  </si>
  <si>
    <t>Sanlam Universal Bond Fund Class C</t>
  </si>
  <si>
    <t>GTC Active Equity Fund Class D</t>
  </si>
  <si>
    <t>ABSA EURO Income Fund</t>
  </si>
  <si>
    <t>GL STR MAN I ACC USD</t>
  </si>
  <si>
    <t>CF MORANT WRIGHT JAPAN FDB</t>
  </si>
  <si>
    <t>GL BD I ACC USD</t>
  </si>
  <si>
    <t>IS Russell World Equity Fund</t>
  </si>
  <si>
    <t>IS Russell Global Bond Fund</t>
  </si>
  <si>
    <t>NEDBANK GROUP</t>
  </si>
  <si>
    <t>IS Russell US Dollar Liquidity Fund</t>
  </si>
  <si>
    <t>36ONE Flexible Opportunity Fund</t>
  </si>
  <si>
    <t>Investec Global Opportunity</t>
  </si>
  <si>
    <t>MARRIOTT FIRST WORLD EQUITY ACC</t>
  </si>
  <si>
    <t>MARRIOTT INT GROWTH FUND</t>
  </si>
  <si>
    <t>MARRIOTT INT REAL ESTATE ACCUMULATING</t>
  </si>
  <si>
    <t>MARRIOTT FIRST WORLD EQUITY FUND</t>
  </si>
  <si>
    <t xml:space="preserve">SYM INF PLUS 2      </t>
  </si>
  <si>
    <t xml:space="preserve">INVESTEC W WIDE EQT </t>
  </si>
  <si>
    <t xml:space="preserve">SYM INC 1           </t>
  </si>
  <si>
    <t>Franklin Templeton Investment Emerging Markets Fund</t>
  </si>
  <si>
    <t>iShares SP Global 100 Index Fund</t>
  </si>
  <si>
    <t>Aviva Global Convertible Fund</t>
  </si>
  <si>
    <t>Orbis Optimal SA Fund Euro Class</t>
  </si>
  <si>
    <t>CF MORANT WRIGHT JPY</t>
  </si>
  <si>
    <t>OASIS GLOBAL MONEY MARKET</t>
  </si>
  <si>
    <t>Element Earth Equity Fund Class A</t>
  </si>
  <si>
    <t>GLOBAL DYNAMIC I ACC USD</t>
  </si>
  <si>
    <t>Dynamic Wealth Optimal Fund</t>
  </si>
  <si>
    <t>Investec Global Strategy Fund  Global Strategic Managed AA</t>
  </si>
  <si>
    <t>Investec Opportunity R</t>
  </si>
  <si>
    <t>Imara Equity Class R</t>
  </si>
  <si>
    <t>Sanlam Universal Equity Fund Class C</t>
  </si>
  <si>
    <t>GTC Value Fund Class D</t>
  </si>
  <si>
    <t>GBL EMERGING MKTS USD D</t>
  </si>
  <si>
    <t>GLOBAL ABSOLUTE INC A INC</t>
  </si>
  <si>
    <t>Nedgroup Investment Stable Fund Class C</t>
  </si>
  <si>
    <t>Ishares MSCI Pacific Ex JPN</t>
  </si>
  <si>
    <t>MARRIOTT INT REAL ESTATE DISTRIBUTING</t>
  </si>
  <si>
    <t>MARRIOTT INT GROWTH FUND-ACCUM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</si>
  <si>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</si>
  <si>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</si>
  <si>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</si>
  <si>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</si>
  <si>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Sarasin CI Real Estate Equity USD Fund</t>
  </si>
  <si>
    <t>Sanlam Global Funds Plc  Sanlam Euro Liquidity Fund</t>
  </si>
  <si>
    <t>Kagiso Equity Alpha Fund</t>
  </si>
  <si>
    <t>CF RUFFER EUROPEAN I</t>
  </si>
  <si>
    <t>MMCALL - CLASS C</t>
  </si>
  <si>
    <t>INVESTEC GLOBAL ENR I ACC US</t>
  </si>
  <si>
    <t>Alphen Equity Builder Fund</t>
  </si>
  <si>
    <t>Dynamic Wealth Property Fund</t>
  </si>
  <si>
    <t>Coronation World Equity ZAR Fund of Funds</t>
  </si>
  <si>
    <t>Prescient Cash Quants Plus B3</t>
  </si>
  <si>
    <t>Innofin International Multi Currency Fund Class B2</t>
  </si>
  <si>
    <t>GTC Wealth Accumulator Plus Fund Class D</t>
  </si>
  <si>
    <t>Nedgroup Investments Class A</t>
  </si>
  <si>
    <t>INTL GROWTH + VALUE Z ACC NAV</t>
  </si>
  <si>
    <t>HI I BD USD A USD</t>
  </si>
  <si>
    <t>Ishares SP 500 Index Fund</t>
  </si>
  <si>
    <t>MARRIOTT INT GROWTH FUND-DISTR</t>
  </si>
  <si>
    <t>MARRIOTT INT REAL ESTATE FUND</t>
  </si>
  <si>
    <t xml:space="preserve">SYM INF PLUS 4      </t>
  </si>
  <si>
    <t xml:space="preserve">SYM SAT EQ 3        </t>
  </si>
  <si>
    <t>Orbis Japan Equity USD Fund</t>
  </si>
  <si>
    <t>Templeton Global Bond</t>
  </si>
  <si>
    <t>Sanlam Global Funds Plc  Sanlam USD Liquidity Fund</t>
  </si>
  <si>
    <t>CONTRARIUS GBL ABSOL FD</t>
  </si>
  <si>
    <t>OCEF - Class C</t>
  </si>
  <si>
    <t>INVESTEC GS ASIAN EQUITY A</t>
  </si>
  <si>
    <t>INVESTEC EMERGING COMPANIES FUND B CLASS</t>
  </si>
  <si>
    <t>Investec Commodity Fund Class A</t>
  </si>
  <si>
    <t>Sanlam Balanced Fund Class B3</t>
  </si>
  <si>
    <t>Rezco Value Trend</t>
  </si>
  <si>
    <t>RE:CM Flexible Fund C</t>
  </si>
  <si>
    <t>Sanlam Inst Growth Fund class B2</t>
  </si>
  <si>
    <t>Stanlib Capital Growth Class R</t>
  </si>
  <si>
    <t>INVESTEC GBL SP SIT I NET AC</t>
  </si>
  <si>
    <t>INVEST INV GRD CRP BD USD I AG</t>
  </si>
  <si>
    <t>OLD MUTUAL BALANCED FUND CLASS R</t>
  </si>
  <si>
    <t>Sanlam Small Cap Fund Class B2</t>
  </si>
  <si>
    <t>SIM Global Best Ideas Feeder Fund B2</t>
  </si>
  <si>
    <t>BOE Preference Share Fund</t>
  </si>
  <si>
    <t>Nedbank Rainmaker Fund R</t>
  </si>
  <si>
    <t>MARRIOTT INT REAL ESTATE FUND-ACCUM</t>
  </si>
  <si>
    <t xml:space="preserve">SYM INF PLUS 6      </t>
  </si>
  <si>
    <t xml:space="preserve">SYM SATELITE EQUITY </t>
  </si>
  <si>
    <t>Sarasin CI EquiSar Dollar Global Thematic Fund</t>
  </si>
  <si>
    <t>Sarasin CI Income Portfolio</t>
  </si>
  <si>
    <t>CONTRARIUS GBL EQT FD</t>
  </si>
  <si>
    <t>OCIF - Class C</t>
  </si>
  <si>
    <t>INVESTEC GS GLOBAL BOND AI</t>
  </si>
  <si>
    <t>Met Gilt Fund Class R</t>
  </si>
  <si>
    <t>FHS PROPERTY FUND</t>
  </si>
  <si>
    <t>SIM Active Income Fund Class B5 F</t>
  </si>
  <si>
    <t>Stanlib Property Income Fund B6</t>
  </si>
  <si>
    <t>Sanlam MM Inst All Bond One Class B1</t>
  </si>
  <si>
    <t>Sanlam General Institutional Fund Class B2</t>
  </si>
  <si>
    <t>Stanlib US Dollar Cash FOF B1</t>
  </si>
  <si>
    <t>Interneuron Equity</t>
  </si>
  <si>
    <t>Stanlib Aggressive Income Fund B1</t>
  </si>
  <si>
    <t>MERRIL LYNCH INV MGR HK46</t>
  </si>
  <si>
    <t>US EQUITY INDEX FUND</t>
  </si>
  <si>
    <t>Prudential Dividend Maximiser Fund</t>
  </si>
  <si>
    <t>MARRIOTT INT REAL ESTATE FUND-DIST</t>
  </si>
  <si>
    <t>Templeton Global Fund Class I Accumulation</t>
  </si>
  <si>
    <t>Metropolitan International Specialist Income FoF</t>
  </si>
  <si>
    <t>OCIPEF - Class C</t>
  </si>
  <si>
    <t>INVESTEC GS GLOBAL GOLD A</t>
  </si>
  <si>
    <t>Peregrine Sarasin EquiSar Feeder Class B2</t>
  </si>
  <si>
    <t>SATRIX RESI</t>
  </si>
  <si>
    <t>Old Mutual SA Quoted Property Fund</t>
  </si>
  <si>
    <t>Sanlam MM Institutional Aggressive Equity Fund One B1</t>
  </si>
  <si>
    <t>MSDW INVESTMENT MGT HK45</t>
  </si>
  <si>
    <t>Prescient Balanced Quantplus Fund B1</t>
  </si>
  <si>
    <t>Grindrod Diversified Preference Share Fund</t>
  </si>
  <si>
    <t>Old Mutual Global Bond Feeder Fund A</t>
  </si>
  <si>
    <t>Metropolitan International Fund of Funds</t>
  </si>
  <si>
    <t>EDINBURGH PART EURO</t>
  </si>
  <si>
    <t>OPEF - Class C</t>
  </si>
  <si>
    <t>INVESTEC GS JAPAN EQUITY A</t>
  </si>
  <si>
    <t>Prescient Global Income Feeder Fund B1</t>
  </si>
  <si>
    <t>Foord International Feeder Fund</t>
  </si>
  <si>
    <t>Sanlam Multi Managed Inst General Equity Fund Two B1</t>
  </si>
  <si>
    <t>Sanlam Value Fund</t>
  </si>
  <si>
    <t>SIM Inflation Plus Fund B4</t>
  </si>
  <si>
    <t>Prudential Global High Yield B</t>
  </si>
  <si>
    <t>Satrix Rafi 40</t>
  </si>
  <si>
    <t>Prescient Equity Active Quant Fund Class A1</t>
  </si>
  <si>
    <t>EDINBURGH PARTNERS</t>
  </si>
  <si>
    <t>US DOLLAR MONEY D ACC USD</t>
  </si>
  <si>
    <t>RMB INTERNATIONAL EQUITY FOF</t>
  </si>
  <si>
    <t>Hermes Equity Class R</t>
  </si>
  <si>
    <t>Sanlam Multi Managed Institutional All Bond Fund Three B1</t>
  </si>
  <si>
    <t>PREMIER GBL OPP EQTY I USD</t>
  </si>
  <si>
    <t>Prudential Prudent Allocator B</t>
  </si>
  <si>
    <t>Visio Actinio Portfolio</t>
  </si>
  <si>
    <t>Metropolitan MCall B  Current Accounts</t>
  </si>
  <si>
    <t>Nedbank Investment Money Market Class C</t>
  </si>
  <si>
    <t>STANLIB EURO CURRENCY FOF Class A</t>
  </si>
  <si>
    <t>STANLIB GOLD FUND - R</t>
  </si>
  <si>
    <t>Sanlam Value Ins fund class B2</t>
  </si>
  <si>
    <t>Nedbank Investments Cash Fund Class C</t>
  </si>
  <si>
    <t>Lynx Global Diversified FoF CB</t>
  </si>
  <si>
    <t>Prudential Enhanced Income Fund B</t>
  </si>
  <si>
    <t>LANCER INC</t>
  </si>
  <si>
    <t>Stanlib Cash Plus B3</t>
  </si>
  <si>
    <t>Prescient Income Provider Fund Class B1</t>
  </si>
  <si>
    <t>LEGG MASON US EQUITY FDB</t>
  </si>
  <si>
    <t>Nedgroup Investment Bond Fund A</t>
  </si>
  <si>
    <t>Prescient Cash QuantPlus A1</t>
  </si>
  <si>
    <t>Prudential Dividend Maximiser B</t>
  </si>
  <si>
    <t>LEGG MASON US SMLR CLBA</t>
  </si>
  <si>
    <t>Sygnia Alpha Plus Fund</t>
  </si>
  <si>
    <t>RE:CM Flexible Fund B</t>
  </si>
  <si>
    <t>UOB KINETICS PARADIG</t>
  </si>
  <si>
    <t>PSG Alphen Growth Fund A</t>
  </si>
  <si>
    <t>Stanlib Income Fund Class R</t>
  </si>
  <si>
    <t>VERITAS ASIAN</t>
  </si>
  <si>
    <t>Stanlib Value B1</t>
  </si>
  <si>
    <t>Sanlam  General Equity Class A</t>
  </si>
  <si>
    <t>RMB Top 40</t>
  </si>
  <si>
    <t>Stanlib Index Fund Class R</t>
  </si>
  <si>
    <t>Stanlib International Property Fund Class A</t>
  </si>
  <si>
    <t>Sanlam Financial Fund</t>
  </si>
  <si>
    <t>Sanlam Index Fund</t>
  </si>
  <si>
    <t>NeFG INCOME PROVIDER FUND OF FUNDS</t>
  </si>
  <si>
    <t>(Sheet 3 of 5)</t>
  </si>
  <si>
    <t>Ishares MSCI Taiwan Index Fund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</si>
  <si>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</si>
  <si>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</si>
  <si>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</si>
  <si>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</si>
  <si>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</si>
  <si>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</si>
  <si>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Central Fundisa Fund</t>
  </si>
  <si>
    <t>NIF Global Balanced Fund</t>
  </si>
  <si>
    <t>NIF Global Cautious Fund</t>
  </si>
  <si>
    <t>THS Global Growth &amp; Value Fund</t>
  </si>
  <si>
    <t>NIF Global Equity Fund</t>
  </si>
  <si>
    <t>The NeFG International Fund</t>
  </si>
  <si>
    <t>Nedgroup Inv Global Equity Feeder Fund Class A</t>
  </si>
  <si>
    <t>Nedgroup Inv Flexible Income Fund Class R</t>
  </si>
  <si>
    <t>Coronation Money Market Fund Class B</t>
  </si>
  <si>
    <t>Ankh Foreign Flexible FOF A</t>
  </si>
  <si>
    <t>OASIS GLOB CRESCENT EQ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</si>
  <si>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</si>
  <si>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</si>
  <si>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</si>
  <si>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</si>
  <si>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BGI WORLD INDEX SUBF</t>
  </si>
  <si>
    <t>GLOBAL STRATEGIC BON</t>
  </si>
  <si>
    <t>UK MONEY MARKET FUND</t>
  </si>
  <si>
    <t xml:space="preserve">NED INV USD FUND    </t>
  </si>
  <si>
    <t>BLACKROCK WORLD INDEX SUB FUND</t>
  </si>
  <si>
    <t>Ashburton Replica EURO Asset Management</t>
  </si>
  <si>
    <t>Sanlam Universal Bond Fund Class B</t>
  </si>
  <si>
    <t>PLEXUS GLOBAL INC PLU</t>
  </si>
  <si>
    <t>Prescient Income Provider Fund - Class B3</t>
  </si>
  <si>
    <t>Allan Gray - Orbis Equity Feeder Fund</t>
  </si>
  <si>
    <t>Prescient Global Cautious Fund - Class B</t>
  </si>
  <si>
    <t>Prescient Global Growth Fund Class B</t>
  </si>
  <si>
    <t>Prescient Global Income Fund Class B</t>
  </si>
  <si>
    <t>RMB Equity [B4]</t>
  </si>
  <si>
    <t>Advantage High Growth B4</t>
  </si>
  <si>
    <t>Advantage Property Eqt B4</t>
  </si>
  <si>
    <t>Coronation Absolute Fund</t>
  </si>
  <si>
    <t>GinsGlobal Glb MM USD</t>
  </si>
  <si>
    <t>GinsGlobal Glb MM EURO</t>
  </si>
  <si>
    <t>Nedgroup Inv Growth Fund Class R</t>
  </si>
  <si>
    <t>Nedgroup Inv Global Balanced Feeder Fund Class R</t>
  </si>
  <si>
    <t>OM MONEY MARKET FUND</t>
  </si>
  <si>
    <t xml:space="preserve">GLOBAL EQUITY       </t>
  </si>
  <si>
    <t xml:space="preserve">OM INCOME FUND      </t>
  </si>
  <si>
    <t xml:space="preserve">EUROPEAN EQUITY     </t>
  </si>
  <si>
    <t>Hermes Equity Fund (R)</t>
  </si>
  <si>
    <t xml:space="preserve">Allan Gray Equity </t>
  </si>
  <si>
    <t>PLEXUS GLOBAL SPRINTER</t>
  </si>
  <si>
    <t>PPSENCASH</t>
  </si>
  <si>
    <t>PPSEQUITY</t>
  </si>
  <si>
    <t>Prescient Pos Ret Qp Fund - Class B3</t>
  </si>
  <si>
    <t>Prescient Global Income Fund Class C</t>
  </si>
  <si>
    <t>iShares SP Global Consumer Staples Index Fund</t>
  </si>
  <si>
    <t>RMB Financial Services</t>
  </si>
  <si>
    <t>Advantage Macro Growth B4</t>
  </si>
  <si>
    <t>RMB Money Market</t>
  </si>
  <si>
    <t>Futuregrowth Glb Index R</t>
  </si>
  <si>
    <t>Investec Money Market Fund Class D</t>
  </si>
  <si>
    <t>Nedgroup Inv Rainmaker Fund Class B1</t>
  </si>
  <si>
    <t>Coronation Smaller Companies</t>
  </si>
  <si>
    <t>Investment Solutions Income Fund Class A</t>
  </si>
  <si>
    <t>OASIS BOND UT FUND</t>
  </si>
  <si>
    <t>OM FIN SERVICES FUND</t>
  </si>
  <si>
    <t xml:space="preserve">FLEX CLASS A        </t>
  </si>
  <si>
    <t>CORONATION CASH PLUS FUND A</t>
  </si>
  <si>
    <t>PRESCIENT BALANCED QUANT FUND B3</t>
  </si>
  <si>
    <t xml:space="preserve">Investec Value </t>
  </si>
  <si>
    <t>Aylett Equity (A1)</t>
  </si>
  <si>
    <t>INVESTEC ABS INCOME - A</t>
  </si>
  <si>
    <t>INVESTEC WORLDWIDE A</t>
  </si>
  <si>
    <t>PPSFLEXINC</t>
  </si>
  <si>
    <t>Polaris Equity Fund - B2</t>
  </si>
  <si>
    <t>Miton Optimal Managed Flexible Fund of Funds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</si>
  <si>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</si>
  <si>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</si>
  <si>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</si>
  <si>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</si>
  <si>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</si>
  <si>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</si>
  <si>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Nedgroup Inv Value Fund Class R</t>
  </si>
  <si>
    <t>Nedgroup Inv Managed Fund Class R</t>
  </si>
  <si>
    <t>Marriott Dividend Growth Class R</t>
  </si>
  <si>
    <t xml:space="preserve">O M GOLD FUND       </t>
  </si>
  <si>
    <t xml:space="preserve">JAPANESE SELECT     </t>
  </si>
  <si>
    <t>PRESCIENT EQUITY QUANT FUND B3</t>
  </si>
  <si>
    <t>Plexus RAFI Enh SA Strate (B)</t>
  </si>
  <si>
    <t>DB X-TRACKERS COL IN WLD</t>
  </si>
  <si>
    <t>Prescient Cash Quantplus Fund B4</t>
  </si>
  <si>
    <t>Aylett Equity Fund Class A1</t>
  </si>
  <si>
    <t>PLEXUS ALLROUNDER FD</t>
  </si>
  <si>
    <t>PLEXUS FLEX INC FD</t>
  </si>
  <si>
    <t>Prescient 7% Income Opt Lifespan - Class A3</t>
  </si>
  <si>
    <t>Advantage Ultra Long Term</t>
  </si>
  <si>
    <t>Cadiz Equity Ladder Fnd A</t>
  </si>
  <si>
    <t>RMB Maximum Income [B4]</t>
  </si>
  <si>
    <t>Nedgroup Inv Optimal Income Fund Class A</t>
  </si>
  <si>
    <t>Investment Solutions Superior Cash</t>
  </si>
  <si>
    <t>Marriott Property Income Fund</t>
  </si>
  <si>
    <t>OGEN - Class C</t>
  </si>
  <si>
    <t>OM INDUSTRIAL FUND R</t>
  </si>
  <si>
    <t xml:space="preserve">NORTH AMERICAN EQ   </t>
  </si>
  <si>
    <t>Polaris Equity B2</t>
  </si>
  <si>
    <t>Sanlam General Insitutional Fund Class B3</t>
  </si>
  <si>
    <t>Prescient Equity Active Quant Fund - Class B3</t>
  </si>
  <si>
    <t>SPDR S P International Telecom Sector</t>
  </si>
  <si>
    <t>Inv Worldwide EQT FFB</t>
  </si>
  <si>
    <t>Advantage Managed Bond B4</t>
  </si>
  <si>
    <t>Investec Global Opp Incom</t>
  </si>
  <si>
    <t>RMB Money Market [B5]</t>
  </si>
  <si>
    <t>RMB Intetnational Bond B</t>
  </si>
  <si>
    <t>Momentum Global Fund</t>
  </si>
  <si>
    <t>Nedgroup Inv Positive Return Fund Class A2</t>
  </si>
  <si>
    <t>Imalivest Flexible Fund</t>
  </si>
  <si>
    <t>OIFF - Class C</t>
  </si>
  <si>
    <t xml:space="preserve">OM INVESTORS FUND   </t>
  </si>
  <si>
    <t xml:space="preserve">UK SELECT EQUITY    </t>
  </si>
  <si>
    <t>Investec Value (B)</t>
  </si>
  <si>
    <t>Sanlam Growth Institutional Class B6</t>
  </si>
  <si>
    <t>Sanlam Value Institutional Fund Class B3</t>
  </si>
  <si>
    <t>Element Banlanced Fund A</t>
  </si>
  <si>
    <t>Coronation Preference Share Fund B2</t>
  </si>
  <si>
    <t>PLEXUS RAFI ENHANCED B</t>
  </si>
  <si>
    <t>Prescient Global Growth Feeder Fund - Class B3</t>
  </si>
  <si>
    <t>Investec Worldwide A Fund</t>
  </si>
  <si>
    <t>RMB Property Fund</t>
  </si>
  <si>
    <t>Stanlib Euro Curr FOF A</t>
  </si>
  <si>
    <t>Nedgrp Inv Quant Core Eqt</t>
  </si>
  <si>
    <t>Investec Worldwide A</t>
  </si>
  <si>
    <t>Noble PP Flexible Fund</t>
  </si>
  <si>
    <t xml:space="preserve">OM MINING FUND      </t>
  </si>
  <si>
    <t>PSG Alphen Growth (D)</t>
  </si>
  <si>
    <t>New Gold</t>
  </si>
  <si>
    <t>SMM Institutional Gen B5 D</t>
  </si>
  <si>
    <t>Nedgroup Investments Bravata Worldwide Flexible Fund Class A</t>
  </si>
  <si>
    <t>RMB Diversified Yield Fnd</t>
  </si>
  <si>
    <t>RMB Value Fund</t>
  </si>
  <si>
    <t>Stanlib US Dollar Csh FoF</t>
  </si>
  <si>
    <t>RMB Equity Fund A</t>
  </si>
  <si>
    <t>NEFG Balanced Fund</t>
  </si>
  <si>
    <t>Old Mutual Enhanced Income Fund Class B</t>
  </si>
  <si>
    <t xml:space="preserve">OMHIGH YIELD A      </t>
  </si>
  <si>
    <t xml:space="preserve">OM UT GLOBAL        </t>
  </si>
  <si>
    <t>STANLIB Property Income  Fund Class B1</t>
  </si>
  <si>
    <t>Foord Equity Fund</t>
  </si>
  <si>
    <t>NEFG Flexible Fund Class R</t>
  </si>
  <si>
    <t>NFB EQUITY FUND CLASS C E</t>
  </si>
  <si>
    <t>Old Mutual Flexible Fund R</t>
  </si>
  <si>
    <t xml:space="preserve">OMUM                </t>
  </si>
  <si>
    <t>Prudential Global High Yield Bond</t>
  </si>
  <si>
    <t>RE:CM Global Flexible Fund A</t>
  </si>
  <si>
    <t>NEFG Propert Income Fund</t>
  </si>
  <si>
    <t>Prudential Enhanced SA Property Tracker</t>
  </si>
  <si>
    <t>Old Mutual Mining  Resources Fund A</t>
  </si>
  <si>
    <t>SIM Active Income B3D</t>
  </si>
  <si>
    <t xml:space="preserve">QUOTED PROP CLASS A </t>
  </si>
  <si>
    <t>Oasis Balanced Fund</t>
  </si>
  <si>
    <t>Stanlib  Multimanager Equity Fund B1</t>
  </si>
  <si>
    <t>SATRIX 40 ETF</t>
  </si>
  <si>
    <t>Stanlib Extra Income B1</t>
  </si>
  <si>
    <t>Prudential Glb Inc FOF</t>
  </si>
  <si>
    <t>RMB Maximum Income</t>
  </si>
  <si>
    <t>PSG Tanzanite Flexible Fund</t>
  </si>
  <si>
    <t>Stanlib Flexible Income Fund Class A</t>
  </si>
  <si>
    <t>Stanlib Bond Fund class R</t>
  </si>
  <si>
    <t>Stanlib Multi Manager Flexible Property Fund Class B1</t>
  </si>
  <si>
    <t>Stanlib Multi Managed Property Fund Class B1</t>
  </si>
  <si>
    <t>(Sheet 4 of 5)</t>
  </si>
  <si>
    <t>Foord Internationl Trust</t>
  </si>
  <si>
    <t>Cadiz Equity Ladder Fund</t>
  </si>
  <si>
    <t xml:space="preserve">Coronation Global Emerging Markets Flexible </t>
  </si>
  <si>
    <t>ECBF CLASS X INCOME</t>
  </si>
  <si>
    <t>M&amp;G EURO VALU A CLASS INC</t>
  </si>
  <si>
    <t>ALLAN GRAY EQUITY FD</t>
  </si>
  <si>
    <t>ASHBURTON REP STER</t>
  </si>
  <si>
    <t>ALLAN GRAY BALANCED</t>
  </si>
  <si>
    <t>ALLAN GRAY STABLE FD</t>
  </si>
  <si>
    <t>ASHBURTON ASIA PACIFIC FD</t>
  </si>
  <si>
    <t>PSG ALPHEN GLOBAL FLEX</t>
  </si>
  <si>
    <t>PSG ALPHN GLOB FLEX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</si>
  <si>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</si>
  <si>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</si>
  <si>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</si>
  <si>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</si>
  <si>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</si>
  <si>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</si>
  <si>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Allan Gray Money Mkt Fund</t>
  </si>
  <si>
    <t>Fidelity Australia Fund A shares</t>
  </si>
  <si>
    <t>Gryphon Dividend Income Fund  Tranche 1</t>
  </si>
  <si>
    <t>Sanlam Global EUR Liquidity Fund Class C</t>
  </si>
  <si>
    <t>Absa Global Bond Fund</t>
  </si>
  <si>
    <t>Fidelity Select Global Equities Fund</t>
  </si>
  <si>
    <t>Abax Equity Fund</t>
  </si>
  <si>
    <t>Aberdeen Asia Pacific  Japan A Account</t>
  </si>
  <si>
    <t>Sanlam Global Best Ideas Fund Class B USD</t>
  </si>
  <si>
    <t>Sanlam General Equity Fund Class A</t>
  </si>
  <si>
    <t>Sanlam Absolute Return Income Fund</t>
  </si>
  <si>
    <t>Investec Euro Money Fund</t>
  </si>
  <si>
    <t>Atlantic Real Income Fund</t>
  </si>
  <si>
    <t>INT SOV CLASS A INCOME</t>
  </si>
  <si>
    <t>EURO CASH FUND A</t>
  </si>
  <si>
    <t>M&amp;G NORTH AMERICA</t>
  </si>
  <si>
    <t>CORONATION TOP 20 FUND A</t>
  </si>
  <si>
    <t>CORONATION STRATEGIC</t>
  </si>
  <si>
    <t>ASHBURTON REPLICA $</t>
  </si>
  <si>
    <t>CORONATION BAL PLUS FND A</t>
  </si>
  <si>
    <t>CORONATION CAPITAL PLUS</t>
  </si>
  <si>
    <t>OLD MUT GROWTH FD CL R</t>
  </si>
  <si>
    <t>ASHBURTON EQUITY FUND</t>
  </si>
  <si>
    <t>ATLANTIC ENHANCED INC A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</si>
  <si>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</si>
  <si>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</si>
  <si>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</si>
  <si>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</si>
  <si>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</si>
  <si>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</si>
  <si>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Fidelity Funds Asian Special Situations Fund A</t>
  </si>
  <si>
    <t>Prudential Dividend Income Fund  Class A</t>
  </si>
  <si>
    <t>Sanlam World Equity Tracker Fund Class B USD</t>
  </si>
  <si>
    <t>Sanlam Global USD Liquidity Fund Class C</t>
  </si>
  <si>
    <t>Investec Global Strategy Fund Ltd  Global Bond Fund</t>
  </si>
  <si>
    <t>Aberdeen Asia Pacific Excl Japan</t>
  </si>
  <si>
    <t>ABSA USD Income Fund</t>
  </si>
  <si>
    <t>Sanlam International Bond Fund of Funds</t>
  </si>
  <si>
    <t>Investec Sterling Money Fund</t>
  </si>
  <si>
    <t>Coronation Preference Share A</t>
  </si>
  <si>
    <t>Huysamer Equity Fund Class B4</t>
  </si>
  <si>
    <t>Nedgroup Investments Growth Fund R</t>
  </si>
  <si>
    <t>Marriott Global Real Estate Fund</t>
  </si>
  <si>
    <t>Coronation Preference Share Fund A</t>
  </si>
  <si>
    <t>M&amp;G CORP BOND FND CLASS A</t>
  </si>
  <si>
    <t>M&amp;G PRU JAPANESE TRST INC</t>
  </si>
  <si>
    <t>INVESTEC VALUE FUND B</t>
  </si>
  <si>
    <t>PSG MONEY MARKET FD</t>
  </si>
  <si>
    <t>ASHBURTON REPLICA EUR A</t>
  </si>
  <si>
    <t>INVESTEC CAUTIOUS FD B</t>
  </si>
  <si>
    <t>ASHBURTON EUR EQT FD</t>
  </si>
  <si>
    <t>CADIZ Money Market Fund</t>
  </si>
  <si>
    <t>Ashb Sterling MMKT</t>
  </si>
  <si>
    <t>Chindia Equity Fund PC</t>
  </si>
  <si>
    <t>Advantage Real Return B1</t>
  </si>
  <si>
    <t>Coronation Top20 Fund</t>
  </si>
  <si>
    <t>Fidelity Japan Fund A Shares</t>
  </si>
  <si>
    <t>Sanlam Alternative Income B6F MM</t>
  </si>
  <si>
    <t>Sanlam International Defensive Fund of Funds</t>
  </si>
  <si>
    <t>Investec US Dollar Money Fund</t>
  </si>
  <si>
    <t>Old Mutual Money Market Fund</t>
  </si>
  <si>
    <t>Sanlam Multi Managed Ins Positive Return Fund Two B2</t>
  </si>
  <si>
    <t>Sanlam Value Institutional Fund Class B5</t>
  </si>
  <si>
    <t>Nedgroup Investments Value Fund R</t>
  </si>
  <si>
    <t>Prescient Global Income Feeder Fund B3</t>
  </si>
  <si>
    <t xml:space="preserve">Investec Worldwide Equity Feeder Fund </t>
  </si>
  <si>
    <t>UK BOND CLASS X INCOME</t>
  </si>
  <si>
    <t>M&amp;G GLOBAL LEADERS</t>
  </si>
  <si>
    <t>M&amp;G RECOVERY FUND CLASS A</t>
  </si>
  <si>
    <t>NED INV VALUE FUND A</t>
  </si>
  <si>
    <t>STANLIB INCOME FD CLASS R</t>
  </si>
  <si>
    <t>FRANK TEMPLE INV GLB BAL</t>
  </si>
  <si>
    <t>INVESTEC OPP FD A CL</t>
  </si>
  <si>
    <t>NED POSITIVE RET A2</t>
  </si>
  <si>
    <t>SIM VALUE FUND CLASS B2</t>
  </si>
  <si>
    <t>INV GBL STRATINC F2</t>
  </si>
  <si>
    <t>OLD MUTUAL INCOME FD CL R</t>
  </si>
  <si>
    <t>Ashburton $ F/I Mngment F</t>
  </si>
  <si>
    <t>Japan Equity Fund PC</t>
  </si>
  <si>
    <t>RMB Structured Equity Fun</t>
  </si>
  <si>
    <t>Templeton Asian Growth Fund</t>
  </si>
  <si>
    <t>Sanlam Money Market B6</t>
  </si>
  <si>
    <t>Sanlam Global Best Ideas Fund Class C</t>
  </si>
  <si>
    <t>Midas Foreign Flexible Fund of Funds</t>
  </si>
  <si>
    <t>Sanlam Money Market Fund</t>
  </si>
  <si>
    <t>Sanlam Property Fund B2 D</t>
  </si>
  <si>
    <t>SIS International Equity Fund</t>
  </si>
  <si>
    <t>Nedbank Growth Fund A</t>
  </si>
  <si>
    <t>SMM Inst B4 D</t>
  </si>
  <si>
    <t>SMM Ins Positive Return Fund Four B2</t>
  </si>
  <si>
    <t>Sanlam Multi Managed Inst Positive Return Fund B1</t>
  </si>
  <si>
    <t>Old Mutual Small Companies Fund A</t>
  </si>
  <si>
    <t>Prime Money Market Fund</t>
  </si>
  <si>
    <t>USIG-A</t>
  </si>
  <si>
    <t>M&amp;G HIGH INTEREST</t>
  </si>
  <si>
    <t>PACIFIC MARKET</t>
  </si>
  <si>
    <t>PRUDENTIAL EQUITY FUND D</t>
  </si>
  <si>
    <t>STANLIB INCOME FUND CL B2</t>
  </si>
  <si>
    <t>INVESTEC GS GL STR MAN AA</t>
  </si>
  <si>
    <t>PRUD INFLATION PLUS FD B</t>
  </si>
  <si>
    <t>INV GSF USD MONEY FD</t>
  </si>
  <si>
    <t>OLD MUTUAL MM CL B</t>
  </si>
  <si>
    <t>Ashburton Dollar M M Fund</t>
  </si>
  <si>
    <t>Stanlib Dividend Income B2</t>
  </si>
  <si>
    <t>Investec Gilt Fund B class</t>
  </si>
  <si>
    <t>Sanlam Global Best Ideas Universal Fund Class C USD</t>
  </si>
  <si>
    <t>SIM Active Income Fund B1B</t>
  </si>
  <si>
    <t>SIS International Property Equity Fund</t>
  </si>
  <si>
    <t>SIS International Fixed Interest Fund</t>
  </si>
  <si>
    <t>SIM Global Best Ideas Feeder Fund B1 C</t>
  </si>
  <si>
    <t>SMMI Positive Return 3 class B3</t>
  </si>
  <si>
    <t>Sanlam Multi Managed Institutional BAll Bond Fund Three B2</t>
  </si>
  <si>
    <t>SMM Institutional Positive Return Three Class B2</t>
  </si>
  <si>
    <t>PSG Alphen Growth Fund Class D</t>
  </si>
  <si>
    <t>Nedgroup Investments Entrepreneur Fund R</t>
  </si>
  <si>
    <t>SIM Global Best Ideas Feeder Fund A1</t>
  </si>
  <si>
    <t xml:space="preserve">Nedgroup Investments Flexible Income Fund </t>
  </si>
  <si>
    <t>PRU MONEY MARKET FUND A</t>
  </si>
  <si>
    <t>ORBIS GLOBAL EQT FUND</t>
  </si>
  <si>
    <t>INVESTEC GSF GLBL FRAN FD</t>
  </si>
  <si>
    <t>PSG ALPHEN FLEXIBLE FUND</t>
  </si>
  <si>
    <t>OLD MUTUAL INCOME FUND R</t>
  </si>
  <si>
    <t>SIS US Dollar Fund</t>
  </si>
  <si>
    <t>Prudential Equity Fund</t>
  </si>
  <si>
    <t>Rand Merchant Bank Money Market Fund</t>
  </si>
  <si>
    <t>SAR CI GBL STER FD</t>
  </si>
  <si>
    <t>SIM INFLATION PLUS FUND B</t>
  </si>
  <si>
    <t>INVESTEC MANAGED CURRENCY</t>
  </si>
  <si>
    <t>PSG ALPHEN OPTIMAL INC FD</t>
  </si>
  <si>
    <t>SIM ACTIVE INCOME FUND B5</t>
  </si>
  <si>
    <t>Quantum Core Income Fund Class R</t>
  </si>
  <si>
    <t>European Equity Fund PC</t>
  </si>
  <si>
    <t>SIM Top Choice Equity Fund class A1 A</t>
  </si>
  <si>
    <t>SIS Bond Index Fund</t>
  </si>
  <si>
    <t>SIS Equity Fund</t>
  </si>
  <si>
    <t>SMM Inst B4 C</t>
  </si>
  <si>
    <t>Prime General Equity Fund Class B</t>
  </si>
  <si>
    <t>US DOLLAR CASH FUND A</t>
  </si>
  <si>
    <t>SARASIN GLO USD BAL FD</t>
  </si>
  <si>
    <t>INVST GL GOLD - A ACC</t>
  </si>
  <si>
    <t>Prescient Positive Return Quantplus Fund</t>
  </si>
  <si>
    <t>DB X Trackers DJ EURO STOXX 50</t>
  </si>
  <si>
    <t>Snl Global Equity Fund Class R</t>
  </si>
  <si>
    <t>SIS Flexible Fund</t>
  </si>
  <si>
    <t>ORBIS OPTIMAL USD FD</t>
  </si>
  <si>
    <t>Select Manager Money Market Fund</t>
  </si>
  <si>
    <t>DBX Trackers</t>
  </si>
  <si>
    <t>PSG Alphen Optimal Income</t>
  </si>
  <si>
    <t>SIS International Growth Fund of Funds</t>
  </si>
  <si>
    <t>SARASIN CI EQUISAR DOLLAR</t>
  </si>
  <si>
    <t>Old Mutual High Yield Opportunity Class A</t>
  </si>
  <si>
    <t>SIS Money Market Fund</t>
  </si>
  <si>
    <t>Select Manager Flexible Fund class A2 A</t>
  </si>
  <si>
    <t>SIS Property Equity Fund</t>
  </si>
  <si>
    <t>SIM Active Income Fund Class B4</t>
  </si>
  <si>
    <t>RE:CM Global Feeder Fund A</t>
  </si>
  <si>
    <t>Sanlam Property Fund Class A</t>
  </si>
  <si>
    <t>(Sheet 5 of 5)</t>
  </si>
  <si>
    <t>STANLIB ALSI 40 Fund A Class</t>
  </si>
  <si>
    <t>STANLIB Capital Growth Fund Class A</t>
  </si>
  <si>
    <t>Fidelity Euro Currency Fund</t>
  </si>
  <si>
    <t>Fidelity Euro Blue Chip Fund</t>
  </si>
  <si>
    <t>Fidelity Emerging Markets Debt Fund - (USD)</t>
  </si>
  <si>
    <t>Class B Distributing Share Serfund</t>
  </si>
  <si>
    <t>Fidelity Emerging Markets Fund</t>
  </si>
  <si>
    <t>Investment Solutions Pure Fixed Interest Fund B</t>
  </si>
  <si>
    <t>Ermitage Inst. Money Market Fund (EUR)</t>
  </si>
  <si>
    <t>Investment Solutions High Income Class B</t>
  </si>
  <si>
    <t>St Offsh Istit Gl Eq</t>
  </si>
  <si>
    <t>Investment Solutions Real Focus Fund - Class B</t>
  </si>
  <si>
    <t>Momentum Cash Management</t>
  </si>
  <si>
    <t>Absa Rand Protector Fund</t>
  </si>
  <si>
    <t xml:space="preserve">SYM INF PLUS 1      </t>
  </si>
  <si>
    <t>VPFP Int Cautious IC A</t>
  </si>
  <si>
    <t>VPFP Int Growth IC A</t>
  </si>
  <si>
    <t>Nedgroup Inv EquityFund Class A</t>
  </si>
  <si>
    <t>STANLIB Bond Fund - Class R</t>
  </si>
  <si>
    <t>STANLIB Flexible Income Fund Class A</t>
  </si>
  <si>
    <t>Fidelity Euro Fund Accumulating</t>
  </si>
  <si>
    <t>Fidelity American Diversified USD Fund</t>
  </si>
  <si>
    <t>Fidelity Global Focus Fund USD Shares</t>
  </si>
  <si>
    <t>Allan Gray Equity</t>
  </si>
  <si>
    <t>Ermitage Inst. Money Market Fund (USD)</t>
  </si>
  <si>
    <t>STANLIB Offshore Global Equity Fund</t>
  </si>
  <si>
    <t>Fidelity Asian High Yield Accum. (USD)</t>
  </si>
  <si>
    <t>Fidelity USD Fund : Accumulating Shares</t>
  </si>
  <si>
    <t>Prud Enhanced Prop Tracke</t>
  </si>
  <si>
    <t>Umbono Balanced Unit Trust</t>
  </si>
  <si>
    <t>Investec Worldwide Equity Feeder Fund Class B</t>
  </si>
  <si>
    <t>Coronation Bond Fund</t>
  </si>
  <si>
    <t>Investec Commodity Fund Class B</t>
  </si>
  <si>
    <t>STANLIB Capital Growth Fund R Class</t>
  </si>
  <si>
    <t>STANLIB International Balanced Fund Of Funds Class B1</t>
  </si>
  <si>
    <t>Fidelity European Aggressive Fund</t>
  </si>
  <si>
    <t>Fidelity Global Sector Fund Accumulating - EUR</t>
  </si>
  <si>
    <t>STANLIB Multi-Manager Global Bond Fund (USD)</t>
  </si>
  <si>
    <t>Prudential Enhanced Inc B</t>
  </si>
  <si>
    <t>Element Earth Equity Fund</t>
  </si>
  <si>
    <t>STANLIB Financials Fund B1 Class</t>
  </si>
  <si>
    <t>STANLIB Mm Equity Feeder B1</t>
  </si>
  <si>
    <t>Fidelity European Growth Fund</t>
  </si>
  <si>
    <t>Fidelity International Fund USD</t>
  </si>
  <si>
    <t>Coronation Top20 Fund B2</t>
  </si>
  <si>
    <t>STANLIB Multi-Manager Global Equity Fund (USD)</t>
  </si>
  <si>
    <t>Prudential Inf Plus B</t>
  </si>
  <si>
    <t>Nedbank Value Fund</t>
  </si>
  <si>
    <t xml:space="preserve">SYM INF PLUS 5      </t>
  </si>
  <si>
    <t>Nedgroup Global Equity Feeder</t>
  </si>
  <si>
    <t>Metropolitan Income Plus</t>
  </si>
  <si>
    <t>Erafi Overall Sa Index Etf</t>
  </si>
  <si>
    <t>Snl Abs Ret Inc B4</t>
  </si>
  <si>
    <t>STANLIB Industrial Fund R Class</t>
  </si>
  <si>
    <t>STANLIB Property Income Fund A Class</t>
  </si>
  <si>
    <t>Fidelity European Larger Companies Fund</t>
  </si>
  <si>
    <t>Fidelity Global Property Fund (USD)</t>
  </si>
  <si>
    <t>Nedbank Entrepeneur R</t>
  </si>
  <si>
    <t>Investment Solutions High Income Fund C</t>
  </si>
  <si>
    <t>Investment Solutions Real Return Focus Fund C</t>
  </si>
  <si>
    <t>Fidelity European Bond Fund</t>
  </si>
  <si>
    <t>Prudential Money Market</t>
  </si>
  <si>
    <t>Prudential Div Max B</t>
  </si>
  <si>
    <t>Metropolitan Verso Money Market Fund</t>
  </si>
  <si>
    <t>Metropolitan Inf Lnk Bond</t>
  </si>
  <si>
    <t>Nedgroup Inv Money Market Fund Class C</t>
  </si>
  <si>
    <t>STANLIB Institutional Property Fund B1</t>
  </si>
  <si>
    <t>STANLIB Value Fund A Class</t>
  </si>
  <si>
    <t>Fidelity European Smaller Companies Fund</t>
  </si>
  <si>
    <t>FIDELITY GLOBAL PROPERTY FUND ACCUMULATING CLASS</t>
  </si>
  <si>
    <t>Investment Solutions Pure Fixed Interest Fund C</t>
  </si>
  <si>
    <t>STANLIB Multi Manager Equity Fund B2 Class</t>
  </si>
  <si>
    <t>Fidelity European High Yield Fund - Acc. (EUR)</t>
  </si>
  <si>
    <t>Verso Long Term Internat Equity FoFs  Class R A</t>
  </si>
  <si>
    <t>Nedgrp Invest Rainmaker R</t>
  </si>
  <si>
    <t>Plexus International All Rounder Fund of Funds</t>
  </si>
  <si>
    <t>Oasis Crescent Intl Prop Eq FF</t>
  </si>
  <si>
    <t>STANLIB Resources Fund R Class</t>
  </si>
  <si>
    <t>Fidelity Germany Fund - Class A</t>
  </si>
  <si>
    <t>Fidelity Instit Gbp Fund Class A Accshares</t>
  </si>
  <si>
    <t>STANLIB Multi Manager Property Fund  B2</t>
  </si>
  <si>
    <t>Fidelity International Bond Fund</t>
  </si>
  <si>
    <t>RMB Resources Fund</t>
  </si>
  <si>
    <t>Verso Long Term SA Equity Fund  Class R A</t>
  </si>
  <si>
    <t>Polaris Equity Fund B1</t>
  </si>
  <si>
    <t>STANLIB Small Cap Fund R Class</t>
  </si>
  <si>
    <t>Fidelity United Kingdom Fund A</t>
  </si>
  <si>
    <t>Investment Solutions Superior Cash Fund C</t>
  </si>
  <si>
    <t>Fidelity US Dollar Bond Fund</t>
  </si>
  <si>
    <t>RMB Small/Mid Cap Fund B2</t>
  </si>
  <si>
    <t>Prudential High Yield Bnd</t>
  </si>
  <si>
    <t>Xcede Property Fund Class R</t>
  </si>
  <si>
    <t>STANLIB Value Fund B1 Class</t>
  </si>
  <si>
    <t>Fidelity Japan Fund</t>
  </si>
  <si>
    <t>Fidelity US High Yield Fund</t>
  </si>
  <si>
    <t>Prudential Global Value Fund of Funds</t>
  </si>
  <si>
    <t>Fidelity Portfolio Selector Global Growth Fund (US$)</t>
  </si>
  <si>
    <t>RMB Top 40 Index</t>
  </si>
  <si>
    <t>Fidelity South East Asia Fund</t>
  </si>
  <si>
    <t>Stanlib Property Inc Fund</t>
  </si>
  <si>
    <t>Orbis Optimal SA (euro)</t>
  </si>
  <si>
    <t>Orbis Optimal SA (usd)</t>
  </si>
  <si>
    <t>STANLIB International Property Fund 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</si>
</sst>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#,##0,,"/>
    <numFmt numFmtId="166" formatCode="#,##0.0"/>
    <numFmt numFmtId="167" formatCode="_(* #,##0_);_(* \(#,##0\);_(* &quot;-&quot;??_);_(@_)"/>
    <numFmt numFmtId="168" formatCode="0_);\(0\)"/>
    <numFmt numFmtId="169" formatCode="_(* #,##0.0_);_(* \(#,##0.0\);_(* &quot;-&quot;??_);_(@_)"/>
    <numFmt numFmtId="170" formatCode="0.00_);\(0.00\)"/>
  </numFmts>
  <fonts count="33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</font>
    <font>
      <sz val="10"/>
      <color indexed="10"/>
      <name val="Arial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1" applyNumberFormat="0" applyAlignment="0" applyProtection="0"/>
    <xf numFmtId="0" fontId="15" fillId="17" borderId="2" applyNumberFormat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1" fillId="4" borderId="7" applyNumberFormat="0" applyFont="0" applyAlignment="0" applyProtection="0"/>
    <xf numFmtId="0" fontId="24" fillId="16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363">
    <xf numFmtId="0" fontId="0" fillId="0" borderId="0" xfId="0"/>
    <xf numFmtId="0" fontId="2" fillId="0" borderId="0" xfId="0" applyFont="1"/>
    <xf numFmtId="0" fontId="2" fillId="0" borderId="11" xfId="0" applyFont="1" applyBorder="1"/>
    <xf numFmtId="0" fontId="0" fillId="0" borderId="11" xfId="0" applyBorder="1"/>
    <xf numFmtId="0" fontId="0" fillId="0" borderId="12" xfId="0" applyBorder="1"/>
    <xf numFmtId="0" fontId="2" fillId="0" borderId="12" xfId="0" applyFont="1" applyBorder="1"/>
    <xf numFmtId="3" fontId="0" fillId="0" borderId="0" xfId="0" applyNumberFormat="1"/>
    <xf numFmtId="3" fontId="0" fillId="0" borderId="13" xfId="0" applyNumberFormat="1" applyBorder="1"/>
    <xf numFmtId="0" fontId="2" fillId="0" borderId="14" xfId="0" applyFont="1" applyBorder="1"/>
    <xf numFmtId="3" fontId="2" fillId="0" borderId="14" xfId="0" applyNumberFormat="1" applyFont="1" applyBorder="1"/>
    <xf numFmtId="0" fontId="3" fillId="0" borderId="0" xfId="0" applyFont="1"/>
    <xf numFmtId="3" fontId="0" fillId="0" borderId="15" xfId="0" applyNumberFormat="1" applyBorder="1"/>
    <xf numFmtId="0" fontId="0" fillId="0" borderId="10" xfId="0" applyBorder="1"/>
    <xf numFmtId="165" fontId="0" fillId="0" borderId="0" xfId="0" applyNumberFormat="1"/>
    <xf numFmtId="165" fontId="2" fillId="0" borderId="11" xfId="0" applyNumberFormat="1" applyFont="1" applyBorder="1"/>
    <xf numFmtId="165" fontId="2" fillId="0" borderId="12" xfId="0" applyNumberFormat="1" applyFont="1" applyBorder="1"/>
    <xf numFmtId="165" fontId="2" fillId="0" borderId="14" xfId="0" applyNumberFormat="1" applyFont="1" applyBorder="1"/>
    <xf numFmtId="0" fontId="2" fillId="0" borderId="12" xfId="0" quotePrefix="1" applyFont="1" applyBorder="1"/>
    <xf numFmtId="3" fontId="2" fillId="0" borderId="0" xfId="0" applyNumberFormat="1" applyFont="1"/>
    <xf numFmtId="0" fontId="4" fillId="0" borderId="0" xfId="0" applyFont="1"/>
    <xf numFmtId="165" fontId="2" fillId="0" borderId="10" xfId="0" applyNumberFormat="1" applyFont="1" applyBorder="1"/>
    <xf numFmtId="165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14" xfId="0" applyFont="1" applyBorder="1"/>
    <xf numFmtId="3" fontId="6" fillId="0" borderId="14" xfId="0" applyNumberFormat="1" applyFont="1" applyBorder="1"/>
    <xf numFmtId="165" fontId="5" fillId="0" borderId="0" xfId="0" applyNumberFormat="1" applyFont="1"/>
    <xf numFmtId="165" fontId="6" fillId="0" borderId="14" xfId="0" applyNumberFormat="1" applyFont="1" applyBorder="1"/>
    <xf numFmtId="0" fontId="7" fillId="0" borderId="0" xfId="0" applyFont="1"/>
    <xf numFmtId="166" fontId="0" fillId="0" borderId="10" xfId="0" applyNumberFormat="1" applyBorder="1"/>
    <xf numFmtId="166" fontId="0" fillId="18" borderId="10" xfId="0" applyNumberFormat="1" applyFill="1" applyBorder="1"/>
    <xf numFmtId="3" fontId="0" fillId="18" borderId="10" xfId="0" applyNumberFormat="1" applyFill="1" applyBorder="1"/>
    <xf numFmtId="3" fontId="0" fillId="0" borderId="10" xfId="0" applyNumberFormat="1" applyBorder="1"/>
    <xf numFmtId="166" fontId="0" fillId="0" borderId="11" xfId="0" applyNumberFormat="1" applyBorder="1"/>
    <xf numFmtId="166" fontId="0" fillId="18" borderId="11" xfId="0" applyNumberFormat="1" applyFill="1" applyBorder="1"/>
    <xf numFmtId="3" fontId="0" fillId="18" borderId="11" xfId="0" applyNumberFormat="1" applyFill="1" applyBorder="1"/>
    <xf numFmtId="3" fontId="0" fillId="0" borderId="11" xfId="0" applyNumberFormat="1" applyBorder="1"/>
    <xf numFmtId="166" fontId="0" fillId="0" borderId="12" xfId="0" quotePrefix="1" applyNumberFormat="1" applyBorder="1"/>
    <xf numFmtId="0" fontId="0" fillId="18" borderId="12" xfId="0" applyFill="1" applyBorder="1"/>
    <xf numFmtId="166" fontId="0" fillId="18" borderId="12" xfId="0" quotePrefix="1" applyNumberFormat="1" applyFill="1" applyBorder="1"/>
    <xf numFmtId="3" fontId="0" fillId="18" borderId="12" xfId="0" quotePrefix="1" applyNumberFormat="1" applyFill="1" applyBorder="1"/>
    <xf numFmtId="3" fontId="0" fillId="0" borderId="12" xfId="0" quotePrefix="1" applyNumberFormat="1" applyBorder="1"/>
    <xf numFmtId="166" fontId="0" fillId="0" borderId="0" xfId="0" applyNumberFormat="1"/>
    <xf numFmtId="0" fontId="0" fillId="18" borderId="0" xfId="0" applyFill="1"/>
    <xf numFmtId="166" fontId="0" fillId="18" borderId="0" xfId="0" applyNumberFormat="1" applyFill="1"/>
    <xf numFmtId="3" fontId="0" fillId="18" borderId="0" xfId="0" applyNumberFormat="1" applyFill="1"/>
    <xf numFmtId="0" fontId="0" fillId="0" borderId="16" xfId="0" applyBorder="1"/>
    <xf numFmtId="166" fontId="0" fillId="0" borderId="16" xfId="0" applyNumberFormat="1" applyBorder="1"/>
    <xf numFmtId="0" fontId="0" fillId="18" borderId="16" xfId="0" applyFill="1" applyBorder="1"/>
    <xf numFmtId="166" fontId="0" fillId="18" borderId="16" xfId="0" applyNumberFormat="1" applyFill="1" applyBorder="1"/>
    <xf numFmtId="3" fontId="0" fillId="18" borderId="16" xfId="0" applyNumberFormat="1" applyFill="1" applyBorder="1"/>
    <xf numFmtId="3" fontId="0" fillId="0" borderId="16" xfId="0" applyNumberFormat="1" applyBorder="1"/>
    <xf numFmtId="0" fontId="0" fillId="0" borderId="17" xfId="0" applyBorder="1"/>
    <xf numFmtId="166" fontId="0" fillId="0" borderId="17" xfId="0" applyNumberFormat="1" applyBorder="1"/>
    <xf numFmtId="0" fontId="0" fillId="18" borderId="17" xfId="0" applyFill="1" applyBorder="1"/>
    <xf numFmtId="166" fontId="0" fillId="18" borderId="17" xfId="0" applyNumberFormat="1" applyFill="1" applyBorder="1"/>
    <xf numFmtId="3" fontId="0" fillId="18" borderId="17" xfId="0" applyNumberFormat="1" applyFill="1" applyBorder="1"/>
    <xf numFmtId="3" fontId="0" fillId="0" borderId="17" xfId="0" applyNumberFormat="1" applyBorder="1"/>
    <xf numFmtId="0" fontId="0" fillId="0" borderId="18" xfId="0" applyBorder="1"/>
    <xf numFmtId="166" fontId="0" fillId="0" borderId="18" xfId="0" applyNumberFormat="1" applyBorder="1"/>
    <xf numFmtId="0" fontId="0" fillId="18" borderId="18" xfId="0" applyFill="1" applyBorder="1"/>
    <xf numFmtId="166" fontId="0" fillId="18" borderId="18" xfId="0" applyNumberFormat="1" applyFill="1" applyBorder="1"/>
    <xf numFmtId="3" fontId="0" fillId="18" borderId="18" xfId="0" applyNumberFormat="1" applyFill="1" applyBorder="1"/>
    <xf numFmtId="3" fontId="0" fillId="0" borderId="18" xfId="0" applyNumberFormat="1" applyBorder="1"/>
    <xf numFmtId="166" fontId="0" fillId="0" borderId="12" xfId="0" applyNumberFormat="1" applyBorder="1"/>
    <xf numFmtId="165" fontId="1" fillId="0" borderId="0" xfId="0" applyNumberFormat="1" applyFont="1"/>
    <xf numFmtId="0" fontId="1" fillId="0" borderId="0" xfId="0" applyFont="1"/>
    <xf numFmtId="165" fontId="9" fillId="0" borderId="12" xfId="0" applyNumberFormat="1" applyFont="1" applyBorder="1"/>
    <xf numFmtId="0" fontId="9" fillId="0" borderId="12" xfId="0" quotePrefix="1" applyFont="1" applyBorder="1"/>
    <xf numFmtId="165" fontId="10" fillId="0" borderId="0" xfId="0" applyNumberFormat="1" applyFont="1"/>
    <xf numFmtId="0" fontId="10" fillId="0" borderId="0" xfId="0" applyFont="1"/>
    <xf numFmtId="165" fontId="9" fillId="0" borderId="0" xfId="0" applyNumberFormat="1" applyFont="1"/>
    <xf numFmtId="3" fontId="9" fillId="0" borderId="0" xfId="0" applyNumberFormat="1" applyFont="1"/>
    <xf numFmtId="165" fontId="9" fillId="0" borderId="14" xfId="0" applyNumberFormat="1" applyFont="1" applyBorder="1"/>
    <xf numFmtId="3" fontId="9" fillId="0" borderId="14" xfId="0" applyNumberFormat="1" applyFont="1" applyBorder="1"/>
    <xf numFmtId="0" fontId="9" fillId="0" borderId="14" xfId="0" applyFont="1" applyBorder="1"/>
    <xf numFmtId="165" fontId="9" fillId="0" borderId="10" xfId="0" applyNumberFormat="1" applyFont="1" applyBorder="1"/>
    <xf numFmtId="0" fontId="9" fillId="0" borderId="10" xfId="0" applyFont="1" applyBorder="1"/>
    <xf numFmtId="165" fontId="9" fillId="0" borderId="11" xfId="0" applyNumberFormat="1" applyFont="1" applyBorder="1"/>
    <xf numFmtId="0" fontId="9" fillId="0" borderId="11" xfId="0" applyFont="1" applyBorder="1"/>
    <xf numFmtId="0" fontId="3" fillId="0" borderId="12" xfId="0" applyFont="1" applyBorder="1"/>
    <xf numFmtId="165" fontId="3" fillId="0" borderId="0" xfId="0" applyNumberFormat="1" applyFont="1"/>
    <xf numFmtId="3" fontId="3" fillId="0" borderId="0" xfId="0" applyNumberFormat="1" applyFont="1"/>
    <xf numFmtId="0" fontId="28" fillId="0" borderId="0" xfId="0" applyFont="1" applyAlignment="1"/>
    <xf numFmtId="169" fontId="29" fillId="0" borderId="0" xfId="28" applyNumberFormat="1" applyFont="1" applyAlignment="1"/>
    <xf numFmtId="169" fontId="3" fillId="0" borderId="0" xfId="28" applyNumberFormat="1" applyFont="1" applyAlignment="1"/>
    <xf numFmtId="167" fontId="28" fillId="0" borderId="0" xfId="28" applyNumberFormat="1" applyFont="1" applyAlignment="1">
      <alignment horizontal="left"/>
    </xf>
    <xf numFmtId="167" fontId="3" fillId="0" borderId="0" xfId="28" applyNumberFormat="1" applyFont="1" applyAlignment="1"/>
    <xf numFmtId="0" fontId="3" fillId="0" borderId="0" xfId="0" applyFont="1" applyAlignment="1"/>
    <xf numFmtId="169" fontId="28" fillId="0" borderId="0" xfId="28" applyNumberFormat="1" applyFont="1" applyAlignment="1"/>
    <xf numFmtId="167" fontId="28" fillId="0" borderId="0" xfId="28" applyNumberFormat="1" applyFont="1" applyAlignment="1"/>
    <xf numFmtId="0" fontId="28" fillId="0" borderId="19" xfId="0" applyFont="1" applyBorder="1" applyAlignment="1"/>
    <xf numFmtId="169" fontId="28" fillId="0" borderId="20" xfId="28" applyNumberFormat="1" applyFont="1" applyBorder="1" applyAlignment="1">
      <alignment horizontal="center"/>
    </xf>
    <xf numFmtId="169" fontId="28" fillId="0" borderId="21" xfId="28" applyNumberFormat="1" applyFont="1" applyBorder="1" applyAlignment="1">
      <alignment horizontal="center"/>
    </xf>
    <xf numFmtId="167" fontId="28" fillId="0" borderId="21" xfId="28" applyNumberFormat="1" applyFont="1" applyBorder="1" applyAlignment="1">
      <alignment horizontal="center"/>
    </xf>
    <xf numFmtId="167" fontId="28" fillId="0" borderId="22" xfId="28" applyNumberFormat="1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3" xfId="0" applyFont="1" applyBorder="1" applyAlignment="1"/>
    <xf numFmtId="169" fontId="28" fillId="0" borderId="24" xfId="28" applyNumberFormat="1" applyFont="1" applyBorder="1" applyAlignment="1">
      <alignment horizontal="center"/>
    </xf>
    <xf numFmtId="169" fontId="28" fillId="0" borderId="25" xfId="28" applyNumberFormat="1" applyFont="1" applyBorder="1" applyAlignment="1">
      <alignment horizontal="center"/>
    </xf>
    <xf numFmtId="167" fontId="28" fillId="0" borderId="25" xfId="28" applyNumberFormat="1" applyFont="1" applyBorder="1" applyAlignment="1">
      <alignment horizontal="center"/>
    </xf>
    <xf numFmtId="167" fontId="28" fillId="0" borderId="26" xfId="28" applyNumberFormat="1" applyFont="1" applyBorder="1" applyAlignment="1">
      <alignment horizontal="center"/>
    </xf>
    <xf numFmtId="0" fontId="28" fillId="0" borderId="27" xfId="0" applyFont="1" applyBorder="1" applyAlignment="1"/>
    <xf numFmtId="169" fontId="28" fillId="0" borderId="28" xfId="28" applyNumberFormat="1" applyFont="1" applyBorder="1" applyAlignment="1">
      <alignment horizontal="center"/>
    </xf>
    <xf numFmtId="169" fontId="28" fillId="0" borderId="29" xfId="28" applyNumberFormat="1" applyFont="1" applyBorder="1" applyAlignment="1">
      <alignment horizontal="center"/>
    </xf>
    <xf numFmtId="167" fontId="28" fillId="0" borderId="29" xfId="28" applyNumberFormat="1" applyFont="1" applyBorder="1" applyAlignment="1">
      <alignment horizontal="center"/>
    </xf>
    <xf numFmtId="167" fontId="28" fillId="0" borderId="30" xfId="28" applyNumberFormat="1" applyFont="1" applyBorder="1" applyAlignment="1">
      <alignment horizontal="center"/>
    </xf>
    <xf numFmtId="169" fontId="28" fillId="0" borderId="31" xfId="28" applyNumberFormat="1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169" fontId="29" fillId="0" borderId="32" xfId="28" applyNumberFormat="1" applyFont="1" applyBorder="1" applyAlignment="1"/>
    <xf numFmtId="167" fontId="29" fillId="0" borderId="32" xfId="28" applyNumberFormat="1" applyFont="1" applyBorder="1" applyAlignment="1"/>
    <xf numFmtId="167" fontId="29" fillId="0" borderId="26" xfId="28" applyNumberFormat="1" applyFont="1" applyBorder="1" applyAlignment="1"/>
    <xf numFmtId="169" fontId="29" fillId="0" borderId="33" xfId="28" applyNumberFormat="1" applyFont="1" applyBorder="1" applyAlignment="1"/>
    <xf numFmtId="167" fontId="29" fillId="0" borderId="33" xfId="28" applyNumberFormat="1" applyFont="1" applyBorder="1" applyAlignment="1"/>
    <xf numFmtId="167" fontId="29" fillId="0" borderId="30" xfId="28" applyNumberFormat="1" applyFont="1" applyBorder="1" applyAlignment="1"/>
    <xf numFmtId="1" fontId="28" fillId="0" borderId="19" xfId="0" applyNumberFormat="1" applyFont="1" applyBorder="1" applyAlignment="1">
      <alignment horizontal="center"/>
    </xf>
    <xf numFmtId="169" fontId="29" fillId="0" borderId="24" xfId="28" applyNumberFormat="1" applyFont="1" applyBorder="1" applyAlignment="1"/>
    <xf numFmtId="169" fontId="29" fillId="0" borderId="25" xfId="28" applyNumberFormat="1" applyFont="1" applyBorder="1" applyAlignment="1"/>
    <xf numFmtId="167" fontId="29" fillId="0" borderId="25" xfId="28" applyNumberFormat="1" applyFont="1" applyBorder="1" applyAlignment="1"/>
    <xf numFmtId="0" fontId="3" fillId="0" borderId="0" xfId="0" applyFont="1" applyBorder="1" applyAlignment="1"/>
    <xf numFmtId="169" fontId="29" fillId="0" borderId="20" xfId="28" applyNumberFormat="1" applyFont="1" applyBorder="1" applyAlignment="1"/>
    <xf numFmtId="169" fontId="29" fillId="0" borderId="21" xfId="28" applyNumberFormat="1" applyFont="1" applyBorder="1" applyAlignment="1"/>
    <xf numFmtId="167" fontId="29" fillId="0" borderId="21" xfId="28" applyNumberFormat="1" applyFont="1" applyBorder="1" applyAlignment="1"/>
    <xf numFmtId="167" fontId="29" fillId="0" borderId="22" xfId="28" applyNumberFormat="1" applyFont="1" applyBorder="1" applyAlignment="1"/>
    <xf numFmtId="169" fontId="29" fillId="0" borderId="28" xfId="28" applyNumberFormat="1" applyFont="1" applyBorder="1" applyAlignment="1"/>
    <xf numFmtId="169" fontId="29" fillId="0" borderId="29" xfId="28" applyNumberFormat="1" applyFont="1" applyBorder="1" applyAlignment="1"/>
    <xf numFmtId="167" fontId="29" fillId="0" borderId="29" xfId="28" applyNumberFormat="1" applyFont="1" applyBorder="1" applyAlignment="1"/>
    <xf numFmtId="0" fontId="28" fillId="0" borderId="0" xfId="0" applyFont="1" applyBorder="1" applyAlignment="1">
      <alignment horizontal="left"/>
    </xf>
    <xf numFmtId="168" fontId="29" fillId="0" borderId="0" xfId="0" applyNumberFormat="1" applyFont="1" applyBorder="1" applyAlignment="1"/>
    <xf numFmtId="168" fontId="29" fillId="0" borderId="0" xfId="0" applyNumberFormat="1" applyFont="1" applyBorder="1" applyAlignment="1">
      <alignment horizontal="right"/>
    </xf>
    <xf numFmtId="169" fontId="29" fillId="0" borderId="34" xfId="28" applyNumberFormat="1" applyFont="1" applyBorder="1" applyAlignment="1"/>
    <xf numFmtId="169" fontId="29" fillId="0" borderId="35" xfId="28" applyNumberFormat="1" applyFont="1" applyBorder="1" applyAlignment="1"/>
    <xf numFmtId="167" fontId="29" fillId="0" borderId="35" xfId="28" applyNumberFormat="1" applyFont="1" applyBorder="1" applyAlignment="1"/>
    <xf numFmtId="167" fontId="29" fillId="0" borderId="36" xfId="28" applyNumberFormat="1" applyFont="1" applyBorder="1" applyAlignment="1"/>
    <xf numFmtId="169" fontId="3" fillId="0" borderId="34" xfId="28" applyNumberFormat="1" applyFont="1" applyBorder="1" applyAlignment="1"/>
    <xf numFmtId="169" fontId="3" fillId="0" borderId="35" xfId="28" applyNumberFormat="1" applyFont="1" applyBorder="1" applyAlignment="1"/>
    <xf numFmtId="167" fontId="3" fillId="0" borderId="35" xfId="28" applyNumberFormat="1" applyFont="1" applyBorder="1" applyAlignment="1"/>
    <xf numFmtId="164" fontId="3" fillId="0" borderId="0" xfId="0" applyNumberFormat="1" applyFont="1" applyAlignment="1"/>
    <xf numFmtId="170" fontId="3" fillId="0" borderId="0" xfId="0" applyNumberFormat="1" applyFont="1" applyAlignment="1"/>
    <xf numFmtId="170" fontId="2" fillId="0" borderId="0" xfId="0" applyNumberFormat="1" applyFont="1" applyAlignment="1">
      <alignment horizontal="centerContinuous"/>
    </xf>
    <xf numFmtId="170" fontId="3" fillId="0" borderId="0" xfId="0" applyNumberFormat="1" applyFont="1" applyAlignment="1">
      <alignment horizontal="centerContinuous"/>
    </xf>
    <xf numFmtId="170" fontId="7" fillId="0" borderId="0" xfId="0" applyNumberFormat="1" applyFont="1"/>
    <xf numFmtId="170" fontId="3" fillId="0" borderId="0" xfId="0" applyNumberFormat="1" applyFont="1"/>
    <xf numFmtId="170" fontId="7" fillId="0" borderId="37" xfId="0" applyNumberFormat="1" applyFont="1" applyBorder="1"/>
    <xf numFmtId="168" fontId="2" fillId="0" borderId="38" xfId="0" applyNumberFormat="1" applyFont="1" applyBorder="1" applyAlignment="1">
      <alignment horizontal="center"/>
    </xf>
    <xf numFmtId="168" fontId="2" fillId="0" borderId="11" xfId="0" applyNumberFormat="1" applyFont="1" applyBorder="1" applyAlignment="1">
      <alignment horizontal="center"/>
    </xf>
    <xf numFmtId="168" fontId="2" fillId="0" borderId="39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70" fontId="30" fillId="0" borderId="0" xfId="0" applyNumberFormat="1" applyFont="1" applyBorder="1"/>
    <xf numFmtId="170" fontId="2" fillId="0" borderId="0" xfId="0" applyNumberFormat="1" applyFont="1" applyBorder="1" applyAlignment="1">
      <alignment horizontal="center"/>
    </xf>
    <xf numFmtId="170" fontId="30" fillId="0" borderId="0" xfId="0" applyNumberFormat="1" applyFont="1"/>
    <xf numFmtId="170" fontId="8" fillId="0" borderId="0" xfId="0" applyNumberFormat="1" applyFont="1" applyBorder="1"/>
    <xf numFmtId="170" fontId="3" fillId="0" borderId="0" xfId="0" applyNumberFormat="1" applyFont="1" applyBorder="1"/>
    <xf numFmtId="170" fontId="3" fillId="0" borderId="0" xfId="0" applyNumberFormat="1" applyFont="1" applyAlignment="1">
      <alignment horizontal="left"/>
    </xf>
    <xf numFmtId="170" fontId="2" fillId="0" borderId="0" xfId="0" applyNumberFormat="1" applyFont="1" applyAlignment="1"/>
    <xf numFmtId="0" fontId="0" fillId="0" borderId="13" xfId="0" applyBorder="1"/>
    <xf numFmtId="165" fontId="0" fillId="0" borderId="40" xfId="0" applyNumberFormat="1" applyBorder="1"/>
    <xf numFmtId="165" fontId="0" fillId="0" borderId="13" xfId="0" applyNumberFormat="1" applyBorder="1"/>
    <xf numFmtId="3" fontId="0" fillId="0" borderId="40" xfId="0" applyNumberForma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165" fontId="0" fillId="0" borderId="42" xfId="0" applyNumberFormat="1" applyBorder="1"/>
    <xf numFmtId="3" fontId="0" fillId="0" borderId="42" xfId="0" applyNumberFormat="1" applyBorder="1"/>
    <xf numFmtId="165" fontId="2" fillId="0" borderId="42" xfId="0" quotePrefix="1" applyNumberFormat="1" applyFont="1" applyBorder="1" applyAlignment="1">
      <alignment horizontal="center"/>
    </xf>
    <xf numFmtId="0" fontId="2" fillId="0" borderId="44" xfId="0" quotePrefix="1" applyFont="1" applyBorder="1" applyAlignment="1">
      <alignment horizontal="center"/>
    </xf>
    <xf numFmtId="165" fontId="2" fillId="0" borderId="44" xfId="0" quotePrefix="1" applyNumberFormat="1" applyFont="1" applyBorder="1" applyAlignment="1">
      <alignment horizontal="center"/>
    </xf>
    <xf numFmtId="3" fontId="2" fillId="0" borderId="42" xfId="0" quotePrefix="1" applyNumberFormat="1" applyFont="1" applyBorder="1" applyAlignment="1">
      <alignment horizontal="center"/>
    </xf>
    <xf numFmtId="3" fontId="2" fillId="0" borderId="44" xfId="0" quotePrefix="1" applyNumberFormat="1" applyFont="1" applyBorder="1" applyAlignment="1">
      <alignment horizontal="center"/>
    </xf>
    <xf numFmtId="0" fontId="2" fillId="0" borderId="42" xfId="0" quotePrefix="1" applyFont="1" applyBorder="1" applyAlignment="1">
      <alignment horizontal="center"/>
    </xf>
    <xf numFmtId="165" fontId="0" fillId="0" borderId="45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3" fontId="0" fillId="0" borderId="45" xfId="0" applyNumberFormat="1" applyBorder="1" applyAlignment="1">
      <alignment horizontal="center"/>
    </xf>
    <xf numFmtId="3" fontId="0" fillId="0" borderId="37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4" xfId="0" applyBorder="1"/>
    <xf numFmtId="165" fontId="0" fillId="0" borderId="44" xfId="0" applyNumberFormat="1" applyBorder="1"/>
    <xf numFmtId="3" fontId="0" fillId="0" borderId="44" xfId="0" applyNumberFormat="1" applyBorder="1"/>
    <xf numFmtId="0" fontId="0" fillId="0" borderId="46" xfId="0" applyBorder="1"/>
    <xf numFmtId="165" fontId="0" fillId="0" borderId="47" xfId="0" applyNumberFormat="1" applyBorder="1"/>
    <xf numFmtId="0" fontId="0" fillId="0" borderId="35" xfId="0" applyBorder="1"/>
    <xf numFmtId="165" fontId="0" fillId="0" borderId="35" xfId="0" applyNumberFormat="1" applyBorder="1"/>
    <xf numFmtId="3" fontId="0" fillId="0" borderId="47" xfId="0" applyNumberFormat="1" applyBorder="1"/>
    <xf numFmtId="3" fontId="0" fillId="0" borderId="35" xfId="0" applyNumberFormat="1" applyBorder="1"/>
    <xf numFmtId="0" fontId="0" fillId="0" borderId="47" xfId="0" applyBorder="1"/>
    <xf numFmtId="0" fontId="0" fillId="0" borderId="48" xfId="0" applyBorder="1"/>
    <xf numFmtId="165" fontId="0" fillId="0" borderId="49" xfId="0" applyNumberFormat="1" applyBorder="1"/>
    <xf numFmtId="3" fontId="0" fillId="0" borderId="50" xfId="0" applyNumberFormat="1" applyBorder="1"/>
    <xf numFmtId="165" fontId="0" fillId="0" borderId="50" xfId="0" applyNumberFormat="1" applyBorder="1"/>
    <xf numFmtId="3" fontId="0" fillId="0" borderId="49" xfId="0" applyNumberFormat="1" applyBorder="1"/>
    <xf numFmtId="0" fontId="0" fillId="0" borderId="49" xfId="0" applyBorder="1"/>
    <xf numFmtId="0" fontId="0" fillId="0" borderId="50" xfId="0" applyBorder="1"/>
    <xf numFmtId="3" fontId="0" fillId="0" borderId="42" xfId="0" applyNumberFormat="1" applyBorder="1" applyAlignment="1">
      <alignment horizontal="center"/>
    </xf>
    <xf numFmtId="0" fontId="8" fillId="0" borderId="0" xfId="0" applyFont="1"/>
    <xf numFmtId="0" fontId="8" fillId="0" borderId="46" xfId="0" applyFont="1" applyBorder="1"/>
    <xf numFmtId="0" fontId="2" fillId="0" borderId="46" xfId="0" applyFont="1" applyBorder="1"/>
    <xf numFmtId="0" fontId="2" fillId="0" borderId="48" xfId="0" applyFont="1" applyBorder="1"/>
    <xf numFmtId="0" fontId="31" fillId="0" borderId="0" xfId="0" applyFont="1"/>
    <xf numFmtId="0" fontId="32" fillId="0" borderId="0" xfId="0" applyFont="1"/>
    <xf numFmtId="165" fontId="0" fillId="0" borderId="46" xfId="0" applyNumberFormat="1" applyBorder="1"/>
    <xf numFmtId="165" fontId="0" fillId="0" borderId="48" xfId="0" applyNumberFormat="1" applyBorder="1"/>
    <xf numFmtId="3" fontId="0" fillId="0" borderId="48" xfId="0" applyNumberFormat="1" applyBorder="1"/>
    <xf numFmtId="165" fontId="0" fillId="0" borderId="37" xfId="0" applyNumberFormat="1" applyBorder="1"/>
    <xf numFmtId="0" fontId="0" fillId="0" borderId="37" xfId="0" applyBorder="1"/>
    <xf numFmtId="165" fontId="0" fillId="0" borderId="45" xfId="0" applyNumberFormat="1" applyBorder="1"/>
    <xf numFmtId="0" fontId="0" fillId="0" borderId="45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2" fillId="0" borderId="52" xfId="0" applyFont="1" applyBorder="1"/>
    <xf numFmtId="0" fontId="0" fillId="0" borderId="54" xfId="0" applyBorder="1"/>
    <xf numFmtId="0" fontId="2" fillId="0" borderId="54" xfId="0" applyFont="1" applyBorder="1"/>
    <xf numFmtId="3" fontId="0" fillId="0" borderId="46" xfId="0" applyNumberFormat="1" applyBorder="1"/>
    <xf numFmtId="3" fontId="0" fillId="0" borderId="37" xfId="0" applyNumberFormat="1" applyBorder="1"/>
    <xf numFmtId="0" fontId="0" fillId="0" borderId="55" xfId="0" applyBorder="1"/>
    <xf numFmtId="165" fontId="2" fillId="0" borderId="56" xfId="0" quotePrefix="1" applyNumberFormat="1" applyFont="1" applyBorder="1" applyAlignment="1">
      <alignment horizontal="center"/>
    </xf>
    <xf numFmtId="0" fontId="0" fillId="0" borderId="56" xfId="0" quotePrefix="1" applyBorder="1" applyAlignment="1">
      <alignment horizontal="center"/>
    </xf>
    <xf numFmtId="0" fontId="0" fillId="0" borderId="57" xfId="0" quotePrefix="1" applyBorder="1" applyAlignment="1">
      <alignment horizontal="center"/>
    </xf>
    <xf numFmtId="0" fontId="2" fillId="0" borderId="51" xfId="0" applyFont="1" applyBorder="1"/>
    <xf numFmtId="0" fontId="0" fillId="0" borderId="58" xfId="0" applyBorder="1"/>
    <xf numFmtId="3" fontId="0" fillId="0" borderId="55" xfId="0" applyNumberFormat="1" applyBorder="1"/>
    <xf numFmtId="0" fontId="4" fillId="0" borderId="52" xfId="0" applyFont="1" applyBorder="1"/>
    <xf numFmtId="3" fontId="0" fillId="0" borderId="59" xfId="0" applyNumberFormat="1" applyBorder="1"/>
    <xf numFmtId="3" fontId="0" fillId="0" borderId="51" xfId="0" applyNumberFormat="1" applyBorder="1"/>
    <xf numFmtId="3" fontId="0" fillId="0" borderId="60" xfId="0" applyNumberFormat="1" applyBorder="1"/>
    <xf numFmtId="3" fontId="0" fillId="0" borderId="41" xfId="0" applyNumberFormat="1" applyBorder="1"/>
    <xf numFmtId="3" fontId="0" fillId="0" borderId="62" xfId="0" applyNumberFormat="1" applyBorder="1"/>
    <xf numFmtId="3" fontId="0" fillId="0" borderId="63" xfId="0" applyNumberFormat="1" applyBorder="1"/>
    <xf numFmtId="3" fontId="0" fillId="0" borderId="64" xfId="0" applyNumberFormat="1" applyBorder="1"/>
    <xf numFmtId="165" fontId="0" fillId="0" borderId="60" xfId="0" applyNumberFormat="1" applyBorder="1"/>
    <xf numFmtId="0" fontId="0" fillId="0" borderId="60" xfId="0" applyBorder="1"/>
    <xf numFmtId="0" fontId="0" fillId="0" borderId="62" xfId="0" applyBorder="1"/>
    <xf numFmtId="165" fontId="0" fillId="0" borderId="63" xfId="0" applyNumberFormat="1" applyBorder="1"/>
    <xf numFmtId="0" fontId="0" fillId="0" borderId="63" xfId="0" applyBorder="1"/>
    <xf numFmtId="0" fontId="0" fillId="0" borderId="64" xfId="0" applyBorder="1"/>
    <xf numFmtId="0" fontId="0" fillId="0" borderId="59" xfId="0" applyBorder="1"/>
    <xf numFmtId="0" fontId="0" fillId="0" borderId="51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2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5" xfId="0" applyBorder="1" applyAlignment="1">
      <alignment horizontal="center"/>
    </xf>
    <xf numFmtId="0" fontId="2" fillId="0" borderId="58" xfId="0" applyFont="1" applyBorder="1"/>
    <xf numFmtId="3" fontId="0" fillId="0" borderId="58" xfId="0" applyNumberFormat="1" applyBorder="1"/>
    <xf numFmtId="165" fontId="0" fillId="0" borderId="66" xfId="0" applyNumberFormat="1" applyBorder="1"/>
    <xf numFmtId="0" fontId="0" fillId="0" borderId="66" xfId="0" applyBorder="1"/>
    <xf numFmtId="0" fontId="0" fillId="0" borderId="67" xfId="0" applyBorder="1"/>
    <xf numFmtId="3" fontId="0" fillId="0" borderId="66" xfId="0" applyNumberFormat="1" applyBorder="1"/>
    <xf numFmtId="3" fontId="0" fillId="0" borderId="67" xfId="0" applyNumberFormat="1" applyBorder="1"/>
    <xf numFmtId="3" fontId="0" fillId="0" borderId="68" xfId="0" applyNumberFormat="1" applyBorder="1"/>
    <xf numFmtId="3" fontId="0" fillId="0" borderId="69" xfId="0" applyNumberFormat="1" applyBorder="1"/>
    <xf numFmtId="3" fontId="0" fillId="0" borderId="70" xfId="0" applyNumberFormat="1" applyBorder="1"/>
    <xf numFmtId="3" fontId="0" fillId="0" borderId="71" xfId="0" applyNumberFormat="1" applyBorder="1"/>
    <xf numFmtId="165" fontId="0" fillId="0" borderId="68" xfId="0" applyNumberFormat="1" applyBorder="1"/>
    <xf numFmtId="0" fontId="0" fillId="0" borderId="68" xfId="0" applyBorder="1"/>
    <xf numFmtId="0" fontId="0" fillId="0" borderId="69" xfId="0" applyBorder="1"/>
    <xf numFmtId="165" fontId="0" fillId="0" borderId="70" xfId="0" applyNumberFormat="1" applyBorder="1"/>
    <xf numFmtId="0" fontId="0" fillId="0" borderId="70" xfId="0" applyBorder="1"/>
    <xf numFmtId="0" fontId="0" fillId="0" borderId="71" xfId="0" applyBorder="1"/>
    <xf numFmtId="0" fontId="0" fillId="0" borderId="15" xfId="0" applyBorder="1"/>
    <xf numFmtId="165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8" xfId="0" applyBorder="1" applyAlignment="1">
      <alignment horizontal="center"/>
    </xf>
    <xf numFmtId="165" fontId="2" fillId="0" borderId="73" xfId="0" applyNumberFormat="1" applyFont="1" applyBorder="1" applyAlignment="1">
      <alignment horizontal="center"/>
    </xf>
    <xf numFmtId="0" fontId="2" fillId="0" borderId="74" xfId="0" applyFont="1" applyBorder="1" applyAlignment="1">
      <alignment horizontal="center"/>
    </xf>
    <xf numFmtId="165" fontId="0" fillId="0" borderId="0" xfId="0" applyNumberFormat="1" applyBorder="1"/>
    <xf numFmtId="3" fontId="2" fillId="0" borderId="66" xfId="0" applyNumberFormat="1" applyFont="1" applyBorder="1"/>
    <xf numFmtId="165" fontId="2" fillId="0" borderId="66" xfId="0" applyNumberFormat="1" applyFont="1" applyBorder="1"/>
    <xf numFmtId="3" fontId="2" fillId="0" borderId="67" xfId="0" applyNumberFormat="1" applyFont="1" applyBorder="1"/>
    <xf numFmtId="0" fontId="2" fillId="0" borderId="66" xfId="0" applyFont="1" applyBorder="1"/>
    <xf numFmtId="0" fontId="2" fillId="0" borderId="67" xfId="0" applyFont="1" applyBorder="1"/>
    <xf numFmtId="0" fontId="2" fillId="0" borderId="53" xfId="0" applyFont="1" applyBorder="1"/>
    <xf numFmtId="0" fontId="2" fillId="0" borderId="37" xfId="0" applyFont="1" applyBorder="1"/>
    <xf numFmtId="165" fontId="2" fillId="0" borderId="37" xfId="0" applyNumberFormat="1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38" xfId="0" applyFont="1" applyBorder="1"/>
    <xf numFmtId="165" fontId="2" fillId="0" borderId="38" xfId="0" applyNumberFormat="1" applyFont="1" applyBorder="1"/>
    <xf numFmtId="0" fontId="2" fillId="0" borderId="57" xfId="0" applyFont="1" applyBorder="1"/>
    <xf numFmtId="0" fontId="0" fillId="0" borderId="77" xfId="0" applyBorder="1"/>
    <xf numFmtId="165" fontId="0" fillId="0" borderId="12" xfId="0" applyNumberFormat="1" applyBorder="1"/>
    <xf numFmtId="0" fontId="0" fillId="0" borderId="78" xfId="0" applyBorder="1"/>
    <xf numFmtId="165" fontId="0" fillId="0" borderId="78" xfId="0" applyNumberFormat="1" applyBorder="1"/>
    <xf numFmtId="0" fontId="0" fillId="0" borderId="79" xfId="0" applyBorder="1"/>
    <xf numFmtId="165" fontId="0" fillId="0" borderId="14" xfId="0" applyNumberFormat="1" applyBorder="1"/>
    <xf numFmtId="165" fontId="0" fillId="0" borderId="80" xfId="0" applyNumberFormat="1" applyBorder="1"/>
    <xf numFmtId="165" fontId="0" fillId="0" borderId="11" xfId="0" applyNumberFormat="1" applyBorder="1"/>
    <xf numFmtId="0" fontId="0" fillId="0" borderId="65" xfId="0" applyBorder="1"/>
    <xf numFmtId="165" fontId="2" fillId="0" borderId="74" xfId="0" applyNumberFormat="1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0" borderId="82" xfId="0" applyFont="1" applyBorder="1"/>
    <xf numFmtId="0" fontId="2" fillId="0" borderId="65" xfId="0" applyFont="1" applyBorder="1"/>
    <xf numFmtId="0" fontId="0" fillId="0" borderId="61" xfId="0" applyBorder="1"/>
    <xf numFmtId="165" fontId="0" fillId="0" borderId="83" xfId="0" applyNumberFormat="1" applyBorder="1"/>
    <xf numFmtId="0" fontId="2" fillId="0" borderId="79" xfId="0" quotePrefix="1" applyFont="1" applyBorder="1" applyAlignment="1">
      <alignment horizontal="center"/>
    </xf>
    <xf numFmtId="165" fontId="2" fillId="0" borderId="84" xfId="0" applyNumberFormat="1" applyFont="1" applyBorder="1" applyAlignment="1">
      <alignment horizontal="center"/>
    </xf>
    <xf numFmtId="0" fontId="2" fillId="0" borderId="84" xfId="0" applyFont="1" applyBorder="1" applyAlignment="1">
      <alignment horizontal="center"/>
    </xf>
    <xf numFmtId="165" fontId="2" fillId="0" borderId="72" xfId="0" quotePrefix="1" applyNumberFormat="1" applyFont="1" applyBorder="1" applyAlignment="1">
      <alignment horizontal="center"/>
    </xf>
    <xf numFmtId="165" fontId="2" fillId="0" borderId="43" xfId="0" quotePrefix="1" applyNumberFormat="1" applyFont="1" applyBorder="1" applyAlignment="1">
      <alignment horizontal="center"/>
    </xf>
    <xf numFmtId="165" fontId="2" fillId="0" borderId="78" xfId="0" applyNumberFormat="1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0" fontId="2" fillId="0" borderId="43" xfId="0" quotePrefix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0" fillId="0" borderId="42" xfId="0" applyBorder="1" applyAlignment="1">
      <alignment horizontal="center"/>
    </xf>
    <xf numFmtId="0" fontId="2" fillId="0" borderId="72" xfId="0" quotePrefix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2" fillId="0" borderId="10" xfId="0" applyFont="1" applyBorder="1"/>
    <xf numFmtId="0" fontId="2" fillId="0" borderId="4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5" xfId="0" quotePrefix="1" applyFont="1" applyBorder="1" applyAlignment="1">
      <alignment horizontal="center"/>
    </xf>
    <xf numFmtId="0" fontId="2" fillId="0" borderId="43" xfId="0" quotePrefix="1" applyFont="1" applyBorder="1" applyAlignment="1">
      <alignment horizontal="center"/>
    </xf>
    <xf numFmtId="0" fontId="2" fillId="0" borderId="78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6" xfId="0" quotePrefix="1" applyFont="1" applyBorder="1" applyAlignment="1">
      <alignment horizontal="center"/>
    </xf>
    <xf numFmtId="170" fontId="7" fillId="0" borderId="10" xfId="0" applyNumberFormat="1" applyFont="1" applyBorder="1" applyAlignment="1">
      <alignment horizontal="center"/>
    </xf>
    <xf numFmtId="170" fontId="7" fillId="0" borderId="87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0" fillId="0" borderId="79" xfId="0" applyBorder="1" applyAlignment="1">
      <alignment horizontal="center"/>
    </xf>
    <xf numFmtId="0" fontId="0" fillId="0" borderId="43" xfId="0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8" xfId="0" quotePrefix="1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61" xfId="0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5" xfId="0" applyBorder="1" applyAlignment="1">
      <alignment horizontal="center"/>
    </xf>
    <xf numFmtId="0" fontId="2" fillId="0" borderId="72" xfId="0" quotePrefix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43" xfId="0" quotePrefix="1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/>
    </xf>
    <xf numFmtId="0" fontId="2" fillId="0" borderId="51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0" fillId="18" borderId="10" xfId="0" applyFill="1" applyBorder="1" applyAlignment="1">
      <alignment horizontal="left" vertical="top" wrapText="1"/>
    </xf>
    <xf numFmtId="0" fontId="0" fillId="18" borderId="11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3" fontId="1" fillId="0" borderId="0" xfId="0" applyNumberFormat="1" applyFont="1"/>
    <xf numFmtId="3" fontId="1" fillId="0" borderId="13" xfId="0" applyNumberFormat="1" applyFont="1" applyBorder="1"/>
    <xf numFmtId="3" fontId="1" fillId="0" borderId="15" xfId="0" applyNumberFormat="1" applyFont="1" applyBorder="1"/>
    <xf numFmtId="0" fontId="2" fillId="0" borderId="10" xfId="0" applyFont="1" applyBorder="1" applyAlignme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_30SEP2009ASISACISstats1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3"/>
  <sheetViews>
    <sheetView tabSelected="1" topLeftCell="A48" zoomScale="70" workbookViewId="0" xr3:uid="{AEA406A1-0E4B-5B11-9CD5-51D6E497D94C}">
      <selection activeCell="Z56" sqref="Z56"/>
    </sheetView>
  </sheetViews>
  <sheetFormatPr defaultRowHeight="12.75"/>
  <cols>
    <col min="1" max="1" width="24.85546875" customWidth="1"/>
    <col min="2" max="2" width="7.85546875" style="13" bestFit="1" customWidth="1"/>
    <col min="3" max="3" width="4" bestFit="1" customWidth="1"/>
    <col min="4" max="4" width="7.85546875" style="13" bestFit="1" customWidth="1"/>
    <col min="5" max="5" width="4" bestFit="1" customWidth="1"/>
    <col min="6" max="6" width="7.85546875" style="13" bestFit="1" customWidth="1"/>
    <col min="7" max="7" width="4.42578125" bestFit="1" customWidth="1"/>
    <col min="8" max="8" width="7.85546875" style="13" bestFit="1" customWidth="1"/>
    <col min="9" max="9" width="4.42578125" bestFit="1" customWidth="1"/>
    <col min="10" max="10" width="7.5703125" style="13" bestFit="1" customWidth="1"/>
    <col min="11" max="11" width="4" bestFit="1" customWidth="1"/>
    <col min="12" max="12" width="7.5703125" style="13" bestFit="1" customWidth="1"/>
    <col min="13" max="13" width="4" bestFit="1" customWidth="1"/>
    <col min="14" max="14" width="7.5703125" style="13" bestFit="1" customWidth="1"/>
    <col min="15" max="15" width="4.42578125" bestFit="1" customWidth="1"/>
    <col min="16" max="16" width="7.5703125" style="13" bestFit="1" customWidth="1"/>
    <col min="17" max="17" width="4.42578125" bestFit="1" customWidth="1"/>
    <col min="18" max="18" width="7.570312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5703125" style="13" bestFit="1" customWidth="1"/>
    <col min="23" max="23" width="4.42578125" bestFit="1" customWidth="1"/>
    <col min="24" max="24" width="7.5703125" style="13" bestFit="1" customWidth="1"/>
    <col min="25" max="25" width="4.42578125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.42578125" bestFit="1" customWidth="1"/>
    <col min="32" max="32" width="6.85546875" style="13" bestFit="1" customWidth="1"/>
    <col min="33" max="33" width="4.42578125" bestFit="1" customWidth="1"/>
    <col min="34" max="34" width="9.28515625" style="6" bestFit="1" customWidth="1"/>
    <col min="35" max="35" width="4" bestFit="1" customWidth="1"/>
    <col min="36" max="36" width="9.140625" style="6"/>
    <col min="37" max="37" width="4" bestFit="1" customWidth="1"/>
    <col min="38" max="38" width="9.140625" style="6"/>
    <col min="39" max="39" width="4" bestFit="1" customWidth="1"/>
    <col min="40" max="40" width="9.140625" style="6" bestFit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0</v>
      </c>
      <c r="AN1" s="18" t="s">
        <v>1</v>
      </c>
    </row>
    <row r="2" spans="1:50">
      <c r="A2" s="1" t="s">
        <v>2</v>
      </c>
    </row>
    <row r="3" spans="1:50" ht="13.5" thickBot="1"/>
    <row r="4" spans="1:50" ht="13.5" thickTop="1">
      <c r="A4" s="155"/>
      <c r="B4" s="156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8"/>
      <c r="AI4" s="155"/>
      <c r="AJ4" s="7"/>
      <c r="AK4" s="155"/>
      <c r="AL4" s="7"/>
      <c r="AM4" s="155"/>
      <c r="AN4" s="7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1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2"/>
      <c r="L5" s="312"/>
      <c r="M5" s="312"/>
      <c r="N5" s="312"/>
      <c r="O5" s="312"/>
      <c r="P5" s="312"/>
      <c r="Q5" s="312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</v>
      </c>
      <c r="AI5" s="312"/>
      <c r="AJ5" s="312"/>
      <c r="AK5" s="312"/>
      <c r="AL5" s="312"/>
      <c r="AM5" s="312"/>
      <c r="AN5" s="312"/>
      <c r="AO5" s="312"/>
      <c r="AP5" s="311" t="s">
        <v>8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B6" s="162"/>
      <c r="J6" s="162"/>
      <c r="R6" s="162"/>
      <c r="Z6" s="162"/>
      <c r="AH6" s="163"/>
      <c r="AP6" s="161"/>
      <c r="AX6" s="161"/>
    </row>
    <row r="7" spans="1:50">
      <c r="B7" s="313" t="s">
        <v>9</v>
      </c>
      <c r="C7" s="314"/>
      <c r="D7" s="315" t="s">
        <v>10</v>
      </c>
      <c r="E7" s="314"/>
      <c r="F7" s="315" t="s">
        <v>11</v>
      </c>
      <c r="G7" s="314"/>
      <c r="H7" s="315" t="s">
        <v>12</v>
      </c>
      <c r="I7" s="314"/>
      <c r="J7" s="313" t="s">
        <v>9</v>
      </c>
      <c r="K7" s="314"/>
      <c r="L7" s="315" t="s">
        <v>10</v>
      </c>
      <c r="M7" s="314"/>
      <c r="N7" s="315" t="s">
        <v>11</v>
      </c>
      <c r="O7" s="314"/>
      <c r="P7" s="315" t="s">
        <v>12</v>
      </c>
      <c r="Q7" s="314"/>
      <c r="R7" s="313" t="s">
        <v>9</v>
      </c>
      <c r="S7" s="314"/>
      <c r="T7" s="315" t="s">
        <v>10</v>
      </c>
      <c r="U7" s="314"/>
      <c r="V7" s="315" t="s">
        <v>11</v>
      </c>
      <c r="W7" s="314"/>
      <c r="X7" s="315" t="s">
        <v>12</v>
      </c>
      <c r="Y7" s="314"/>
      <c r="Z7" s="313" t="s">
        <v>9</v>
      </c>
      <c r="AA7" s="314"/>
      <c r="AB7" s="315" t="s">
        <v>10</v>
      </c>
      <c r="AC7" s="314"/>
      <c r="AD7" s="315" t="s">
        <v>11</v>
      </c>
      <c r="AE7" s="314"/>
      <c r="AF7" s="315" t="s">
        <v>12</v>
      </c>
      <c r="AG7" s="314"/>
      <c r="AH7" s="313" t="s">
        <v>9</v>
      </c>
      <c r="AI7" s="314"/>
      <c r="AJ7" s="315" t="s">
        <v>10</v>
      </c>
      <c r="AK7" s="314"/>
      <c r="AL7" s="315" t="s">
        <v>11</v>
      </c>
      <c r="AM7" s="314"/>
      <c r="AN7" s="315" t="s">
        <v>12</v>
      </c>
      <c r="AO7" s="314"/>
      <c r="AP7" s="313" t="s">
        <v>9</v>
      </c>
      <c r="AQ7" s="314"/>
      <c r="AR7" s="315" t="s">
        <v>10</v>
      </c>
      <c r="AS7" s="314"/>
      <c r="AT7" s="315" t="s">
        <v>11</v>
      </c>
      <c r="AU7" s="314"/>
      <c r="AV7" s="315" t="s">
        <v>12</v>
      </c>
      <c r="AW7" s="314"/>
      <c r="AX7" s="161"/>
    </row>
    <row r="8" spans="1:50">
      <c r="B8" s="164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7" t="s">
        <v>15</v>
      </c>
      <c r="AI8" s="165" t="s">
        <v>14</v>
      </c>
      <c r="AJ8" s="168" t="s">
        <v>15</v>
      </c>
      <c r="AK8" s="165" t="s">
        <v>14</v>
      </c>
      <c r="AL8" s="168" t="s">
        <v>15</v>
      </c>
      <c r="AM8" s="165" t="s">
        <v>14</v>
      </c>
      <c r="AN8" s="168" t="s">
        <v>15</v>
      </c>
      <c r="AO8" s="165" t="s">
        <v>14</v>
      </c>
      <c r="AP8" s="169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0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3"/>
      <c r="AI9" s="171"/>
      <c r="AJ9" s="174"/>
      <c r="AK9" s="171"/>
      <c r="AL9" s="174"/>
      <c r="AM9" s="171"/>
      <c r="AN9" s="174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B10" s="162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3"/>
      <c r="AI10" s="176"/>
      <c r="AJ10" s="178"/>
      <c r="AK10" s="176"/>
      <c r="AL10" s="178"/>
      <c r="AM10" s="176"/>
      <c r="AN10" s="178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A11" t="s">
        <v>16</v>
      </c>
      <c r="B11" s="162">
        <v>773237124471.01001</v>
      </c>
      <c r="C11" s="178">
        <v>94.578157620162798</v>
      </c>
      <c r="D11" s="177">
        <v>743707825054.83997</v>
      </c>
      <c r="E11" s="178">
        <v>94.605199243789997</v>
      </c>
      <c r="F11" s="178">
        <v>706272.83466993528</v>
      </c>
      <c r="G11" s="178">
        <v>94.57214044699252</v>
      </c>
      <c r="H11" s="178">
        <v>668722.73917234759</v>
      </c>
      <c r="I11" s="178">
        <v>95.156972112281366</v>
      </c>
      <c r="J11" s="162">
        <v>162231571636.78</v>
      </c>
      <c r="K11" s="178">
        <v>96.901223012992702</v>
      </c>
      <c r="L11" s="177">
        <v>142704685192.45001</v>
      </c>
      <c r="M11" s="178">
        <v>96.634599257579296</v>
      </c>
      <c r="N11" s="178">
        <v>152556.31033940002</v>
      </c>
      <c r="O11" s="178">
        <v>96.211191986620364</v>
      </c>
      <c r="P11" s="178">
        <v>144377.19683551003</v>
      </c>
      <c r="Q11" s="178">
        <v>97.646862562144662</v>
      </c>
      <c r="R11" s="162">
        <v>144986350049.54999</v>
      </c>
      <c r="S11" s="178">
        <v>98.162492973739703</v>
      </c>
      <c r="T11" s="177">
        <v>121338506209.19</v>
      </c>
      <c r="U11" s="178">
        <v>97.756097202927904</v>
      </c>
      <c r="V11" s="178">
        <v>139539.64374400003</v>
      </c>
      <c r="W11" s="178">
        <v>97.578463007391875</v>
      </c>
      <c r="X11" s="178">
        <v>111440.72705964002</v>
      </c>
      <c r="Y11" s="178">
        <v>98.316525107874853</v>
      </c>
      <c r="Z11" s="162">
        <v>17245221587.23</v>
      </c>
      <c r="AA11" s="178">
        <v>87.454072217256098</v>
      </c>
      <c r="AB11" s="177">
        <v>21366178983.259998</v>
      </c>
      <c r="AC11" s="178">
        <v>90.723781701539906</v>
      </c>
      <c r="AD11" s="178">
        <v>13016.666595399991</v>
      </c>
      <c r="AE11" s="178">
        <v>90.506446548611393</v>
      </c>
      <c r="AF11" s="178">
        <v>32936.469775870006</v>
      </c>
      <c r="AG11" s="178">
        <v>90.506446548611393</v>
      </c>
      <c r="AH11" s="163">
        <v>1893740</v>
      </c>
      <c r="AI11" s="178">
        <v>92.572324114099601</v>
      </c>
      <c r="AJ11" s="178">
        <v>1714776</v>
      </c>
      <c r="AK11" s="178">
        <v>92.070734594929803</v>
      </c>
      <c r="AL11" s="178">
        <v>1645622</v>
      </c>
      <c r="AM11" s="178">
        <v>95.371617470808189</v>
      </c>
      <c r="AN11" s="178">
        <v>1773557.7752569001</v>
      </c>
      <c r="AO11" s="178">
        <v>94.821173614161552</v>
      </c>
      <c r="AP11" s="161">
        <v>764</v>
      </c>
      <c r="AQ11" s="178">
        <v>83.680175246440299</v>
      </c>
      <c r="AR11" s="176">
        <v>760</v>
      </c>
      <c r="AS11" s="178">
        <v>84.070796460176993</v>
      </c>
      <c r="AT11" s="176">
        <v>759</v>
      </c>
      <c r="AU11" s="178">
        <v>84.053156146179404</v>
      </c>
      <c r="AV11" s="176">
        <v>754</v>
      </c>
      <c r="AW11" s="178">
        <v>83.870967741935488</v>
      </c>
      <c r="AX11" s="161"/>
    </row>
    <row r="12" spans="1:50">
      <c r="B12" s="162"/>
      <c r="C12" s="176"/>
      <c r="D12" s="177"/>
      <c r="E12" s="176"/>
      <c r="F12" s="178"/>
      <c r="G12" s="176"/>
      <c r="H12" s="178"/>
      <c r="I12" s="176"/>
      <c r="J12" s="162"/>
      <c r="K12" s="176"/>
      <c r="L12" s="177"/>
      <c r="M12" s="176"/>
      <c r="N12" s="178"/>
      <c r="O12" s="176"/>
      <c r="P12" s="178"/>
      <c r="Q12" s="176"/>
      <c r="R12" s="162"/>
      <c r="S12" s="176"/>
      <c r="T12" s="177"/>
      <c r="U12" s="176"/>
      <c r="V12" s="178"/>
      <c r="W12" s="176"/>
      <c r="X12" s="178"/>
      <c r="Y12" s="176"/>
      <c r="Z12" s="162"/>
      <c r="AA12" s="176"/>
      <c r="AB12" s="177"/>
      <c r="AC12" s="176"/>
      <c r="AD12" s="178"/>
      <c r="AE12" s="176"/>
      <c r="AF12" s="178"/>
      <c r="AG12" s="176"/>
      <c r="AH12" s="163"/>
      <c r="AI12" s="176"/>
      <c r="AJ12" s="178"/>
      <c r="AK12" s="176"/>
      <c r="AL12" s="178"/>
      <c r="AM12" s="176"/>
      <c r="AN12" s="178"/>
      <c r="AO12" s="176"/>
      <c r="AP12" s="161"/>
      <c r="AQ12" s="176"/>
      <c r="AR12" s="176"/>
      <c r="AS12" s="176"/>
      <c r="AT12" s="176"/>
      <c r="AU12" s="176"/>
      <c r="AV12" s="176"/>
      <c r="AW12" s="176"/>
      <c r="AX12" s="161"/>
    </row>
    <row r="13" spans="1:50">
      <c r="B13" s="162"/>
      <c r="C13" s="176"/>
      <c r="D13" s="177"/>
      <c r="E13" s="176"/>
      <c r="F13" s="178"/>
      <c r="G13" s="176"/>
      <c r="H13" s="178"/>
      <c r="I13" s="176"/>
      <c r="J13" s="162"/>
      <c r="K13" s="176"/>
      <c r="L13" s="177"/>
      <c r="M13" s="176"/>
      <c r="N13" s="178"/>
      <c r="O13" s="176"/>
      <c r="P13" s="178"/>
      <c r="Q13" s="176"/>
      <c r="R13" s="162"/>
      <c r="S13" s="176"/>
      <c r="T13" s="177"/>
      <c r="U13" s="176"/>
      <c r="V13" s="178"/>
      <c r="W13" s="176"/>
      <c r="X13" s="178"/>
      <c r="Y13" s="176"/>
      <c r="Z13" s="162"/>
      <c r="AA13" s="176"/>
      <c r="AB13" s="177"/>
      <c r="AC13" s="176"/>
      <c r="AD13" s="178"/>
      <c r="AE13" s="176"/>
      <c r="AF13" s="178"/>
      <c r="AG13" s="176"/>
      <c r="AH13" s="163"/>
      <c r="AI13" s="176"/>
      <c r="AJ13" s="178"/>
      <c r="AK13" s="176"/>
      <c r="AL13" s="178"/>
      <c r="AM13" s="176"/>
      <c r="AN13" s="178"/>
      <c r="AO13" s="176"/>
      <c r="AP13" s="161"/>
      <c r="AQ13" s="176"/>
      <c r="AR13" s="176"/>
      <c r="AS13" s="176"/>
      <c r="AT13" s="176"/>
      <c r="AU13" s="176"/>
      <c r="AV13" s="176"/>
      <c r="AW13" s="176"/>
      <c r="AX13" s="161"/>
    </row>
    <row r="14" spans="1:50">
      <c r="A14" t="s">
        <v>17</v>
      </c>
      <c r="B14" s="162">
        <v>5451930261.04</v>
      </c>
      <c r="C14" s="178">
        <v>0.666850443731001</v>
      </c>
      <c r="D14" s="177">
        <v>6177179909.9799995</v>
      </c>
      <c r="E14" s="178">
        <v>0.78578349784782997</v>
      </c>
      <c r="F14" s="178">
        <v>6274.4086474179758</v>
      </c>
      <c r="G14" s="178">
        <v>0.84016293236415551</v>
      </c>
      <c r="H14" s="178">
        <v>4471.1704738949984</v>
      </c>
      <c r="I14" s="178">
        <v>0.63623235635782549</v>
      </c>
      <c r="J14" s="162">
        <v>187541672.52000001</v>
      </c>
      <c r="K14" s="178">
        <v>0.112018993897055</v>
      </c>
      <c r="L14" s="177">
        <v>192749223.38</v>
      </c>
      <c r="M14" s="178">
        <v>0.13052300233462399</v>
      </c>
      <c r="N14" s="178">
        <v>522.87099999999998</v>
      </c>
      <c r="O14" s="178">
        <v>0.3297539253100556</v>
      </c>
      <c r="P14" s="178">
        <v>332.42900000000003</v>
      </c>
      <c r="Q14" s="178">
        <v>0.2248322421140635</v>
      </c>
      <c r="R14" s="162">
        <v>107957601.12</v>
      </c>
      <c r="S14" s="178">
        <v>7.3092310122863796E-2</v>
      </c>
      <c r="T14" s="177">
        <v>116013312.63</v>
      </c>
      <c r="U14" s="178">
        <v>9.3465866859608601E-2</v>
      </c>
      <c r="V14" s="178">
        <v>444.19</v>
      </c>
      <c r="W14" s="178">
        <v>0.3106169423993323</v>
      </c>
      <c r="X14" s="178">
        <v>232.05</v>
      </c>
      <c r="Y14" s="178">
        <v>0.20472183063802832</v>
      </c>
      <c r="Z14" s="162">
        <v>79584071.400000006</v>
      </c>
      <c r="AA14" s="178">
        <v>0.40358722515416501</v>
      </c>
      <c r="AB14" s="177">
        <v>76735910.75</v>
      </c>
      <c r="AC14" s="178">
        <v>0.32583140022398299</v>
      </c>
      <c r="AD14" s="178">
        <v>78.680999999999983</v>
      </c>
      <c r="AE14" s="178">
        <v>1.4617864498884601</v>
      </c>
      <c r="AF14" s="178">
        <v>100.37900000000002</v>
      </c>
      <c r="AG14" s="178">
        <v>1.4617864498884601</v>
      </c>
      <c r="AH14" s="163">
        <v>25974</v>
      </c>
      <c r="AI14" s="178">
        <v>1.2696957061368599</v>
      </c>
      <c r="AJ14" s="178">
        <v>25877</v>
      </c>
      <c r="AK14" s="178">
        <v>1.3894026969779101</v>
      </c>
      <c r="AL14" s="178">
        <v>15005</v>
      </c>
      <c r="AM14" s="178">
        <v>0.86961107723977737</v>
      </c>
      <c r="AN14" s="178">
        <v>19483</v>
      </c>
      <c r="AO14" s="178">
        <v>1.0416356046011037</v>
      </c>
      <c r="AP14" s="161">
        <v>35</v>
      </c>
      <c r="AQ14" s="178">
        <v>3.8335158817086499</v>
      </c>
      <c r="AR14" s="176">
        <v>33</v>
      </c>
      <c r="AS14" s="178">
        <v>3.6504424778761102</v>
      </c>
      <c r="AT14" s="176">
        <v>34</v>
      </c>
      <c r="AU14" s="178">
        <v>3.7652270210409746</v>
      </c>
      <c r="AV14" s="176">
        <v>33</v>
      </c>
      <c r="AW14" s="178">
        <v>3.6707452725250276</v>
      </c>
      <c r="AX14" s="161"/>
    </row>
    <row r="15" spans="1:50">
      <c r="B15" s="162"/>
      <c r="C15" s="176"/>
      <c r="D15" s="177"/>
      <c r="E15" s="176"/>
      <c r="F15" s="178"/>
      <c r="G15" s="176"/>
      <c r="H15" s="178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3"/>
      <c r="AI15" s="176"/>
      <c r="AJ15" s="178"/>
      <c r="AK15" s="176"/>
      <c r="AL15" s="178"/>
      <c r="AM15" s="176"/>
      <c r="AN15" s="178"/>
      <c r="AO15" s="176"/>
      <c r="AP15" s="161"/>
      <c r="AQ15" s="176"/>
      <c r="AR15" s="176"/>
      <c r="AS15" s="176"/>
      <c r="AT15" s="176"/>
      <c r="AU15" s="176"/>
      <c r="AV15" s="176"/>
      <c r="AW15" s="176"/>
      <c r="AX15" s="161"/>
    </row>
    <row r="16" spans="1:50">
      <c r="B16" s="162"/>
      <c r="C16" s="176"/>
      <c r="D16" s="177"/>
      <c r="E16" s="176"/>
      <c r="F16" s="178"/>
      <c r="G16" s="176"/>
      <c r="H16" s="178"/>
      <c r="I16" s="176"/>
      <c r="J16" s="162"/>
      <c r="K16" s="176"/>
      <c r="L16" s="177"/>
      <c r="M16" s="176"/>
      <c r="N16" s="178"/>
      <c r="O16" s="176"/>
      <c r="P16" s="178"/>
      <c r="Q16" s="176"/>
      <c r="R16" s="162"/>
      <c r="S16" s="176"/>
      <c r="T16" s="177"/>
      <c r="U16" s="176"/>
      <c r="V16" s="178"/>
      <c r="W16" s="176"/>
      <c r="X16" s="178"/>
      <c r="Y16" s="176"/>
      <c r="Z16" s="162"/>
      <c r="AA16" s="176"/>
      <c r="AB16" s="177"/>
      <c r="AC16" s="176"/>
      <c r="AD16" s="178"/>
      <c r="AE16" s="176"/>
      <c r="AF16" s="178"/>
      <c r="AG16" s="176"/>
      <c r="AH16" s="163"/>
      <c r="AI16" s="176"/>
      <c r="AJ16" s="178"/>
      <c r="AK16" s="176"/>
      <c r="AL16" s="178"/>
      <c r="AM16" s="176"/>
      <c r="AN16" s="178"/>
      <c r="AO16" s="176"/>
      <c r="AP16" s="161"/>
      <c r="AQ16" s="176"/>
      <c r="AR16" s="176"/>
      <c r="AS16" s="176"/>
      <c r="AT16" s="176"/>
      <c r="AU16" s="176"/>
      <c r="AV16" s="176"/>
      <c r="AW16" s="176"/>
      <c r="AX16" s="161"/>
    </row>
    <row r="17" spans="1:50">
      <c r="A17" t="s">
        <v>18</v>
      </c>
      <c r="B17" s="162">
        <v>38875110110.769997</v>
      </c>
      <c r="C17" s="178">
        <v>4.7549919361061903</v>
      </c>
      <c r="D17" s="177">
        <v>36232281399.5</v>
      </c>
      <c r="E17" s="178">
        <v>4.60901725836219</v>
      </c>
      <c r="F17" s="178">
        <v>34261.310799913037</v>
      </c>
      <c r="G17" s="178">
        <v>4.5876966206433156</v>
      </c>
      <c r="H17" s="178">
        <v>29563.570261043482</v>
      </c>
      <c r="I17" s="178">
        <v>4.2067955313607994</v>
      </c>
      <c r="J17" s="162">
        <v>5000416179.0200005</v>
      </c>
      <c r="K17" s="178">
        <v>2.9867579931102699</v>
      </c>
      <c r="L17" s="177">
        <v>4777090328.7399998</v>
      </c>
      <c r="M17" s="178">
        <v>3.23487774008608</v>
      </c>
      <c r="N17" s="178">
        <v>5484.8143759999994</v>
      </c>
      <c r="O17" s="178">
        <v>3.4590540880695677</v>
      </c>
      <c r="P17" s="178">
        <v>3146.8367760000001</v>
      </c>
      <c r="Q17" s="178">
        <v>2.1283051957412589</v>
      </c>
      <c r="R17" s="162">
        <v>2606046789.5300002</v>
      </c>
      <c r="S17" s="178">
        <v>1.76441471613741</v>
      </c>
      <c r="T17" s="177">
        <v>2669202354.3800001</v>
      </c>
      <c r="U17" s="178">
        <v>2.1504369302124502</v>
      </c>
      <c r="V17" s="178">
        <v>3018.6684920000002</v>
      </c>
      <c r="W17" s="178">
        <v>2.1109200502087919</v>
      </c>
      <c r="X17" s="178">
        <v>1676.15074</v>
      </c>
      <c r="Y17" s="178">
        <v>1.4787530614871183</v>
      </c>
      <c r="Z17" s="162">
        <v>2394369389.4899998</v>
      </c>
      <c r="AA17" s="178">
        <v>12.142340557589799</v>
      </c>
      <c r="AB17" s="177">
        <v>2107887974.3599999</v>
      </c>
      <c r="AC17" s="178">
        <v>8.9503868982361006</v>
      </c>
      <c r="AD17" s="178">
        <v>2466.1458839999991</v>
      </c>
      <c r="AE17" s="178">
        <v>8.0317670015001497</v>
      </c>
      <c r="AF17" s="178">
        <v>1470.6860360000001</v>
      </c>
      <c r="AG17" s="178">
        <v>8.0317670015001497</v>
      </c>
      <c r="AH17" s="163">
        <v>125973</v>
      </c>
      <c r="AI17" s="178">
        <v>6.1579801797635696</v>
      </c>
      <c r="AJ17" s="178">
        <v>121802</v>
      </c>
      <c r="AK17" s="178">
        <v>6.5398627080922802</v>
      </c>
      <c r="AL17" s="178">
        <v>64857</v>
      </c>
      <c r="AM17" s="178">
        <v>3.7587714519520317</v>
      </c>
      <c r="AN17" s="178">
        <v>77383</v>
      </c>
      <c r="AO17" s="178">
        <v>4.1371907812373463</v>
      </c>
      <c r="AP17" s="161">
        <v>114</v>
      </c>
      <c r="AQ17" s="178">
        <v>12.486308871851</v>
      </c>
      <c r="AR17" s="176">
        <v>111</v>
      </c>
      <c r="AS17" s="178">
        <v>12.2787610619469</v>
      </c>
      <c r="AT17" s="176">
        <v>110</v>
      </c>
      <c r="AU17" s="178">
        <v>12.181616832779623</v>
      </c>
      <c r="AV17" s="176">
        <v>112</v>
      </c>
      <c r="AW17" s="178">
        <v>12.458286985539488</v>
      </c>
      <c r="AX17" s="161"/>
    </row>
    <row r="18" spans="1:50">
      <c r="B18" s="162"/>
      <c r="C18" s="176"/>
      <c r="D18" s="177"/>
      <c r="E18" s="176"/>
      <c r="F18" s="178"/>
      <c r="G18" s="176"/>
      <c r="H18" s="178"/>
      <c r="I18" s="176"/>
      <c r="J18" s="162"/>
      <c r="K18" s="176"/>
      <c r="L18" s="177"/>
      <c r="M18" s="176"/>
      <c r="N18" s="178"/>
      <c r="O18" s="176"/>
      <c r="P18" s="178"/>
      <c r="Q18" s="176"/>
      <c r="R18" s="162"/>
      <c r="S18" s="176"/>
      <c r="T18" s="177"/>
      <c r="U18" s="176"/>
      <c r="V18" s="178"/>
      <c r="W18" s="176"/>
      <c r="X18" s="178"/>
      <c r="Y18" s="176"/>
      <c r="Z18" s="162"/>
      <c r="AA18" s="176"/>
      <c r="AB18" s="177"/>
      <c r="AC18" s="176"/>
      <c r="AD18" s="178"/>
      <c r="AE18" s="176"/>
      <c r="AF18" s="178"/>
      <c r="AG18" s="176"/>
      <c r="AH18" s="163"/>
      <c r="AI18" s="176"/>
      <c r="AJ18" s="178"/>
      <c r="AK18" s="176"/>
      <c r="AL18" s="178"/>
      <c r="AM18" s="176"/>
      <c r="AN18" s="178"/>
      <c r="AO18" s="176"/>
      <c r="AP18" s="161"/>
      <c r="AQ18" s="176"/>
      <c r="AR18" s="176"/>
      <c r="AS18" s="176"/>
      <c r="AT18" s="176"/>
      <c r="AU18" s="176"/>
      <c r="AV18" s="176"/>
      <c r="AW18" s="176"/>
      <c r="AX18" s="161"/>
    </row>
    <row r="19" spans="1:50">
      <c r="B19" s="162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3"/>
      <c r="AI19" s="176"/>
      <c r="AJ19" s="178"/>
      <c r="AK19" s="176"/>
      <c r="AL19" s="178"/>
      <c r="AM19" s="176"/>
      <c r="AN19" s="178"/>
      <c r="AO19" s="176"/>
      <c r="AP19" s="161"/>
      <c r="AQ19" s="176"/>
      <c r="AR19" s="176"/>
      <c r="AS19" s="176"/>
      <c r="AT19" s="176"/>
      <c r="AU19" s="176"/>
      <c r="AV19" s="176"/>
      <c r="AW19" s="176"/>
      <c r="AX19" s="161"/>
    </row>
    <row r="20" spans="1:50">
      <c r="A20" s="179" t="s">
        <v>19</v>
      </c>
      <c r="B20" s="180">
        <v>107026396070.78</v>
      </c>
      <c r="C20" s="181"/>
      <c r="D20" s="182">
        <v>103182600227.8</v>
      </c>
      <c r="E20" s="181"/>
      <c r="F20" s="184">
        <v>96815.416917589755</v>
      </c>
      <c r="G20" s="184"/>
      <c r="H20" s="184">
        <v>96545.592274526847</v>
      </c>
      <c r="I20" s="184"/>
      <c r="J20" s="180">
        <v>9105414539.0100002</v>
      </c>
      <c r="K20" s="181"/>
      <c r="L20" s="182">
        <v>10024835079.799999</v>
      </c>
      <c r="M20" s="181"/>
      <c r="N20" s="184">
        <v>10692.862088000002</v>
      </c>
      <c r="O20" s="184"/>
      <c r="P20" s="184">
        <v>8087.2436190000008</v>
      </c>
      <c r="Q20" s="184"/>
      <c r="R20" s="180">
        <v>5871437865.29</v>
      </c>
      <c r="S20" s="181"/>
      <c r="T20" s="182">
        <v>6141704019.5200005</v>
      </c>
      <c r="U20" s="181"/>
      <c r="V20" s="184">
        <v>17323.676425000005</v>
      </c>
      <c r="W20" s="184"/>
      <c r="X20" s="184">
        <v>5166.3292049999973</v>
      </c>
      <c r="Y20" s="184"/>
      <c r="Z20" s="180">
        <v>3233976673.7199998</v>
      </c>
      <c r="AA20" s="181"/>
      <c r="AB20" s="182">
        <v>3883131060.2800002</v>
      </c>
      <c r="AC20" s="181"/>
      <c r="AD20" s="184">
        <v>-6630.8143370000034</v>
      </c>
      <c r="AE20" s="184"/>
      <c r="AF20" s="184">
        <v>2920.9144140000035</v>
      </c>
      <c r="AG20" s="184"/>
      <c r="AH20" s="183">
        <v>173619</v>
      </c>
      <c r="AI20" s="181"/>
      <c r="AJ20" s="184">
        <v>158051</v>
      </c>
      <c r="AK20" s="181"/>
      <c r="AL20" s="184">
        <v>190420</v>
      </c>
      <c r="AM20" s="184"/>
      <c r="AN20" s="184">
        <v>189411</v>
      </c>
      <c r="AO20" s="184"/>
      <c r="AP20" s="185">
        <v>351</v>
      </c>
      <c r="AQ20" s="184"/>
      <c r="AR20" s="181">
        <v>345</v>
      </c>
      <c r="AS20" s="184"/>
      <c r="AT20" s="181">
        <v>345</v>
      </c>
      <c r="AU20" s="184"/>
      <c r="AV20" s="181">
        <v>346</v>
      </c>
      <c r="AW20" s="184"/>
      <c r="AX20" s="161"/>
    </row>
    <row r="21" spans="1:50">
      <c r="A21" s="179"/>
      <c r="B21" s="180"/>
      <c r="C21" s="181"/>
      <c r="D21" s="182"/>
      <c r="E21" s="181"/>
      <c r="F21" s="182"/>
      <c r="G21" s="181"/>
      <c r="H21" s="182"/>
      <c r="I21" s="181"/>
      <c r="J21" s="180"/>
      <c r="K21" s="181"/>
      <c r="L21" s="182"/>
      <c r="M21" s="181"/>
      <c r="N21" s="182"/>
      <c r="O21" s="181"/>
      <c r="P21" s="182"/>
      <c r="Q21" s="181"/>
      <c r="R21" s="180"/>
      <c r="S21" s="181"/>
      <c r="T21" s="182"/>
      <c r="U21" s="181"/>
      <c r="V21" s="182"/>
      <c r="W21" s="181"/>
      <c r="X21" s="182"/>
      <c r="Y21" s="181"/>
      <c r="Z21" s="180"/>
      <c r="AA21" s="181"/>
      <c r="AB21" s="182"/>
      <c r="AC21" s="181"/>
      <c r="AD21" s="182"/>
      <c r="AE21" s="181"/>
      <c r="AF21" s="182"/>
      <c r="AG21" s="181"/>
      <c r="AH21" s="183"/>
      <c r="AI21" s="181"/>
      <c r="AJ21" s="184"/>
      <c r="AK21" s="181"/>
      <c r="AL21" s="182"/>
      <c r="AM21" s="181"/>
      <c r="AN21" s="182"/>
      <c r="AO21" s="181"/>
      <c r="AP21" s="185"/>
      <c r="AQ21" s="181"/>
      <c r="AR21" s="181"/>
      <c r="AS21" s="181"/>
      <c r="AT21" s="181"/>
      <c r="AU21" s="181"/>
      <c r="AV21" s="181"/>
      <c r="AW21" s="181"/>
      <c r="AX21" s="161"/>
    </row>
    <row r="22" spans="1:50">
      <c r="A22" s="179"/>
      <c r="B22" s="180"/>
      <c r="C22" s="181"/>
      <c r="D22" s="182"/>
      <c r="E22" s="181"/>
      <c r="F22" s="182"/>
      <c r="G22" s="181"/>
      <c r="H22" s="182"/>
      <c r="I22" s="181"/>
      <c r="J22" s="180"/>
      <c r="K22" s="181"/>
      <c r="L22" s="182"/>
      <c r="M22" s="181"/>
      <c r="N22" s="182"/>
      <c r="O22" s="181"/>
      <c r="P22" s="182"/>
      <c r="Q22" s="181"/>
      <c r="R22" s="180"/>
      <c r="S22" s="181"/>
      <c r="T22" s="182"/>
      <c r="U22" s="181"/>
      <c r="V22" s="182"/>
      <c r="W22" s="181"/>
      <c r="X22" s="182"/>
      <c r="Y22" s="181"/>
      <c r="Z22" s="180"/>
      <c r="AA22" s="181"/>
      <c r="AB22" s="182"/>
      <c r="AC22" s="181"/>
      <c r="AD22" s="182"/>
      <c r="AE22" s="181"/>
      <c r="AF22" s="182"/>
      <c r="AG22" s="181"/>
      <c r="AH22" s="183"/>
      <c r="AI22" s="181"/>
      <c r="AJ22" s="184"/>
      <c r="AK22" s="181"/>
      <c r="AL22" s="182"/>
      <c r="AM22" s="181"/>
      <c r="AN22" s="182"/>
      <c r="AO22" s="181"/>
      <c r="AP22" s="185"/>
      <c r="AQ22" s="181"/>
      <c r="AR22" s="181"/>
      <c r="AS22" s="181"/>
      <c r="AT22" s="181"/>
      <c r="AU22" s="181"/>
      <c r="AV22" s="181"/>
      <c r="AW22" s="181"/>
      <c r="AX22" s="161"/>
    </row>
    <row r="23" spans="1:50" ht="13.5" thickBot="1">
      <c r="A23" s="179"/>
      <c r="B23" s="180"/>
      <c r="C23" s="181"/>
      <c r="D23" s="182"/>
      <c r="E23" s="181"/>
      <c r="F23" s="182"/>
      <c r="G23" s="181"/>
      <c r="H23" s="182"/>
      <c r="I23" s="181"/>
      <c r="J23" s="180"/>
      <c r="K23" s="181"/>
      <c r="L23" s="182"/>
      <c r="M23" s="181"/>
      <c r="N23" s="182"/>
      <c r="O23" s="181"/>
      <c r="P23" s="182"/>
      <c r="Q23" s="181"/>
      <c r="R23" s="180"/>
      <c r="S23" s="181"/>
      <c r="T23" s="182"/>
      <c r="U23" s="181"/>
      <c r="V23" s="182"/>
      <c r="W23" s="181"/>
      <c r="X23" s="182"/>
      <c r="Y23" s="181"/>
      <c r="Z23" s="180"/>
      <c r="AA23" s="181"/>
      <c r="AB23" s="182"/>
      <c r="AC23" s="181"/>
      <c r="AD23" s="182"/>
      <c r="AE23" s="181"/>
      <c r="AF23" s="182"/>
      <c r="AG23" s="181"/>
      <c r="AH23" s="183"/>
      <c r="AI23" s="181"/>
      <c r="AJ23" s="184"/>
      <c r="AK23" s="181"/>
      <c r="AL23" s="182"/>
      <c r="AM23" s="181"/>
      <c r="AN23" s="182"/>
      <c r="AO23" s="181"/>
      <c r="AP23" s="185"/>
      <c r="AQ23" s="181"/>
      <c r="AR23" s="181"/>
      <c r="AS23" s="181"/>
      <c r="AT23" s="181"/>
      <c r="AU23" s="181"/>
      <c r="AV23" s="181"/>
      <c r="AW23" s="181"/>
      <c r="AX23" s="161"/>
    </row>
    <row r="24" spans="1:50" ht="14.25" thickTop="1" thickBot="1">
      <c r="A24" s="186" t="s">
        <v>20</v>
      </c>
      <c r="B24" s="187">
        <v>817564164842.81995</v>
      </c>
      <c r="C24" s="188">
        <v>100</v>
      </c>
      <c r="D24" s="189">
        <v>786117286364.31995</v>
      </c>
      <c r="E24" s="188">
        <v>100</v>
      </c>
      <c r="F24" s="188">
        <v>746808.55411726632</v>
      </c>
      <c r="G24" s="188">
        <v>100</v>
      </c>
      <c r="H24" s="188">
        <v>702757.47990728612</v>
      </c>
      <c r="I24" s="188">
        <v>100</v>
      </c>
      <c r="J24" s="187">
        <v>167419529488.32001</v>
      </c>
      <c r="K24" s="188">
        <v>100</v>
      </c>
      <c r="L24" s="189">
        <v>147674524744.57001</v>
      </c>
      <c r="M24" s="188">
        <v>100</v>
      </c>
      <c r="N24" s="188">
        <v>158563.99571540003</v>
      </c>
      <c r="O24" s="188">
        <v>100</v>
      </c>
      <c r="P24" s="188">
        <v>147856.46261151004</v>
      </c>
      <c r="Q24" s="188">
        <v>100</v>
      </c>
      <c r="R24" s="187">
        <v>147700354440.20001</v>
      </c>
      <c r="S24" s="188">
        <v>100</v>
      </c>
      <c r="T24" s="189">
        <v>124123721876.2</v>
      </c>
      <c r="U24" s="188">
        <v>100</v>
      </c>
      <c r="V24" s="188">
        <v>143002.50223600003</v>
      </c>
      <c r="W24" s="188">
        <v>100</v>
      </c>
      <c r="X24" s="188">
        <v>113348.92779964002</v>
      </c>
      <c r="Y24" s="188">
        <v>100</v>
      </c>
      <c r="Z24" s="187">
        <v>19719175048.119999</v>
      </c>
      <c r="AA24" s="188">
        <v>100</v>
      </c>
      <c r="AB24" s="189">
        <v>23550802868.369999</v>
      </c>
      <c r="AC24" s="188">
        <v>100</v>
      </c>
      <c r="AD24" s="188">
        <v>15561.493479399991</v>
      </c>
      <c r="AE24" s="188">
        <v>100</v>
      </c>
      <c r="AF24" s="188">
        <v>34507.534811870006</v>
      </c>
      <c r="AG24" s="188">
        <v>100</v>
      </c>
      <c r="AH24" s="190">
        <v>2045687</v>
      </c>
      <c r="AI24" s="188">
        <v>100</v>
      </c>
      <c r="AJ24" s="188">
        <v>1862455</v>
      </c>
      <c r="AK24" s="188">
        <v>100</v>
      </c>
      <c r="AL24" s="188">
        <v>1725484</v>
      </c>
      <c r="AM24" s="188">
        <v>100</v>
      </c>
      <c r="AN24" s="188">
        <v>1870423.7752569001</v>
      </c>
      <c r="AO24" s="188">
        <v>100</v>
      </c>
      <c r="AP24" s="191">
        <v>913</v>
      </c>
      <c r="AQ24" s="188">
        <v>100</v>
      </c>
      <c r="AR24" s="192">
        <v>904</v>
      </c>
      <c r="AS24" s="188">
        <v>100</v>
      </c>
      <c r="AT24" s="192">
        <v>903</v>
      </c>
      <c r="AU24" s="188">
        <v>100</v>
      </c>
      <c r="AV24" s="192">
        <v>899</v>
      </c>
      <c r="AW24" s="188">
        <v>100</v>
      </c>
      <c r="AX24" s="161"/>
    </row>
    <row r="25" spans="1:50" ht="13.5" thickTop="1">
      <c r="AL25" s="13"/>
      <c r="AN25" s="13"/>
    </row>
    <row r="26" spans="1:50">
      <c r="AL26" s="13"/>
      <c r="AN26" s="13"/>
    </row>
    <row r="27" spans="1:50">
      <c r="AL27" s="13"/>
      <c r="AN27" s="13"/>
    </row>
    <row r="28" spans="1:50" ht="13.5" thickBot="1">
      <c r="A28" s="1" t="s">
        <v>21</v>
      </c>
      <c r="AL28"/>
      <c r="AN28"/>
    </row>
    <row r="29" spans="1:50" ht="13.5" thickTop="1">
      <c r="A29" s="155"/>
      <c r="B29" s="156"/>
      <c r="C29" s="155"/>
      <c r="D29" s="157"/>
      <c r="E29" s="155"/>
      <c r="F29" s="157"/>
      <c r="G29" s="155"/>
      <c r="H29" s="157"/>
      <c r="I29" s="155"/>
      <c r="J29" s="156"/>
      <c r="K29" s="155"/>
      <c r="L29" s="157"/>
      <c r="M29" s="155"/>
      <c r="N29" s="157"/>
      <c r="O29" s="155"/>
      <c r="P29" s="157"/>
      <c r="Q29" s="155"/>
      <c r="R29" s="156"/>
      <c r="S29" s="155"/>
      <c r="T29" s="157"/>
      <c r="U29" s="155"/>
      <c r="V29" s="157"/>
      <c r="W29" s="155"/>
      <c r="X29" s="157"/>
      <c r="Y29" s="155"/>
      <c r="Z29" s="156"/>
      <c r="AA29" s="155"/>
      <c r="AB29" s="157"/>
      <c r="AC29" s="155"/>
      <c r="AD29" s="157"/>
      <c r="AE29" s="155"/>
      <c r="AF29" s="157"/>
      <c r="AG29" s="160"/>
      <c r="AH29" s="163"/>
    </row>
    <row r="30" spans="1:50">
      <c r="B30" s="311" t="s">
        <v>3</v>
      </c>
      <c r="C30" s="316"/>
      <c r="D30" s="316"/>
      <c r="E30" s="316"/>
      <c r="F30" s="316"/>
      <c r="G30" s="316"/>
      <c r="H30" s="316"/>
      <c r="I30" s="316"/>
      <c r="J30" s="311" t="s">
        <v>4</v>
      </c>
      <c r="K30" s="312"/>
      <c r="L30" s="312"/>
      <c r="M30" s="312"/>
      <c r="N30" s="312"/>
      <c r="O30" s="312"/>
      <c r="P30" s="312"/>
      <c r="Q30" s="312"/>
      <c r="R30" s="311" t="s">
        <v>5</v>
      </c>
      <c r="S30" s="312"/>
      <c r="T30" s="312"/>
      <c r="U30" s="312"/>
      <c r="V30" s="312"/>
      <c r="W30" s="312"/>
      <c r="X30" s="312"/>
      <c r="Y30" s="312"/>
      <c r="Z30" s="311" t="s">
        <v>6</v>
      </c>
      <c r="AA30" s="312"/>
      <c r="AB30" s="312"/>
      <c r="AC30" s="312"/>
      <c r="AD30" s="312"/>
      <c r="AE30" s="312"/>
      <c r="AF30" s="312"/>
      <c r="AG30" s="312"/>
      <c r="AH30" s="163"/>
    </row>
    <row r="31" spans="1:50">
      <c r="B31" s="162"/>
      <c r="J31" s="162"/>
      <c r="R31" s="162"/>
      <c r="Z31" s="162"/>
      <c r="AH31" s="163"/>
    </row>
    <row r="32" spans="1:50">
      <c r="B32" s="313" t="s">
        <v>9</v>
      </c>
      <c r="C32" s="314"/>
      <c r="D32" s="315" t="s">
        <v>10</v>
      </c>
      <c r="E32" s="314"/>
      <c r="F32" s="315" t="s">
        <v>11</v>
      </c>
      <c r="G32" s="314"/>
      <c r="H32" s="315" t="s">
        <v>12</v>
      </c>
      <c r="I32" s="314"/>
      <c r="J32" s="313" t="s">
        <v>9</v>
      </c>
      <c r="K32" s="314"/>
      <c r="L32" s="315" t="s">
        <v>10</v>
      </c>
      <c r="M32" s="314"/>
      <c r="N32" s="315" t="s">
        <v>11</v>
      </c>
      <c r="O32" s="314"/>
      <c r="P32" s="315" t="s">
        <v>12</v>
      </c>
      <c r="Q32" s="314"/>
      <c r="R32" s="313" t="s">
        <v>9</v>
      </c>
      <c r="S32" s="314"/>
      <c r="T32" s="315" t="s">
        <v>10</v>
      </c>
      <c r="U32" s="314"/>
      <c r="V32" s="315" t="s">
        <v>11</v>
      </c>
      <c r="W32" s="314"/>
      <c r="X32" s="315" t="s">
        <v>12</v>
      </c>
      <c r="Y32" s="314"/>
      <c r="Z32" s="313" t="s">
        <v>9</v>
      </c>
      <c r="AA32" s="314"/>
      <c r="AB32" s="315" t="s">
        <v>10</v>
      </c>
      <c r="AC32" s="314"/>
      <c r="AD32" s="315" t="s">
        <v>11</v>
      </c>
      <c r="AE32" s="314"/>
      <c r="AF32" s="315" t="s">
        <v>12</v>
      </c>
      <c r="AG32" s="314"/>
      <c r="AH32" s="163"/>
    </row>
    <row r="33" spans="1:34">
      <c r="B33" s="164" t="s">
        <v>13</v>
      </c>
      <c r="C33" s="165" t="s">
        <v>14</v>
      </c>
      <c r="D33" s="166" t="s">
        <v>13</v>
      </c>
      <c r="E33" s="165" t="s">
        <v>14</v>
      </c>
      <c r="F33" s="166" t="s">
        <v>13</v>
      </c>
      <c r="G33" s="165" t="s">
        <v>14</v>
      </c>
      <c r="H33" s="166" t="s">
        <v>13</v>
      </c>
      <c r="I33" s="165" t="s">
        <v>14</v>
      </c>
      <c r="J33" s="164" t="s">
        <v>13</v>
      </c>
      <c r="K33" s="165" t="s">
        <v>14</v>
      </c>
      <c r="L33" s="166" t="s">
        <v>13</v>
      </c>
      <c r="M33" s="165" t="s">
        <v>14</v>
      </c>
      <c r="N33" s="166" t="s">
        <v>13</v>
      </c>
      <c r="O33" s="165" t="s">
        <v>14</v>
      </c>
      <c r="P33" s="166" t="s">
        <v>13</v>
      </c>
      <c r="Q33" s="165" t="s">
        <v>14</v>
      </c>
      <c r="R33" s="164" t="s">
        <v>13</v>
      </c>
      <c r="S33" s="165" t="s">
        <v>14</v>
      </c>
      <c r="T33" s="166" t="s">
        <v>13</v>
      </c>
      <c r="U33" s="165" t="s">
        <v>14</v>
      </c>
      <c r="V33" s="166" t="s">
        <v>13</v>
      </c>
      <c r="W33" s="165" t="s">
        <v>14</v>
      </c>
      <c r="X33" s="166" t="s">
        <v>13</v>
      </c>
      <c r="Y33" s="165" t="s">
        <v>14</v>
      </c>
      <c r="Z33" s="164" t="s">
        <v>13</v>
      </c>
      <c r="AA33" s="165" t="s">
        <v>14</v>
      </c>
      <c r="AB33" s="166" t="s">
        <v>13</v>
      </c>
      <c r="AC33" s="165" t="s">
        <v>14</v>
      </c>
      <c r="AD33" s="166" t="s">
        <v>13</v>
      </c>
      <c r="AE33" s="165" t="s">
        <v>14</v>
      </c>
      <c r="AF33" s="166" t="s">
        <v>13</v>
      </c>
      <c r="AG33" s="165" t="s">
        <v>14</v>
      </c>
      <c r="AH33" s="193"/>
    </row>
    <row r="34" spans="1:34">
      <c r="A34" s="12"/>
      <c r="B34" s="170"/>
      <c r="C34" s="171"/>
      <c r="D34" s="172"/>
      <c r="E34" s="171"/>
      <c r="F34" s="172"/>
      <c r="G34" s="171"/>
      <c r="H34" s="172"/>
      <c r="I34" s="171"/>
      <c r="J34" s="170"/>
      <c r="K34" s="171"/>
      <c r="L34" s="172"/>
      <c r="M34" s="171"/>
      <c r="N34" s="172"/>
      <c r="O34" s="171"/>
      <c r="P34" s="172"/>
      <c r="Q34" s="171"/>
      <c r="R34" s="170"/>
      <c r="S34" s="171"/>
      <c r="T34" s="172"/>
      <c r="U34" s="171"/>
      <c r="V34" s="172"/>
      <c r="W34" s="171"/>
      <c r="X34" s="172"/>
      <c r="Y34" s="171"/>
      <c r="Z34" s="170"/>
      <c r="AA34" s="171"/>
      <c r="AB34" s="172"/>
      <c r="AC34" s="171"/>
      <c r="AD34" s="172"/>
      <c r="AE34" s="171"/>
      <c r="AF34" s="172"/>
      <c r="AG34" s="171"/>
      <c r="AH34" s="193"/>
    </row>
    <row r="35" spans="1:34">
      <c r="A35" s="28" t="s">
        <v>22</v>
      </c>
      <c r="B35" s="162"/>
      <c r="C35" s="176"/>
      <c r="D35" s="177"/>
      <c r="E35" s="176"/>
      <c r="F35" s="177"/>
      <c r="G35" s="176"/>
      <c r="H35" s="177"/>
      <c r="I35" s="176"/>
      <c r="J35" s="162"/>
      <c r="K35" s="176"/>
      <c r="L35" s="177"/>
      <c r="M35" s="176"/>
      <c r="N35" s="177"/>
      <c r="O35" s="176"/>
      <c r="P35" s="177"/>
      <c r="Q35" s="176"/>
      <c r="R35" s="162"/>
      <c r="S35" s="176"/>
      <c r="T35" s="177"/>
      <c r="U35" s="176"/>
      <c r="V35" s="177"/>
      <c r="W35" s="176"/>
      <c r="X35" s="177"/>
      <c r="Y35" s="176"/>
      <c r="Z35" s="162"/>
      <c r="AA35" s="176"/>
      <c r="AB35" s="177"/>
      <c r="AC35" s="176"/>
      <c r="AD35" s="177"/>
      <c r="AE35" s="176"/>
      <c r="AF35" s="177"/>
      <c r="AG35" s="176"/>
      <c r="AH35" s="163"/>
    </row>
    <row r="36" spans="1:34">
      <c r="A36" s="194" t="s">
        <v>23</v>
      </c>
      <c r="B36" s="162">
        <v>468728103301.84003</v>
      </c>
      <c r="C36" s="178">
        <v>57.332299999999996</v>
      </c>
      <c r="D36" s="177">
        <v>505344220635.42999</v>
      </c>
      <c r="E36" s="178">
        <v>64.283600000000007</v>
      </c>
      <c r="F36" s="184">
        <v>523248.65408043528</v>
      </c>
      <c r="G36" s="178">
        <v>70.064590829359801</v>
      </c>
      <c r="H36" s="184">
        <v>493788.80937636096</v>
      </c>
      <c r="I36" s="178">
        <v>70.264468681501029</v>
      </c>
      <c r="J36" s="162">
        <v>104210758538.64999</v>
      </c>
      <c r="K36" s="178">
        <v>62.2453</v>
      </c>
      <c r="L36" s="177">
        <v>97869975794.229996</v>
      </c>
      <c r="M36" s="178">
        <v>66.274100000000004</v>
      </c>
      <c r="N36" s="184">
        <v>94040.999495399941</v>
      </c>
      <c r="O36" s="176"/>
      <c r="P36" s="184">
        <v>94921.89109532001</v>
      </c>
      <c r="Q36" s="176"/>
      <c r="R36" s="162">
        <v>95021105010.970001</v>
      </c>
      <c r="S36" s="178">
        <v>64.333699999999993</v>
      </c>
      <c r="T36" s="177">
        <v>78244502141.809998</v>
      </c>
      <c r="U36" s="178">
        <v>63.037500000000001</v>
      </c>
      <c r="V36" s="184">
        <v>86790.915317000079</v>
      </c>
      <c r="W36" s="176"/>
      <c r="X36" s="184">
        <v>70652.31466726998</v>
      </c>
      <c r="Y36" s="176"/>
      <c r="Z36" s="162">
        <v>9189653527.6800003</v>
      </c>
      <c r="AA36" s="178">
        <v>46.602600000000002</v>
      </c>
      <c r="AB36" s="177">
        <v>19625473652.419998</v>
      </c>
      <c r="AC36" s="178">
        <v>83.332499999999996</v>
      </c>
      <c r="AD36" s="184">
        <v>7250.0841783998621</v>
      </c>
      <c r="AE36" s="176"/>
      <c r="AF36" s="184">
        <v>24269.57642805003</v>
      </c>
      <c r="AG36" s="176"/>
      <c r="AH36" s="163"/>
    </row>
    <row r="37" spans="1:34">
      <c r="A37" s="194" t="s">
        <v>24</v>
      </c>
      <c r="B37" s="162">
        <v>51440406614.709999</v>
      </c>
      <c r="C37" s="178">
        <v>6.2919</v>
      </c>
      <c r="D37" s="177">
        <v>50400309211.510002</v>
      </c>
      <c r="E37" s="178">
        <v>6.4112999999999998</v>
      </c>
      <c r="F37" s="184">
        <v>44738.529939569933</v>
      </c>
      <c r="G37" s="178">
        <v>5.9906256233602706</v>
      </c>
      <c r="H37" s="184">
        <v>43807.976973014433</v>
      </c>
      <c r="I37" s="178">
        <v>6.2337261751798021</v>
      </c>
      <c r="J37" s="162">
        <v>5151565921.6499996</v>
      </c>
      <c r="K37" s="178">
        <v>3.077</v>
      </c>
      <c r="L37" s="177">
        <v>5441188586.1099997</v>
      </c>
      <c r="M37" s="178">
        <v>3.6846000000000001</v>
      </c>
      <c r="N37" s="184">
        <v>5105.7203509999999</v>
      </c>
      <c r="O37" s="176"/>
      <c r="P37" s="184">
        <v>4754.5686970000006</v>
      </c>
      <c r="Q37" s="176"/>
      <c r="R37" s="162">
        <v>5015739260.4099998</v>
      </c>
      <c r="S37" s="178">
        <v>3.3959000000000001</v>
      </c>
      <c r="T37" s="177">
        <v>4650559907.8100004</v>
      </c>
      <c r="U37" s="178">
        <v>3.7467000000000001</v>
      </c>
      <c r="V37" s="184">
        <v>4118.9844620000003</v>
      </c>
      <c r="W37" s="176"/>
      <c r="X37" s="184">
        <v>4511.4403970000003</v>
      </c>
      <c r="Y37" s="176"/>
      <c r="Z37" s="162">
        <v>135826661.24000001</v>
      </c>
      <c r="AA37" s="178">
        <v>0.68879999999999997</v>
      </c>
      <c r="AB37" s="177">
        <v>790628678.29999995</v>
      </c>
      <c r="AC37" s="178">
        <v>3.3571</v>
      </c>
      <c r="AD37" s="184">
        <v>986.73588899999959</v>
      </c>
      <c r="AE37" s="176"/>
      <c r="AF37" s="184">
        <v>243.12830000000031</v>
      </c>
      <c r="AG37" s="176"/>
      <c r="AH37" s="163"/>
    </row>
    <row r="38" spans="1:34">
      <c r="A38" s="1" t="s">
        <v>25</v>
      </c>
      <c r="B38" s="162">
        <v>520168509916.54999</v>
      </c>
      <c r="C38" s="178">
        <v>63.624200000000002</v>
      </c>
      <c r="D38" s="177">
        <v>555744529846.93994</v>
      </c>
      <c r="E38" s="178">
        <v>70.694900000000004</v>
      </c>
      <c r="F38" s="184">
        <v>567987.18402000517</v>
      </c>
      <c r="G38" s="178">
        <v>76.05521645272006</v>
      </c>
      <c r="H38" s="184">
        <v>537596.78634937538</v>
      </c>
      <c r="I38" s="178">
        <v>76.49819485668084</v>
      </c>
      <c r="J38" s="162">
        <v>109362324460.3</v>
      </c>
      <c r="K38" s="178">
        <v>65.322299999999998</v>
      </c>
      <c r="L38" s="177">
        <v>103311164380.34</v>
      </c>
      <c r="M38" s="178">
        <v>69.958699999999993</v>
      </c>
      <c r="N38" s="184">
        <v>99146.719846399938</v>
      </c>
      <c r="O38" s="178">
        <v>62.527889385654966</v>
      </c>
      <c r="P38" s="184">
        <v>99676.459792320005</v>
      </c>
      <c r="Q38" s="178">
        <v>67.41434093024256</v>
      </c>
      <c r="R38" s="162">
        <v>100036844271.38</v>
      </c>
      <c r="S38" s="178">
        <v>67.729600000000005</v>
      </c>
      <c r="T38" s="177">
        <v>82895062049.619995</v>
      </c>
      <c r="U38" s="178">
        <v>66.784199999999998</v>
      </c>
      <c r="V38" s="184">
        <v>90909.899779000087</v>
      </c>
      <c r="W38" s="178">
        <v>63.572244091903741</v>
      </c>
      <c r="X38" s="184">
        <v>75163.755064269979</v>
      </c>
      <c r="Y38" s="178">
        <v>66.311835959429942</v>
      </c>
      <c r="Z38" s="162">
        <v>9325480188.9200001</v>
      </c>
      <c r="AA38" s="178">
        <v>47.291400000000003</v>
      </c>
      <c r="AB38" s="177">
        <v>20416102330.720001</v>
      </c>
      <c r="AC38" s="178">
        <v>86.689599999999999</v>
      </c>
      <c r="AD38" s="184">
        <v>8236.8200673998508</v>
      </c>
      <c r="AE38" s="178">
        <v>52.930781215207112</v>
      </c>
      <c r="AF38" s="184">
        <v>24512.704728050026</v>
      </c>
      <c r="AG38" s="178">
        <v>71.035803808326676</v>
      </c>
      <c r="AH38" s="163"/>
    </row>
    <row r="39" spans="1:34">
      <c r="B39" s="162"/>
      <c r="C39" s="176"/>
      <c r="D39" s="177"/>
      <c r="E39" s="176"/>
      <c r="F39" s="184"/>
      <c r="G39" s="176"/>
      <c r="H39" s="184"/>
      <c r="I39" s="176"/>
      <c r="J39" s="162"/>
      <c r="K39" s="176"/>
      <c r="L39" s="177"/>
      <c r="M39" s="176"/>
      <c r="N39" s="184"/>
      <c r="O39" s="176"/>
      <c r="P39" s="184"/>
      <c r="Q39" s="176"/>
      <c r="R39" s="162"/>
      <c r="S39" s="176"/>
      <c r="T39" s="177"/>
      <c r="U39" s="176"/>
      <c r="V39" s="184"/>
      <c r="W39" s="176"/>
      <c r="X39" s="184"/>
      <c r="Y39" s="176"/>
      <c r="Z39" s="162"/>
      <c r="AA39" s="176"/>
      <c r="AB39" s="177"/>
      <c r="AC39" s="176"/>
      <c r="AD39" s="184"/>
      <c r="AE39" s="176"/>
      <c r="AF39" s="184"/>
      <c r="AG39" s="176"/>
      <c r="AH39" s="163"/>
    </row>
    <row r="40" spans="1:34">
      <c r="A40" s="28" t="s">
        <v>26</v>
      </c>
      <c r="B40" s="162"/>
      <c r="C40" s="176"/>
      <c r="D40" s="177"/>
      <c r="E40" s="176"/>
      <c r="F40" s="184"/>
      <c r="G40" s="176"/>
      <c r="H40" s="184"/>
      <c r="I40" s="176"/>
      <c r="J40" s="162"/>
      <c r="K40" s="176"/>
      <c r="L40" s="177"/>
      <c r="M40" s="176"/>
      <c r="N40" s="184"/>
      <c r="O40" s="176"/>
      <c r="P40" s="184"/>
      <c r="Q40" s="176"/>
      <c r="R40" s="162"/>
      <c r="S40" s="176"/>
      <c r="T40" s="177"/>
      <c r="U40" s="176"/>
      <c r="V40" s="184"/>
      <c r="W40" s="176"/>
      <c r="X40" s="184"/>
      <c r="Y40" s="176"/>
      <c r="Z40" s="162"/>
      <c r="AA40" s="176"/>
      <c r="AB40" s="177"/>
      <c r="AC40" s="176"/>
      <c r="AD40" s="184">
        <v>0</v>
      </c>
      <c r="AE40" s="176"/>
      <c r="AF40" s="184">
        <v>0</v>
      </c>
      <c r="AG40" s="176"/>
      <c r="AH40" s="163"/>
    </row>
    <row r="41" spans="1:34">
      <c r="A41" s="194" t="s">
        <v>27</v>
      </c>
      <c r="B41" s="162">
        <v>107726688985.5</v>
      </c>
      <c r="C41" s="178">
        <v>13.176500000000001</v>
      </c>
      <c r="D41" s="177">
        <v>95175384275.809998</v>
      </c>
      <c r="E41" s="178">
        <v>12.106999999999999</v>
      </c>
      <c r="F41" s="184">
        <v>95283.45671049958</v>
      </c>
      <c r="G41" s="178">
        <v>12.758745493498999</v>
      </c>
      <c r="H41" s="184">
        <v>88892.297385164886</v>
      </c>
      <c r="I41" s="178">
        <v>12.649071682153043</v>
      </c>
      <c r="J41" s="162">
        <v>56551360557.419998</v>
      </c>
      <c r="K41" s="178">
        <v>33.778199999999998</v>
      </c>
      <c r="L41" s="177">
        <v>42963060106.800003</v>
      </c>
      <c r="M41" s="178">
        <v>29.0931</v>
      </c>
      <c r="N41" s="184">
        <v>55704.744833999997</v>
      </c>
      <c r="O41" s="176"/>
      <c r="P41" s="184">
        <v>46460.298965000002</v>
      </c>
      <c r="Q41" s="176"/>
      <c r="R41" s="162">
        <v>46654080354.169998</v>
      </c>
      <c r="S41" s="178">
        <v>31.587</v>
      </c>
      <c r="T41" s="177">
        <v>40358176998.75</v>
      </c>
      <c r="U41" s="178">
        <v>32.514499999999998</v>
      </c>
      <c r="V41" s="184">
        <v>48752.943455000001</v>
      </c>
      <c r="W41" s="176"/>
      <c r="X41" s="184">
        <v>37076.631785999998</v>
      </c>
      <c r="Y41" s="176"/>
      <c r="Z41" s="162">
        <v>9897280203.25</v>
      </c>
      <c r="AA41" s="178">
        <v>50.191099999999999</v>
      </c>
      <c r="AB41" s="177">
        <v>2604883108.0500002</v>
      </c>
      <c r="AC41" s="178">
        <v>11.060700000000001</v>
      </c>
      <c r="AD41" s="184">
        <v>6951.8013789999968</v>
      </c>
      <c r="AE41" s="176"/>
      <c r="AF41" s="184">
        <v>9383.6671790000037</v>
      </c>
      <c r="AG41" s="176"/>
      <c r="AH41" s="163"/>
    </row>
    <row r="42" spans="1:34">
      <c r="A42" s="194" t="s">
        <v>24</v>
      </c>
      <c r="B42" s="162">
        <v>18396910920.610001</v>
      </c>
      <c r="C42" s="178">
        <v>2.2502</v>
      </c>
      <c r="D42" s="177">
        <v>17497730670.169998</v>
      </c>
      <c r="E42" s="178">
        <v>2.2258</v>
      </c>
      <c r="F42" s="184">
        <v>19813.371833000005</v>
      </c>
      <c r="G42" s="178">
        <v>2.6530709245086892</v>
      </c>
      <c r="H42" s="184">
        <v>17897.625913880005</v>
      </c>
      <c r="I42" s="178">
        <v>2.5467713152254481</v>
      </c>
      <c r="J42" s="162">
        <v>1505844470.5999999</v>
      </c>
      <c r="K42" s="178">
        <v>0.89939999999999998</v>
      </c>
      <c r="L42" s="177">
        <v>1400300257.4300001</v>
      </c>
      <c r="M42" s="178">
        <v>0.94820000000000004</v>
      </c>
      <c r="N42" s="184">
        <v>3712.6</v>
      </c>
      <c r="O42" s="176"/>
      <c r="P42" s="184">
        <v>1719.6</v>
      </c>
      <c r="Q42" s="176"/>
      <c r="R42" s="162">
        <v>1009429814.65</v>
      </c>
      <c r="S42" s="178">
        <v>0.68340000000000001</v>
      </c>
      <c r="T42" s="177">
        <v>870482827.83000004</v>
      </c>
      <c r="U42" s="178">
        <v>0.70130000000000003</v>
      </c>
      <c r="V42" s="184">
        <v>3339.7</v>
      </c>
      <c r="W42" s="176"/>
      <c r="X42" s="184">
        <v>1109</v>
      </c>
      <c r="Y42" s="176"/>
      <c r="Z42" s="162">
        <v>496414655.94999999</v>
      </c>
      <c r="AA42" s="178">
        <v>2.5173999999999999</v>
      </c>
      <c r="AB42" s="177">
        <v>529817429.60000002</v>
      </c>
      <c r="AC42" s="178">
        <v>2.2496999999999998</v>
      </c>
      <c r="AD42" s="184">
        <v>372.9</v>
      </c>
      <c r="AE42" s="176"/>
      <c r="AF42" s="184">
        <v>610.6</v>
      </c>
      <c r="AG42" s="176"/>
      <c r="AH42" s="163"/>
    </row>
    <row r="43" spans="1:34">
      <c r="A43" s="195" t="s">
        <v>28</v>
      </c>
      <c r="B43" s="180">
        <v>171272054945.63</v>
      </c>
      <c r="C43" s="184">
        <v>20.949100000000001</v>
      </c>
      <c r="D43" s="182">
        <v>117699641541.28999</v>
      </c>
      <c r="E43" s="184">
        <v>14.972300000000001</v>
      </c>
      <c r="F43" s="184">
        <v>63724.964534201659</v>
      </c>
      <c r="G43" s="178">
        <v>8.5329671292722562</v>
      </c>
      <c r="H43" s="184">
        <v>58370.638233875768</v>
      </c>
      <c r="I43" s="178">
        <v>8.3059433592334759</v>
      </c>
      <c r="J43" s="180"/>
      <c r="K43" s="181"/>
      <c r="L43" s="182"/>
      <c r="M43" s="181"/>
      <c r="N43" s="184"/>
      <c r="O43" s="181"/>
      <c r="P43" s="184"/>
      <c r="Q43" s="181"/>
      <c r="R43" s="180"/>
      <c r="S43" s="181"/>
      <c r="T43" s="182"/>
      <c r="U43" s="181"/>
      <c r="V43" s="184"/>
      <c r="W43" s="181"/>
      <c r="X43" s="184"/>
      <c r="Y43" s="181"/>
      <c r="Z43" s="180"/>
      <c r="AA43" s="181"/>
      <c r="AB43" s="182"/>
      <c r="AC43" s="181"/>
      <c r="AD43" s="184"/>
      <c r="AE43" s="181"/>
      <c r="AF43" s="184"/>
      <c r="AG43" s="181"/>
      <c r="AH43" s="163"/>
    </row>
    <row r="44" spans="1:34">
      <c r="A44" s="196" t="s">
        <v>25</v>
      </c>
      <c r="B44" s="180">
        <v>297395654851.73999</v>
      </c>
      <c r="C44" s="184">
        <v>36.375799999999998</v>
      </c>
      <c r="D44" s="182">
        <v>230372756487.26999</v>
      </c>
      <c r="E44" s="184">
        <v>29.305099999999999</v>
      </c>
      <c r="F44" s="184">
        <v>178821.79307770124</v>
      </c>
      <c r="G44" s="178">
        <v>23.944783547279943</v>
      </c>
      <c r="H44" s="184">
        <v>165160.56153292066</v>
      </c>
      <c r="I44" s="178">
        <v>23.501786356611966</v>
      </c>
      <c r="J44" s="180">
        <v>58057205028.019997</v>
      </c>
      <c r="K44" s="184">
        <v>34.677700000000002</v>
      </c>
      <c r="L44" s="182">
        <v>44363360364.230003</v>
      </c>
      <c r="M44" s="184">
        <v>30.0413</v>
      </c>
      <c r="N44" s="184">
        <v>59417.27586899999</v>
      </c>
      <c r="O44" s="178">
        <v>37.472110614345041</v>
      </c>
      <c r="P44" s="184">
        <v>48180.002819190006</v>
      </c>
      <c r="Q44" s="178">
        <v>32.585659069757419</v>
      </c>
      <c r="R44" s="180">
        <v>47663510168.82</v>
      </c>
      <c r="S44" s="184">
        <v>32.270400000000002</v>
      </c>
      <c r="T44" s="182">
        <v>41228659826.580002</v>
      </c>
      <c r="U44" s="184">
        <v>33.215800000000002</v>
      </c>
      <c r="V44" s="184">
        <v>52092.602457000001</v>
      </c>
      <c r="W44" s="178">
        <v>36.427755908096252</v>
      </c>
      <c r="X44" s="184">
        <v>38185.172735369997</v>
      </c>
      <c r="Y44" s="178">
        <v>33.688164040570015</v>
      </c>
      <c r="Z44" s="180">
        <v>10393694859.200001</v>
      </c>
      <c r="AA44" s="184">
        <v>52.708599999999997</v>
      </c>
      <c r="AB44" s="182">
        <v>3134700537.6500001</v>
      </c>
      <c r="AC44" s="184">
        <v>13.3104</v>
      </c>
      <c r="AD44" s="184">
        <v>7324.6734119999892</v>
      </c>
      <c r="AE44" s="178">
        <v>47.069218784792881</v>
      </c>
      <c r="AF44" s="184">
        <v>9994.8300838200084</v>
      </c>
      <c r="AG44" s="178">
        <v>28.964196191673331</v>
      </c>
      <c r="AH44" s="163"/>
    </row>
    <row r="45" spans="1:34">
      <c r="A45" s="179"/>
      <c r="B45" s="180"/>
      <c r="C45" s="181"/>
      <c r="D45" s="182"/>
      <c r="E45" s="181"/>
      <c r="F45" s="184"/>
      <c r="G45" s="181"/>
      <c r="H45" s="184"/>
      <c r="I45" s="181"/>
      <c r="J45" s="180"/>
      <c r="K45" s="181"/>
      <c r="L45" s="182"/>
      <c r="M45" s="181"/>
      <c r="N45" s="184"/>
      <c r="O45" s="181"/>
      <c r="P45" s="184"/>
      <c r="Q45" s="181"/>
      <c r="R45" s="180"/>
      <c r="S45" s="181"/>
      <c r="T45" s="182"/>
      <c r="U45" s="181"/>
      <c r="V45" s="184"/>
      <c r="W45" s="181"/>
      <c r="X45" s="184"/>
      <c r="Y45" s="181"/>
      <c r="Z45" s="180"/>
      <c r="AA45" s="181"/>
      <c r="AB45" s="182"/>
      <c r="AC45" s="181"/>
      <c r="AD45" s="184"/>
      <c r="AE45" s="181"/>
      <c r="AF45" s="184"/>
      <c r="AG45" s="181"/>
      <c r="AH45" s="163"/>
    </row>
    <row r="46" spans="1:34" ht="13.5" thickBot="1">
      <c r="A46" s="179"/>
      <c r="B46" s="180"/>
      <c r="C46" s="181"/>
      <c r="D46" s="182"/>
      <c r="E46" s="181"/>
      <c r="F46" s="182"/>
      <c r="G46" s="181"/>
      <c r="H46" s="182"/>
      <c r="I46" s="181"/>
      <c r="J46" s="180"/>
      <c r="K46" s="181"/>
      <c r="L46" s="182"/>
      <c r="M46" s="181"/>
      <c r="N46" s="182"/>
      <c r="O46" s="181"/>
      <c r="P46" s="182"/>
      <c r="Q46" s="181"/>
      <c r="R46" s="180"/>
      <c r="S46" s="181"/>
      <c r="T46" s="182"/>
      <c r="U46" s="181"/>
      <c r="V46" s="182"/>
      <c r="W46" s="181"/>
      <c r="X46" s="182"/>
      <c r="Y46" s="181"/>
      <c r="Z46" s="180"/>
      <c r="AA46" s="181"/>
      <c r="AB46" s="182"/>
      <c r="AC46" s="181"/>
      <c r="AD46" s="182"/>
      <c r="AE46" s="181"/>
      <c r="AF46" s="182"/>
      <c r="AG46" s="181"/>
      <c r="AH46" s="163"/>
    </row>
    <row r="47" spans="1:34" ht="14.25" thickTop="1" thickBot="1">
      <c r="A47" s="197" t="s">
        <v>20</v>
      </c>
      <c r="B47" s="187">
        <v>817564164768.29004</v>
      </c>
      <c r="C47" s="188">
        <v>100</v>
      </c>
      <c r="D47" s="189">
        <v>786117286334.20996</v>
      </c>
      <c r="E47" s="188">
        <v>100</v>
      </c>
      <c r="F47" s="188">
        <v>746808.9770977064</v>
      </c>
      <c r="G47" s="192">
        <v>100</v>
      </c>
      <c r="H47" s="188">
        <v>702757.47990728612</v>
      </c>
      <c r="I47" s="192">
        <v>100</v>
      </c>
      <c r="J47" s="187">
        <v>167419529488.32001</v>
      </c>
      <c r="K47" s="188">
        <v>100</v>
      </c>
      <c r="L47" s="189">
        <v>147674524744.57001</v>
      </c>
      <c r="M47" s="188">
        <v>100</v>
      </c>
      <c r="N47" s="188">
        <v>158563.99571539991</v>
      </c>
      <c r="O47" s="192">
        <v>100</v>
      </c>
      <c r="P47" s="188">
        <v>147856.46261151004</v>
      </c>
      <c r="Q47" s="192">
        <v>100</v>
      </c>
      <c r="R47" s="187">
        <v>147700354440.20001</v>
      </c>
      <c r="S47" s="188">
        <v>100</v>
      </c>
      <c r="T47" s="189">
        <v>124123721876.2</v>
      </c>
      <c r="U47" s="188">
        <v>100</v>
      </c>
      <c r="V47" s="188">
        <v>143002.50223600009</v>
      </c>
      <c r="W47" s="192">
        <v>100</v>
      </c>
      <c r="X47" s="188">
        <v>113348.92779964002</v>
      </c>
      <c r="Y47" s="192">
        <v>100</v>
      </c>
      <c r="Z47" s="187">
        <v>19719175048.119999</v>
      </c>
      <c r="AA47" s="188">
        <v>100</v>
      </c>
      <c r="AB47" s="189">
        <v>23550802868.369999</v>
      </c>
      <c r="AC47" s="188">
        <v>100</v>
      </c>
      <c r="AD47" s="188">
        <v>15561.49347939984</v>
      </c>
      <c r="AE47" s="192">
        <v>100</v>
      </c>
      <c r="AF47" s="188">
        <v>34507.534811870035</v>
      </c>
      <c r="AG47" s="192">
        <v>100</v>
      </c>
      <c r="AH47" s="163"/>
    </row>
    <row r="48" spans="1:34" ht="13.5" thickTop="1"/>
    <row r="49" spans="1:25">
      <c r="M49" s="13"/>
      <c r="O49" s="13"/>
      <c r="Q49" s="13"/>
      <c r="S49" s="13"/>
      <c r="U49" s="13"/>
      <c r="W49" s="13"/>
      <c r="Y49" s="13"/>
    </row>
    <row r="51" spans="1:25" ht="15">
      <c r="A51" s="198" t="s">
        <v>29</v>
      </c>
    </row>
    <row r="53" spans="1:25" ht="14.25">
      <c r="A53" s="199" t="s">
        <v>30</v>
      </c>
    </row>
    <row r="55" spans="1:25" ht="15">
      <c r="A55" s="198" t="s">
        <v>31</v>
      </c>
    </row>
    <row r="57" spans="1:25" ht="14.25">
      <c r="A57" s="199" t="s">
        <v>32</v>
      </c>
    </row>
    <row r="58" spans="1:25" ht="14.25">
      <c r="A58" s="199" t="s">
        <v>33</v>
      </c>
    </row>
    <row r="59" spans="1:25" ht="14.25">
      <c r="A59" s="199" t="s">
        <v>34</v>
      </c>
    </row>
    <row r="61" spans="1:25" ht="15">
      <c r="A61" s="198" t="s">
        <v>35</v>
      </c>
    </row>
    <row r="62" spans="1:25" ht="14.25">
      <c r="A62" s="199" t="s">
        <v>36</v>
      </c>
    </row>
    <row r="63" spans="1:25" ht="14.25">
      <c r="A63" s="199" t="s">
        <v>37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46"/>
  <sheetViews>
    <sheetView topLeftCell="E1" zoomScale="70" workbookViewId="0" xr3:uid="{958C4451-9541-5A59-BF78-D2F731DF1C81}">
      <selection activeCell="U1" sqref="U1"/>
    </sheetView>
  </sheetViews>
  <sheetFormatPr defaultRowHeight="12.75"/>
  <cols>
    <col min="1" max="1" width="25.28515625" customWidth="1"/>
    <col min="2" max="2" width="7.85546875" style="13" bestFit="1" customWidth="1"/>
    <col min="3" max="3" width="4" bestFit="1" customWidth="1"/>
    <col min="4" max="4" width="7.85546875" style="13" bestFit="1" customWidth="1"/>
    <col min="5" max="5" width="4" bestFit="1" customWidth="1"/>
    <col min="6" max="6" width="7.85546875" style="13" bestFit="1" customWidth="1"/>
    <col min="7" max="7" width="4" bestFit="1" customWidth="1"/>
    <col min="8" max="8" width="7.85546875" style="13" bestFit="1" customWidth="1"/>
    <col min="9" max="9" width="4" bestFit="1" customWidth="1"/>
    <col min="10" max="10" width="7.5703125" style="13" bestFit="1" customWidth="1"/>
    <col min="11" max="11" width="4" bestFit="1" customWidth="1"/>
    <col min="12" max="12" width="7.5703125" style="13" bestFit="1" customWidth="1"/>
    <col min="13" max="13" width="4" bestFit="1" customWidth="1"/>
    <col min="14" max="14" width="7.5703125" style="13" bestFit="1" customWidth="1"/>
    <col min="15" max="15" width="4" bestFit="1" customWidth="1"/>
    <col min="16" max="16" width="7.5703125" style="13" bestFit="1" customWidth="1"/>
    <col min="17" max="17" width="4" bestFit="1" customWidth="1"/>
    <col min="18" max="18" width="7.570312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5703125" style="13" bestFit="1" customWidth="1"/>
    <col min="23" max="23" width="4" bestFit="1" customWidth="1"/>
    <col min="24" max="24" width="7.5703125" style="13" bestFit="1" customWidth="1"/>
    <col min="25" max="25" width="4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" bestFit="1" customWidth="1"/>
    <col min="32" max="32" width="6.85546875" style="13" bestFit="1" customWidth="1"/>
    <col min="33" max="33" width="4" bestFit="1" customWidth="1"/>
    <col min="34" max="34" width="8.5703125" bestFit="1" customWidth="1"/>
    <col min="35" max="35" width="4" bestFit="1" customWidth="1"/>
    <col min="36" max="36" width="8.5703125" bestFit="1" customWidth="1"/>
    <col min="37" max="37" width="4" bestFit="1" customWidth="1"/>
    <col min="39" max="39" width="4" bestFit="1" customWidth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155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6"/>
      <c r="T5" s="316"/>
      <c r="U5" s="316"/>
      <c r="V5" s="316"/>
      <c r="W5" s="316"/>
      <c r="X5" s="316"/>
      <c r="Y5" s="316"/>
      <c r="Z5" s="311" t="s">
        <v>6</v>
      </c>
      <c r="AA5" s="316"/>
      <c r="AB5" s="316"/>
      <c r="AC5" s="316"/>
      <c r="AD5" s="316"/>
      <c r="AE5" s="316"/>
      <c r="AF5" s="316"/>
      <c r="AG5" s="316"/>
      <c r="AH5" s="311" t="s">
        <v>7</v>
      </c>
      <c r="AI5" s="316"/>
      <c r="AJ5" s="316"/>
      <c r="AK5" s="316"/>
      <c r="AL5" s="316"/>
      <c r="AM5" s="316"/>
      <c r="AN5" s="316"/>
      <c r="AO5" s="316"/>
      <c r="AP5" s="311" t="s">
        <v>8</v>
      </c>
      <c r="AQ5" s="316"/>
      <c r="AR5" s="316"/>
      <c r="AS5" s="316"/>
      <c r="AT5" s="316"/>
      <c r="AU5" s="316"/>
      <c r="AV5" s="316"/>
      <c r="AW5" s="316"/>
      <c r="AX5" s="161"/>
    </row>
    <row r="6" spans="1:50">
      <c r="J6" s="162"/>
      <c r="R6" s="162"/>
      <c r="Z6" s="162"/>
      <c r="AH6" s="161"/>
      <c r="AP6" s="161"/>
      <c r="AX6" s="161"/>
    </row>
    <row r="7" spans="1:50"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9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9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1"/>
      <c r="AM9" s="171"/>
      <c r="AN9" s="171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A10" s="1" t="s">
        <v>16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6"/>
      <c r="AM10" s="176"/>
      <c r="AN10" s="176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7"/>
      <c r="O11" s="176"/>
      <c r="P11" s="177"/>
      <c r="Q11" s="176"/>
      <c r="R11" s="162"/>
      <c r="S11" s="176"/>
      <c r="T11" s="177"/>
      <c r="U11" s="176"/>
      <c r="V11" s="177"/>
      <c r="W11" s="176"/>
      <c r="X11" s="177"/>
      <c r="Y11" s="176"/>
      <c r="Z11" s="162"/>
      <c r="AA11" s="176"/>
      <c r="AB11" s="177"/>
      <c r="AC11" s="176"/>
      <c r="AD11" s="177"/>
      <c r="AE11" s="176"/>
      <c r="AF11" s="177"/>
      <c r="AG11" s="176"/>
      <c r="AH11" s="161"/>
      <c r="AI11" s="176"/>
      <c r="AJ11" s="176"/>
      <c r="AK11" s="176"/>
      <c r="AL11" s="176"/>
      <c r="AM11" s="176"/>
      <c r="AN11" s="176"/>
      <c r="AO11" s="176"/>
      <c r="AP11" s="161"/>
      <c r="AQ11" s="176"/>
      <c r="AR11" s="176"/>
      <c r="AS11" s="176"/>
      <c r="AT11" s="176"/>
      <c r="AU11" s="176"/>
      <c r="AV11" s="176"/>
      <c r="AW11" s="176"/>
      <c r="AX11" s="161"/>
    </row>
    <row r="12" spans="1:50">
      <c r="B12" s="177"/>
      <c r="C12" s="176"/>
      <c r="D12" s="177"/>
      <c r="E12" s="176"/>
      <c r="F12" s="177"/>
      <c r="G12" s="176"/>
      <c r="H12" s="177"/>
      <c r="I12" s="176"/>
      <c r="J12" s="162"/>
      <c r="K12" s="176"/>
      <c r="L12" s="177"/>
      <c r="M12" s="176"/>
      <c r="N12" s="177"/>
      <c r="O12" s="176"/>
      <c r="P12" s="177"/>
      <c r="Q12" s="176"/>
      <c r="R12" s="162"/>
      <c r="S12" s="176"/>
      <c r="T12" s="177"/>
      <c r="U12" s="176"/>
      <c r="V12" s="177"/>
      <c r="W12" s="176"/>
      <c r="X12" s="177"/>
      <c r="Y12" s="176"/>
      <c r="Z12" s="162"/>
      <c r="AA12" s="176"/>
      <c r="AB12" s="177"/>
      <c r="AC12" s="176"/>
      <c r="AD12" s="177"/>
      <c r="AE12" s="176"/>
      <c r="AF12" s="177"/>
      <c r="AG12" s="176"/>
      <c r="AH12" s="161"/>
      <c r="AI12" s="176"/>
      <c r="AJ12" s="176"/>
      <c r="AK12" s="176"/>
      <c r="AL12" s="176"/>
      <c r="AM12" s="176"/>
      <c r="AN12" s="176"/>
      <c r="AO12" s="176"/>
      <c r="AP12" s="161"/>
      <c r="AQ12" s="176"/>
      <c r="AR12" s="176"/>
      <c r="AS12" s="176"/>
      <c r="AT12" s="176"/>
      <c r="AU12" s="176"/>
      <c r="AV12" s="176"/>
      <c r="AW12" s="176"/>
      <c r="AX12" s="161"/>
    </row>
    <row r="13" spans="1:50">
      <c r="A13" t="s">
        <v>38</v>
      </c>
      <c r="B13" s="177">
        <v>176006852767.98999</v>
      </c>
      <c r="C13" s="178">
        <v>22.762338640737202</v>
      </c>
      <c r="D13" s="177">
        <v>169009720272.06</v>
      </c>
      <c r="E13" s="178">
        <v>22.7252846586087</v>
      </c>
      <c r="F13" s="178">
        <v>155433.16215894269</v>
      </c>
      <c r="G13" s="178">
        <v>20.812986313830582</v>
      </c>
      <c r="H13" s="178">
        <v>136292.77498322562</v>
      </c>
      <c r="I13" s="178">
        <v>20.186730667049062</v>
      </c>
      <c r="J13" s="162">
        <v>17708849924.060001</v>
      </c>
      <c r="K13" s="178">
        <v>10.9157852231798</v>
      </c>
      <c r="L13" s="177">
        <v>17367813876.75</v>
      </c>
      <c r="M13" s="178">
        <v>12.1704580710353</v>
      </c>
      <c r="N13" s="178">
        <v>13975.066202000005</v>
      </c>
      <c r="O13" s="178">
        <v>8.8135179357382469</v>
      </c>
      <c r="P13" s="178">
        <v>13078.155775189998</v>
      </c>
      <c r="Q13" s="178">
        <v>8.8451702037215618</v>
      </c>
      <c r="R13" s="162">
        <v>17233781793.759998</v>
      </c>
      <c r="S13" s="178">
        <v>11.886485719428199</v>
      </c>
      <c r="T13" s="177">
        <v>15078845600.360001</v>
      </c>
      <c r="U13" s="178">
        <v>12.427090188800999</v>
      </c>
      <c r="V13" s="178">
        <v>10330.469719000002</v>
      </c>
      <c r="W13" s="178">
        <v>7.2239782923178595</v>
      </c>
      <c r="X13" s="178">
        <v>8320.9238485700007</v>
      </c>
      <c r="Y13" s="178">
        <v>7.3409815250113253</v>
      </c>
      <c r="Z13" s="162">
        <v>475068130.30000001</v>
      </c>
      <c r="AA13" s="178">
        <v>2.75478124706606</v>
      </c>
      <c r="AB13" s="177">
        <v>2288968276.3899999</v>
      </c>
      <c r="AC13" s="178">
        <v>10.7130445653543</v>
      </c>
      <c r="AD13" s="178">
        <v>3644.596483000003</v>
      </c>
      <c r="AE13" s="178">
        <v>23.420608618476447</v>
      </c>
      <c r="AF13" s="178">
        <v>4757.2319266199975</v>
      </c>
      <c r="AG13" s="178">
        <v>13.786067166361557</v>
      </c>
      <c r="AH13" s="161">
        <v>937128</v>
      </c>
      <c r="AI13" s="178">
        <v>49.485568240624403</v>
      </c>
      <c r="AJ13" s="176">
        <v>840240</v>
      </c>
      <c r="AK13" s="178">
        <v>48.999986004002899</v>
      </c>
      <c r="AL13" s="178">
        <v>848442</v>
      </c>
      <c r="AM13" s="178">
        <v>49.171247024023408</v>
      </c>
      <c r="AN13" s="178">
        <v>938547</v>
      </c>
      <c r="AO13" s="178">
        <v>50.178307847433764</v>
      </c>
      <c r="AP13" s="161">
        <v>205</v>
      </c>
      <c r="AQ13" s="178">
        <v>26.832460732984298</v>
      </c>
      <c r="AR13" s="176">
        <v>204</v>
      </c>
      <c r="AS13" s="178">
        <v>26.842105263157901</v>
      </c>
      <c r="AT13" s="178">
        <v>206</v>
      </c>
      <c r="AU13" s="178">
        <v>22.812846068660022</v>
      </c>
      <c r="AV13" s="178">
        <v>207</v>
      </c>
      <c r="AW13" s="178">
        <v>23.025583982202448</v>
      </c>
      <c r="AX13" s="161"/>
    </row>
    <row r="14" spans="1:50">
      <c r="A14" s="179" t="s">
        <v>39</v>
      </c>
      <c r="B14" s="182">
        <v>185273032919.85999</v>
      </c>
      <c r="C14" s="184">
        <v>23.960700677248202</v>
      </c>
      <c r="D14" s="182">
        <v>174172990322.57999</v>
      </c>
      <c r="E14" s="184">
        <v>23.419545210477899</v>
      </c>
      <c r="F14" s="184">
        <v>160937.79447701108</v>
      </c>
      <c r="G14" s="184">
        <v>21.5500737892914</v>
      </c>
      <c r="H14" s="184">
        <v>143212.6377874052</v>
      </c>
      <c r="I14" s="184">
        <v>20.696017203733096</v>
      </c>
      <c r="J14" s="180">
        <v>19118604886.259998</v>
      </c>
      <c r="K14" s="184">
        <v>11.784762172596499</v>
      </c>
      <c r="L14" s="182">
        <v>19255155897.939999</v>
      </c>
      <c r="M14" s="184">
        <v>13.493008916962101</v>
      </c>
      <c r="N14" s="184">
        <v>22615.763055650001</v>
      </c>
      <c r="O14" s="184">
        <v>14.262861473447035</v>
      </c>
      <c r="P14" s="184">
        <v>14652.485032110002</v>
      </c>
      <c r="Q14" s="184">
        <v>9.9099388510390103</v>
      </c>
      <c r="R14" s="180">
        <v>10729172117.41</v>
      </c>
      <c r="S14" s="184">
        <v>7.40012567648143</v>
      </c>
      <c r="T14" s="182">
        <v>10169283521.549999</v>
      </c>
      <c r="U14" s="184">
        <v>8.38092031891175</v>
      </c>
      <c r="V14" s="184">
        <v>12864.441828000001</v>
      </c>
      <c r="W14" s="184">
        <v>8.9959557538157924</v>
      </c>
      <c r="X14" s="184">
        <v>8838.3230019200018</v>
      </c>
      <c r="Y14" s="184">
        <v>7.7974473808371316</v>
      </c>
      <c r="Z14" s="180">
        <v>8389432768.8500004</v>
      </c>
      <c r="AA14" s="184">
        <v>48.647868781589501</v>
      </c>
      <c r="AB14" s="182">
        <v>9085872376.3899994</v>
      </c>
      <c r="AC14" s="184">
        <v>42.524554266388101</v>
      </c>
      <c r="AD14" s="184">
        <v>9751.3212276499999</v>
      </c>
      <c r="AE14" s="184">
        <v>62.663145028840681</v>
      </c>
      <c r="AF14" s="184">
        <v>5814.1620301900002</v>
      </c>
      <c r="AG14" s="184">
        <v>16.848963746288899</v>
      </c>
      <c r="AH14" s="185">
        <v>258731</v>
      </c>
      <c r="AI14" s="184">
        <v>13.6624351811759</v>
      </c>
      <c r="AJ14" s="181">
        <v>223429</v>
      </c>
      <c r="AK14" s="184">
        <v>13.0296318586218</v>
      </c>
      <c r="AL14" s="184">
        <v>165273</v>
      </c>
      <c r="AM14" s="184">
        <v>9.5783559859146763</v>
      </c>
      <c r="AN14" s="184">
        <v>177565</v>
      </c>
      <c r="AO14" s="184">
        <v>9.4933031941176917</v>
      </c>
      <c r="AP14" s="185">
        <v>378</v>
      </c>
      <c r="AQ14" s="184">
        <v>49.476439790575903</v>
      </c>
      <c r="AR14" s="181">
        <v>376</v>
      </c>
      <c r="AS14" s="184">
        <v>49.473684210526301</v>
      </c>
      <c r="AT14" s="184">
        <v>371</v>
      </c>
      <c r="AU14" s="184">
        <v>41.085271317829459</v>
      </c>
      <c r="AV14" s="184">
        <v>368</v>
      </c>
      <c r="AW14" s="184">
        <v>40.934371523915466</v>
      </c>
      <c r="AX14" s="161"/>
    </row>
    <row r="15" spans="1:50">
      <c r="A15" s="179" t="s">
        <v>40</v>
      </c>
      <c r="B15" s="182">
        <v>23218570983.91</v>
      </c>
      <c r="C15" s="184">
        <v>3.0027749895990001</v>
      </c>
      <c r="D15" s="182">
        <v>21342461691.200001</v>
      </c>
      <c r="E15" s="184">
        <v>2.8697374119502199</v>
      </c>
      <c r="F15" s="184">
        <v>20065.71190862</v>
      </c>
      <c r="G15" s="184">
        <v>2.6868615521333754</v>
      </c>
      <c r="H15" s="184">
        <v>17730.955625839997</v>
      </c>
      <c r="I15" s="184">
        <v>2.7307383169526545</v>
      </c>
      <c r="J15" s="180">
        <v>1730504319.0699999</v>
      </c>
      <c r="K15" s="184">
        <v>1.06668776096457</v>
      </c>
      <c r="L15" s="182">
        <v>2300525972.6900001</v>
      </c>
      <c r="M15" s="184">
        <v>1.6120886077338901</v>
      </c>
      <c r="N15" s="184">
        <v>2323.1384170000006</v>
      </c>
      <c r="O15" s="184">
        <v>1.4651109203691524</v>
      </c>
      <c r="P15" s="184">
        <v>1782.1681259999998</v>
      </c>
      <c r="Q15" s="184">
        <v>1.205336645096543</v>
      </c>
      <c r="R15" s="180">
        <v>1507903413.6099999</v>
      </c>
      <c r="S15" s="184">
        <v>1.04003129473545</v>
      </c>
      <c r="T15" s="182">
        <v>1191028729.1700001</v>
      </c>
      <c r="U15" s="184">
        <v>0.98157523640240196</v>
      </c>
      <c r="V15" s="184">
        <v>1827.9540710000003</v>
      </c>
      <c r="W15" s="184">
        <v>1.2782671928238636</v>
      </c>
      <c r="X15" s="184">
        <v>1161.1285419999999</v>
      </c>
      <c r="Y15" s="184">
        <v>1.0243842306584989</v>
      </c>
      <c r="Z15" s="180">
        <v>222600905.46000001</v>
      </c>
      <c r="AA15" s="184">
        <v>1.2907975947658199</v>
      </c>
      <c r="AB15" s="182">
        <v>1109497243.52</v>
      </c>
      <c r="AC15" s="184">
        <v>5.1927733283020299</v>
      </c>
      <c r="AD15" s="184">
        <v>495.18434600000023</v>
      </c>
      <c r="AE15" s="184">
        <v>3.182113250604873</v>
      </c>
      <c r="AF15" s="184">
        <v>621.03958399999988</v>
      </c>
      <c r="AG15" s="184">
        <v>1.7997216763985486</v>
      </c>
      <c r="AH15" s="185">
        <v>35086</v>
      </c>
      <c r="AI15" s="184">
        <v>1.8527358560309199</v>
      </c>
      <c r="AJ15" s="181">
        <v>33454</v>
      </c>
      <c r="AK15" s="184">
        <v>1.95092536867789</v>
      </c>
      <c r="AL15" s="184">
        <v>27955</v>
      </c>
      <c r="AM15" s="184">
        <v>1.6201251359038973</v>
      </c>
      <c r="AN15" s="184">
        <v>31055</v>
      </c>
      <c r="AO15" s="184">
        <v>1.6603189293685403</v>
      </c>
      <c r="AP15" s="185">
        <v>28</v>
      </c>
      <c r="AQ15" s="184">
        <v>3.66492146596859</v>
      </c>
      <c r="AR15" s="181">
        <v>28</v>
      </c>
      <c r="AS15" s="184">
        <v>3.6842105263157898</v>
      </c>
      <c r="AT15" s="184">
        <v>29</v>
      </c>
      <c r="AU15" s="184">
        <v>3.211517165005537</v>
      </c>
      <c r="AV15" s="184">
        <v>29</v>
      </c>
      <c r="AW15" s="184">
        <v>3.225806451612903</v>
      </c>
      <c r="AX15" s="161"/>
    </row>
    <row r="16" spans="1:50">
      <c r="A16" s="179" t="s">
        <v>41</v>
      </c>
      <c r="B16" s="182">
        <v>388738667799.25</v>
      </c>
      <c r="C16" s="184">
        <v>50.2741856924156</v>
      </c>
      <c r="D16" s="182">
        <v>379182652769</v>
      </c>
      <c r="E16" s="184">
        <v>50.985432718963203</v>
      </c>
      <c r="F16" s="184">
        <v>369836.16612536157</v>
      </c>
      <c r="G16" s="184">
        <v>49.522218791737174</v>
      </c>
      <c r="H16" s="184">
        <v>371486.3707758768</v>
      </c>
      <c r="I16" s="184">
        <v>50.785181637864575</v>
      </c>
      <c r="J16" s="180">
        <v>123673612507.39</v>
      </c>
      <c r="K16" s="184">
        <v>76.232764843259105</v>
      </c>
      <c r="L16" s="182">
        <v>103781189445.07001</v>
      </c>
      <c r="M16" s="184">
        <v>72.724444404268695</v>
      </c>
      <c r="N16" s="184">
        <v>113642.34266475</v>
      </c>
      <c r="O16" s="184">
        <v>71.669701657065929</v>
      </c>
      <c r="P16" s="184">
        <v>114864.38790221003</v>
      </c>
      <c r="Q16" s="184">
        <v>77.686416862287558</v>
      </c>
      <c r="R16" s="180">
        <v>115515492724.77</v>
      </c>
      <c r="S16" s="184">
        <v>79.673357309354898</v>
      </c>
      <c r="T16" s="182">
        <v>94899348358.110001</v>
      </c>
      <c r="U16" s="184">
        <v>78.2104142558848</v>
      </c>
      <c r="V16" s="184">
        <v>114516.77812600002</v>
      </c>
      <c r="W16" s="184">
        <v>80.080261768434355</v>
      </c>
      <c r="X16" s="184">
        <v>93120.351667150011</v>
      </c>
      <c r="Y16" s="184">
        <v>82.153711971367898</v>
      </c>
      <c r="Z16" s="180">
        <v>8158119782.6199999</v>
      </c>
      <c r="AA16" s="184">
        <v>47.306552376578601</v>
      </c>
      <c r="AB16" s="182">
        <v>8881841086.9599991</v>
      </c>
      <c r="AC16" s="184">
        <v>41.569627839955601</v>
      </c>
      <c r="AD16" s="184">
        <v>-874.4354612500174</v>
      </c>
      <c r="AE16" s="184">
        <v>-5.6192258307827512</v>
      </c>
      <c r="AF16" s="184">
        <v>21744.036235060019</v>
      </c>
      <c r="AG16" s="184">
        <v>63.012430049278493</v>
      </c>
      <c r="AH16" s="185">
        <v>662795</v>
      </c>
      <c r="AI16" s="184">
        <v>34.999260722168799</v>
      </c>
      <c r="AJ16" s="181">
        <v>617653</v>
      </c>
      <c r="AK16" s="184">
        <v>36.019456768697502</v>
      </c>
      <c r="AL16" s="184">
        <v>603952</v>
      </c>
      <c r="AM16" s="184">
        <v>35.001889324966214</v>
      </c>
      <c r="AN16" s="184">
        <v>626390.7752569</v>
      </c>
      <c r="AO16" s="184">
        <v>33.489243643241544</v>
      </c>
      <c r="AP16" s="185">
        <v>153</v>
      </c>
      <c r="AQ16" s="184">
        <v>20.026178010471199</v>
      </c>
      <c r="AR16" s="181">
        <v>152</v>
      </c>
      <c r="AS16" s="184">
        <v>20</v>
      </c>
      <c r="AT16" s="184">
        <v>153</v>
      </c>
      <c r="AU16" s="184">
        <v>16.943521594684384</v>
      </c>
      <c r="AV16" s="184">
        <v>150</v>
      </c>
      <c r="AW16" s="184">
        <v>16.685205784204669</v>
      </c>
      <c r="AX16" s="161"/>
    </row>
    <row r="17" spans="1:50" ht="13.5" thickBot="1">
      <c r="A17" s="179"/>
      <c r="B17" s="182"/>
      <c r="C17" s="181"/>
      <c r="D17" s="182"/>
      <c r="E17" s="181"/>
      <c r="F17" s="184"/>
      <c r="G17" s="181"/>
      <c r="H17" s="184"/>
      <c r="I17" s="181"/>
      <c r="J17" s="180"/>
      <c r="K17" s="181"/>
      <c r="L17" s="182"/>
      <c r="M17" s="181"/>
      <c r="N17" s="184"/>
      <c r="O17" s="181"/>
      <c r="P17" s="184"/>
      <c r="Q17" s="181"/>
      <c r="R17" s="180"/>
      <c r="S17" s="181"/>
      <c r="T17" s="182"/>
      <c r="U17" s="181"/>
      <c r="V17" s="184"/>
      <c r="W17" s="181"/>
      <c r="X17" s="184"/>
      <c r="Y17" s="181"/>
      <c r="Z17" s="180"/>
      <c r="AA17" s="181"/>
      <c r="AB17" s="182"/>
      <c r="AC17" s="181"/>
      <c r="AD17" s="184"/>
      <c r="AE17" s="181"/>
      <c r="AF17" s="184"/>
      <c r="AG17" s="181"/>
      <c r="AH17" s="185"/>
      <c r="AI17" s="181"/>
      <c r="AJ17" s="181"/>
      <c r="AK17" s="181"/>
      <c r="AL17" s="184"/>
      <c r="AM17" s="181"/>
      <c r="AN17" s="184"/>
      <c r="AO17" s="181"/>
      <c r="AP17" s="185"/>
      <c r="AQ17" s="181"/>
      <c r="AR17" s="181"/>
      <c r="AS17" s="181"/>
      <c r="AT17" s="184"/>
      <c r="AU17" s="181"/>
      <c r="AV17" s="184"/>
      <c r="AW17" s="181"/>
      <c r="AX17" s="161"/>
    </row>
    <row r="18" spans="1:50" ht="14.25" thickTop="1" thickBot="1">
      <c r="A18" s="186" t="s">
        <v>42</v>
      </c>
      <c r="B18" s="189">
        <v>773237124471.01001</v>
      </c>
      <c r="C18" s="188">
        <v>100</v>
      </c>
      <c r="D18" s="189">
        <v>743707825054.83997</v>
      </c>
      <c r="E18" s="188">
        <v>100</v>
      </c>
      <c r="F18" s="188">
        <v>706272.83466993528</v>
      </c>
      <c r="G18" s="188">
        <v>94.57214044699252</v>
      </c>
      <c r="H18" s="188">
        <v>668722.73917234759</v>
      </c>
      <c r="I18" s="188">
        <v>94.398667825599375</v>
      </c>
      <c r="J18" s="187">
        <v>162231571636.78</v>
      </c>
      <c r="K18" s="188">
        <v>100</v>
      </c>
      <c r="L18" s="189">
        <v>142704685192.45001</v>
      </c>
      <c r="M18" s="188">
        <v>100</v>
      </c>
      <c r="N18" s="188">
        <v>152556.31033940002</v>
      </c>
      <c r="O18" s="188">
        <v>96.211191986620364</v>
      </c>
      <c r="P18" s="188">
        <v>144377.19683551003</v>
      </c>
      <c r="Q18" s="188">
        <v>97.646862562144676</v>
      </c>
      <c r="R18" s="187">
        <v>144986350049.54999</v>
      </c>
      <c r="S18" s="188">
        <v>100</v>
      </c>
      <c r="T18" s="189">
        <v>121338506209.19</v>
      </c>
      <c r="U18" s="188">
        <v>100</v>
      </c>
      <c r="V18" s="188">
        <v>139539.64374400003</v>
      </c>
      <c r="W18" s="188">
        <v>97.578463007391875</v>
      </c>
      <c r="X18" s="188">
        <v>111440.72705964002</v>
      </c>
      <c r="Y18" s="188">
        <v>98.316525107874853</v>
      </c>
      <c r="Z18" s="187">
        <v>17245221587.23</v>
      </c>
      <c r="AA18" s="188">
        <v>100</v>
      </c>
      <c r="AB18" s="189">
        <v>21366178983.259998</v>
      </c>
      <c r="AC18" s="188">
        <v>100</v>
      </c>
      <c r="AD18" s="188">
        <v>13016.666595399985</v>
      </c>
      <c r="AE18" s="188">
        <v>83.646641067139242</v>
      </c>
      <c r="AF18" s="188">
        <v>32936.46977587002</v>
      </c>
      <c r="AG18" s="188">
        <v>95.447182638327504</v>
      </c>
      <c r="AH18" s="191">
        <v>1893740</v>
      </c>
      <c r="AI18" s="188">
        <v>100</v>
      </c>
      <c r="AJ18" s="192">
        <v>1714776</v>
      </c>
      <c r="AK18" s="188">
        <v>100</v>
      </c>
      <c r="AL18" s="188">
        <v>1645622</v>
      </c>
      <c r="AM18" s="188">
        <v>95.371617470808189</v>
      </c>
      <c r="AN18" s="188">
        <v>1773557.7752569001</v>
      </c>
      <c r="AO18" s="188">
        <v>94.821173614161552</v>
      </c>
      <c r="AP18" s="191">
        <v>764</v>
      </c>
      <c r="AQ18" s="188">
        <v>100</v>
      </c>
      <c r="AR18" s="192">
        <v>760</v>
      </c>
      <c r="AS18" s="188">
        <v>100</v>
      </c>
      <c r="AT18" s="188">
        <v>759</v>
      </c>
      <c r="AU18" s="188">
        <v>84.053156146179404</v>
      </c>
      <c r="AV18" s="188">
        <v>754</v>
      </c>
      <c r="AW18" s="188">
        <v>83.870967741935488</v>
      </c>
      <c r="AX18" s="161"/>
    </row>
    <row r="19" spans="1:50" ht="13.5" thickTop="1">
      <c r="B19" s="177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8"/>
      <c r="AM19" s="176"/>
      <c r="AN19" s="178"/>
      <c r="AO19" s="176"/>
      <c r="AP19" s="161"/>
      <c r="AQ19" s="176"/>
      <c r="AR19" s="176"/>
      <c r="AS19" s="176"/>
      <c r="AT19" s="178"/>
      <c r="AU19" s="176"/>
      <c r="AV19" s="178"/>
      <c r="AW19" s="176"/>
      <c r="AX19" s="161"/>
    </row>
    <row r="20" spans="1:50">
      <c r="B20" s="177"/>
      <c r="C20" s="176"/>
      <c r="D20" s="177"/>
      <c r="E20" s="176"/>
      <c r="F20" s="178"/>
      <c r="G20" s="176"/>
      <c r="H20" s="178"/>
      <c r="I20" s="176"/>
      <c r="J20" s="162"/>
      <c r="K20" s="176"/>
      <c r="L20" s="177"/>
      <c r="M20" s="176"/>
      <c r="N20" s="178"/>
      <c r="O20" s="176"/>
      <c r="P20" s="178"/>
      <c r="Q20" s="176"/>
      <c r="R20" s="162"/>
      <c r="S20" s="176"/>
      <c r="T20" s="177"/>
      <c r="U20" s="176"/>
      <c r="V20" s="178"/>
      <c r="W20" s="176"/>
      <c r="X20" s="178"/>
      <c r="Y20" s="176"/>
      <c r="Z20" s="162"/>
      <c r="AA20" s="176"/>
      <c r="AB20" s="177"/>
      <c r="AC20" s="176"/>
      <c r="AD20" s="178"/>
      <c r="AE20" s="176"/>
      <c r="AF20" s="178"/>
      <c r="AG20" s="176"/>
      <c r="AH20" s="161"/>
      <c r="AI20" s="176"/>
      <c r="AJ20" s="176"/>
      <c r="AK20" s="176"/>
      <c r="AL20" s="178"/>
      <c r="AM20" s="176"/>
      <c r="AN20" s="178"/>
      <c r="AO20" s="176"/>
      <c r="AP20" s="161"/>
      <c r="AQ20" s="176"/>
      <c r="AR20" s="176"/>
      <c r="AS20" s="176"/>
      <c r="AT20" s="178"/>
      <c r="AU20" s="176"/>
      <c r="AV20" s="178"/>
      <c r="AW20" s="176"/>
      <c r="AX20" s="161"/>
    </row>
    <row r="21" spans="1:50">
      <c r="B21" s="177"/>
      <c r="C21" s="176"/>
      <c r="D21" s="177"/>
      <c r="E21" s="176"/>
      <c r="F21" s="178"/>
      <c r="G21" s="176"/>
      <c r="H21" s="178"/>
      <c r="I21" s="176"/>
      <c r="J21" s="162"/>
      <c r="K21" s="176"/>
      <c r="L21" s="177"/>
      <c r="M21" s="176"/>
      <c r="N21" s="178"/>
      <c r="O21" s="176"/>
      <c r="P21" s="178"/>
      <c r="Q21" s="176"/>
      <c r="R21" s="162"/>
      <c r="S21" s="176"/>
      <c r="T21" s="177"/>
      <c r="U21" s="176"/>
      <c r="V21" s="178"/>
      <c r="W21" s="176"/>
      <c r="X21" s="178"/>
      <c r="Y21" s="176"/>
      <c r="Z21" s="162"/>
      <c r="AA21" s="176"/>
      <c r="AB21" s="177"/>
      <c r="AC21" s="176"/>
      <c r="AD21" s="178"/>
      <c r="AE21" s="176"/>
      <c r="AF21" s="178"/>
      <c r="AG21" s="176"/>
      <c r="AH21" s="161"/>
      <c r="AI21" s="176"/>
      <c r="AJ21" s="176"/>
      <c r="AK21" s="176"/>
      <c r="AL21" s="178"/>
      <c r="AM21" s="176"/>
      <c r="AN21" s="178"/>
      <c r="AO21" s="176"/>
      <c r="AP21" s="161"/>
      <c r="AQ21" s="176"/>
      <c r="AR21" s="176"/>
      <c r="AS21" s="176"/>
      <c r="AT21" s="178"/>
      <c r="AU21" s="176"/>
      <c r="AV21" s="178"/>
      <c r="AW21" s="176"/>
      <c r="AX21" s="161"/>
    </row>
    <row r="22" spans="1:50">
      <c r="A22" s="1" t="s">
        <v>43</v>
      </c>
      <c r="B22" s="177"/>
      <c r="C22" s="176"/>
      <c r="D22" s="177"/>
      <c r="E22" s="176"/>
      <c r="F22" s="178"/>
      <c r="G22" s="176"/>
      <c r="H22" s="178"/>
      <c r="I22" s="176"/>
      <c r="J22" s="162"/>
      <c r="K22" s="176"/>
      <c r="L22" s="177"/>
      <c r="M22" s="176"/>
      <c r="N22" s="178"/>
      <c r="O22" s="176"/>
      <c r="P22" s="178"/>
      <c r="Q22" s="176"/>
      <c r="R22" s="162"/>
      <c r="S22" s="176"/>
      <c r="T22" s="177"/>
      <c r="U22" s="176"/>
      <c r="V22" s="178"/>
      <c r="W22" s="176"/>
      <c r="X22" s="178"/>
      <c r="Y22" s="176"/>
      <c r="Z22" s="162"/>
      <c r="AA22" s="176"/>
      <c r="AB22" s="177"/>
      <c r="AC22" s="176"/>
      <c r="AD22" s="178"/>
      <c r="AE22" s="176"/>
      <c r="AF22" s="178"/>
      <c r="AG22" s="176"/>
      <c r="AH22" s="161"/>
      <c r="AI22" s="176"/>
      <c r="AJ22" s="176"/>
      <c r="AK22" s="176"/>
      <c r="AL22" s="178"/>
      <c r="AM22" s="176"/>
      <c r="AN22" s="178"/>
      <c r="AO22" s="176"/>
      <c r="AP22" s="161"/>
      <c r="AQ22" s="176"/>
      <c r="AR22" s="176"/>
      <c r="AS22" s="176"/>
      <c r="AT22" s="178"/>
      <c r="AU22" s="176"/>
      <c r="AV22" s="178"/>
      <c r="AW22" s="176"/>
      <c r="AX22" s="161"/>
    </row>
    <row r="23" spans="1:50">
      <c r="A23" s="179"/>
      <c r="B23" s="182"/>
      <c r="C23" s="181"/>
      <c r="D23" s="182"/>
      <c r="E23" s="181"/>
      <c r="F23" s="184"/>
      <c r="G23" s="181"/>
      <c r="H23" s="184"/>
      <c r="I23" s="181"/>
      <c r="J23" s="180"/>
      <c r="K23" s="181"/>
      <c r="L23" s="182"/>
      <c r="M23" s="181"/>
      <c r="N23" s="184"/>
      <c r="O23" s="181"/>
      <c r="P23" s="184"/>
      <c r="Q23" s="181"/>
      <c r="R23" s="180"/>
      <c r="S23" s="181"/>
      <c r="T23" s="182"/>
      <c r="U23" s="181"/>
      <c r="V23" s="184"/>
      <c r="W23" s="181"/>
      <c r="X23" s="184"/>
      <c r="Y23" s="181"/>
      <c r="Z23" s="180"/>
      <c r="AA23" s="181"/>
      <c r="AB23" s="182"/>
      <c r="AC23" s="181"/>
      <c r="AD23" s="184"/>
      <c r="AE23" s="181"/>
      <c r="AF23" s="184"/>
      <c r="AG23" s="181"/>
      <c r="AH23" s="185"/>
      <c r="AI23" s="181"/>
      <c r="AJ23" s="181"/>
      <c r="AK23" s="181"/>
      <c r="AL23" s="184"/>
      <c r="AM23" s="181"/>
      <c r="AN23" s="184"/>
      <c r="AO23" s="181"/>
      <c r="AP23" s="185"/>
      <c r="AQ23" s="181"/>
      <c r="AR23" s="181"/>
      <c r="AS23" s="181"/>
      <c r="AT23" s="184"/>
      <c r="AU23" s="181"/>
      <c r="AV23" s="184"/>
      <c r="AW23" s="181"/>
      <c r="AX23" s="161"/>
    </row>
    <row r="24" spans="1:50">
      <c r="A24" s="179" t="s">
        <v>38</v>
      </c>
      <c r="B24" s="182">
        <v>416819812.49000001</v>
      </c>
      <c r="C24" s="184">
        <v>7.6453621475797897</v>
      </c>
      <c r="D24" s="182">
        <v>419871234.48000002</v>
      </c>
      <c r="E24" s="184">
        <v>6.7971346245176703</v>
      </c>
      <c r="F24" s="184">
        <v>402</v>
      </c>
      <c r="G24" s="184">
        <v>5.3829056695148224E-2</v>
      </c>
      <c r="H24" s="184">
        <v>385.51</v>
      </c>
      <c r="I24" s="184">
        <v>6.7500779865977439E-2</v>
      </c>
      <c r="J24" s="180">
        <v>18584135.100000001</v>
      </c>
      <c r="K24" s="184">
        <v>9.9093363359112292</v>
      </c>
      <c r="L24" s="182">
        <v>13334323.560000001</v>
      </c>
      <c r="M24" s="184">
        <v>6.9179648696751102</v>
      </c>
      <c r="N24" s="184">
        <v>197.2</v>
      </c>
      <c r="O24" s="184">
        <v>0.12436618988458524</v>
      </c>
      <c r="P24" s="184">
        <v>13.1</v>
      </c>
      <c r="Q24" s="184">
        <v>8.8599441435441295E-3</v>
      </c>
      <c r="R24" s="180">
        <v>25022328.030000001</v>
      </c>
      <c r="S24" s="184">
        <v>23.177921489925001</v>
      </c>
      <c r="T24" s="182">
        <v>23885734.260000002</v>
      </c>
      <c r="U24" s="184">
        <v>20.5887873714791</v>
      </c>
      <c r="V24" s="184">
        <v>228.1</v>
      </c>
      <c r="W24" s="184">
        <v>0.1595076984202429</v>
      </c>
      <c r="X24" s="184">
        <v>14.9</v>
      </c>
      <c r="Y24" s="184">
        <v>1.314525006036036E-2</v>
      </c>
      <c r="Z24" s="180">
        <v>-6438192.9299999997</v>
      </c>
      <c r="AA24" s="184">
        <v>-8.0898009070694492</v>
      </c>
      <c r="AB24" s="182">
        <v>-10551410.699999999</v>
      </c>
      <c r="AC24" s="184">
        <v>-13.7502905704419</v>
      </c>
      <c r="AD24" s="184">
        <v>-30.9</v>
      </c>
      <c r="AE24" s="184">
        <v>-0.1985670593950693</v>
      </c>
      <c r="AF24" s="184">
        <v>-1.8</v>
      </c>
      <c r="AG24" s="184">
        <v>-5.2162520731003663E-3</v>
      </c>
      <c r="AH24" s="185">
        <v>12080</v>
      </c>
      <c r="AI24" s="184">
        <v>46.508046508046498</v>
      </c>
      <c r="AJ24" s="181">
        <v>12247</v>
      </c>
      <c r="AK24" s="184">
        <v>47.327742783166499</v>
      </c>
      <c r="AL24" s="184">
        <v>12337</v>
      </c>
      <c r="AM24" s="184">
        <v>0.71498779472889928</v>
      </c>
      <c r="AN24" s="184">
        <v>17529</v>
      </c>
      <c r="AO24" s="184">
        <v>0.93716730036712759</v>
      </c>
      <c r="AP24" s="185">
        <v>5</v>
      </c>
      <c r="AQ24" s="184">
        <v>14.285714285714301</v>
      </c>
      <c r="AR24" s="181">
        <v>5</v>
      </c>
      <c r="AS24" s="184">
        <v>15.1515151515152</v>
      </c>
      <c r="AT24" s="184">
        <v>5</v>
      </c>
      <c r="AU24" s="184">
        <v>0.55370985603543743</v>
      </c>
      <c r="AV24" s="184">
        <v>5</v>
      </c>
      <c r="AW24" s="184">
        <v>0.55617352614015569</v>
      </c>
      <c r="AX24" s="161"/>
    </row>
    <row r="25" spans="1:50">
      <c r="A25" s="179" t="s">
        <v>39</v>
      </c>
      <c r="B25" s="182">
        <v>5035110448.5500002</v>
      </c>
      <c r="C25" s="184">
        <v>92.354637852420197</v>
      </c>
      <c r="D25" s="182">
        <v>5757308675.5</v>
      </c>
      <c r="E25" s="184">
        <v>93.202865375482304</v>
      </c>
      <c r="F25" s="184">
        <v>5872.4086474179758</v>
      </c>
      <c r="G25" s="184">
        <v>0.78633387566900725</v>
      </c>
      <c r="H25" s="184">
        <v>4085.6604738949982</v>
      </c>
      <c r="I25" s="184">
        <v>0.87379336880736724</v>
      </c>
      <c r="J25" s="180">
        <v>168957537.41999999</v>
      </c>
      <c r="K25" s="184">
        <v>90.090663664088794</v>
      </c>
      <c r="L25" s="182">
        <v>179414899.81999999</v>
      </c>
      <c r="M25" s="184">
        <v>93.082035130324897</v>
      </c>
      <c r="N25" s="184">
        <v>325.67099999999999</v>
      </c>
      <c r="O25" s="184">
        <v>0.20538773542547037</v>
      </c>
      <c r="P25" s="184">
        <v>319.32900000000001</v>
      </c>
      <c r="Q25" s="184">
        <v>0.21597229797051934</v>
      </c>
      <c r="R25" s="180">
        <v>82935273.090000004</v>
      </c>
      <c r="S25" s="184">
        <v>76.822078510075002</v>
      </c>
      <c r="T25" s="182">
        <v>92127578.370000005</v>
      </c>
      <c r="U25" s="184">
        <v>79.4112126285209</v>
      </c>
      <c r="V25" s="184">
        <v>216.09</v>
      </c>
      <c r="W25" s="184">
        <v>0.15110924397908937</v>
      </c>
      <c r="X25" s="184">
        <v>217.15</v>
      </c>
      <c r="Y25" s="184">
        <v>0.19157658057766794</v>
      </c>
      <c r="Z25" s="180">
        <v>86022264.329999998</v>
      </c>
      <c r="AA25" s="184">
        <v>108.08980090706901</v>
      </c>
      <c r="AB25" s="182">
        <v>87287321.450000003</v>
      </c>
      <c r="AC25" s="184">
        <v>113.750290570442</v>
      </c>
      <c r="AD25" s="184">
        <v>109.58099999999999</v>
      </c>
      <c r="AE25" s="184">
        <v>0.70418048335181505</v>
      </c>
      <c r="AF25" s="184">
        <v>102.179</v>
      </c>
      <c r="AG25" s="184">
        <v>0.296106344765179</v>
      </c>
      <c r="AH25" s="185">
        <v>13894</v>
      </c>
      <c r="AI25" s="184">
        <v>53.491953491953502</v>
      </c>
      <c r="AJ25" s="181">
        <v>13630</v>
      </c>
      <c r="AK25" s="184">
        <v>52.672257216833501</v>
      </c>
      <c r="AL25" s="184">
        <v>2668</v>
      </c>
      <c r="AM25" s="184">
        <v>0.15462328251087809</v>
      </c>
      <c r="AN25" s="184">
        <v>1954</v>
      </c>
      <c r="AO25" s="184">
        <v>0.1044683042339761</v>
      </c>
      <c r="AP25" s="185">
        <v>30</v>
      </c>
      <c r="AQ25" s="184">
        <v>85.714285714285694</v>
      </c>
      <c r="AR25" s="181">
        <v>28</v>
      </c>
      <c r="AS25" s="184">
        <v>84.848484848484802</v>
      </c>
      <c r="AT25" s="184">
        <v>29</v>
      </c>
      <c r="AU25" s="184">
        <v>3.211517165005537</v>
      </c>
      <c r="AV25" s="184">
        <v>28</v>
      </c>
      <c r="AW25" s="184">
        <v>3.1145717463848719</v>
      </c>
      <c r="AX25" s="161"/>
    </row>
    <row r="26" spans="1:50" ht="13.5" thickBot="1">
      <c r="A26" s="179"/>
      <c r="B26" s="182"/>
      <c r="C26" s="181"/>
      <c r="D26" s="182"/>
      <c r="E26" s="181"/>
      <c r="F26" s="184"/>
      <c r="G26" s="181"/>
      <c r="H26" s="184"/>
      <c r="I26" s="181"/>
      <c r="J26" s="180"/>
      <c r="K26" s="181"/>
      <c r="L26" s="182"/>
      <c r="M26" s="181"/>
      <c r="N26" s="184"/>
      <c r="O26" s="181"/>
      <c r="P26" s="184"/>
      <c r="Q26" s="181"/>
      <c r="R26" s="180"/>
      <c r="S26" s="181"/>
      <c r="T26" s="182"/>
      <c r="U26" s="181"/>
      <c r="V26" s="184"/>
      <c r="W26" s="181"/>
      <c r="X26" s="184"/>
      <c r="Y26" s="181"/>
      <c r="Z26" s="180"/>
      <c r="AA26" s="181"/>
      <c r="AB26" s="182"/>
      <c r="AC26" s="181"/>
      <c r="AD26" s="184"/>
      <c r="AE26" s="181"/>
      <c r="AF26" s="184"/>
      <c r="AG26" s="181"/>
      <c r="AH26" s="185"/>
      <c r="AI26" s="181"/>
      <c r="AJ26" s="181"/>
      <c r="AK26" s="181"/>
      <c r="AL26" s="184"/>
      <c r="AM26" s="181"/>
      <c r="AN26" s="184"/>
      <c r="AO26" s="181"/>
      <c r="AP26" s="185"/>
      <c r="AQ26" s="181"/>
      <c r="AR26" s="181"/>
      <c r="AS26" s="181"/>
      <c r="AT26" s="184"/>
      <c r="AU26" s="181"/>
      <c r="AV26" s="184"/>
      <c r="AW26" s="181"/>
      <c r="AX26" s="161"/>
    </row>
    <row r="27" spans="1:50" ht="14.25" thickTop="1" thickBot="1">
      <c r="A27" s="186" t="s">
        <v>42</v>
      </c>
      <c r="B27" s="189">
        <v>5451930261.04</v>
      </c>
      <c r="C27" s="188">
        <v>100</v>
      </c>
      <c r="D27" s="189">
        <v>6177179909.9799995</v>
      </c>
      <c r="E27" s="188">
        <v>100</v>
      </c>
      <c r="F27" s="188">
        <v>6274.4086474179758</v>
      </c>
      <c r="G27" s="188">
        <v>0.84016293236415551</v>
      </c>
      <c r="H27" s="188">
        <v>4471.1704738949984</v>
      </c>
      <c r="I27" s="188">
        <v>0.94129414867334471</v>
      </c>
      <c r="J27" s="187">
        <v>187541672.52000001</v>
      </c>
      <c r="K27" s="188">
        <v>100</v>
      </c>
      <c r="L27" s="189">
        <v>192749223.38</v>
      </c>
      <c r="M27" s="188">
        <v>100</v>
      </c>
      <c r="N27" s="188">
        <v>522.87099999999998</v>
      </c>
      <c r="O27" s="188">
        <v>0.3297539253100556</v>
      </c>
      <c r="P27" s="188">
        <v>332.42900000000003</v>
      </c>
      <c r="Q27" s="188">
        <v>0.22483224211406347</v>
      </c>
      <c r="R27" s="187">
        <v>107957601.12</v>
      </c>
      <c r="S27" s="188">
        <v>100</v>
      </c>
      <c r="T27" s="189">
        <v>116013312.63</v>
      </c>
      <c r="U27" s="188">
        <v>100</v>
      </c>
      <c r="V27" s="188">
        <v>444.19</v>
      </c>
      <c r="W27" s="188">
        <v>0.31061694239933224</v>
      </c>
      <c r="X27" s="188">
        <v>232.05</v>
      </c>
      <c r="Y27" s="188">
        <v>0.20472183063802829</v>
      </c>
      <c r="Z27" s="187">
        <v>79584071.400000006</v>
      </c>
      <c r="AA27" s="188">
        <v>100</v>
      </c>
      <c r="AB27" s="189">
        <v>76735910.75</v>
      </c>
      <c r="AC27" s="188">
        <v>100</v>
      </c>
      <c r="AD27" s="188">
        <v>78.680999999999983</v>
      </c>
      <c r="AE27" s="188">
        <v>0.50561342395674569</v>
      </c>
      <c r="AF27" s="188">
        <v>100.379</v>
      </c>
      <c r="AG27" s="188">
        <v>0.29089009269207866</v>
      </c>
      <c r="AH27" s="191">
        <v>25974</v>
      </c>
      <c r="AI27" s="188">
        <v>100</v>
      </c>
      <c r="AJ27" s="192">
        <v>25877</v>
      </c>
      <c r="AK27" s="188">
        <v>100</v>
      </c>
      <c r="AL27" s="188">
        <v>15005</v>
      </c>
      <c r="AM27" s="188">
        <v>0.86961107723977737</v>
      </c>
      <c r="AN27" s="188">
        <v>19483</v>
      </c>
      <c r="AO27" s="188">
        <v>1.0416356046011037</v>
      </c>
      <c r="AP27" s="191">
        <v>35</v>
      </c>
      <c r="AQ27" s="188">
        <v>100</v>
      </c>
      <c r="AR27" s="192">
        <v>33</v>
      </c>
      <c r="AS27" s="188">
        <v>100</v>
      </c>
      <c r="AT27" s="188">
        <v>34</v>
      </c>
      <c r="AU27" s="188">
        <v>3.7652270210409746</v>
      </c>
      <c r="AV27" s="188">
        <v>33</v>
      </c>
      <c r="AW27" s="188">
        <v>3.6707452725250276</v>
      </c>
      <c r="AX27" s="161"/>
    </row>
    <row r="28" spans="1:50" ht="13.5" thickTop="1">
      <c r="B28" s="177"/>
      <c r="C28" s="176"/>
      <c r="D28" s="177"/>
      <c r="E28" s="176"/>
      <c r="F28" s="178"/>
      <c r="G28" s="176"/>
      <c r="H28" s="178"/>
      <c r="I28" s="176"/>
      <c r="J28" s="162"/>
      <c r="K28" s="176"/>
      <c r="L28" s="177"/>
      <c r="M28" s="176"/>
      <c r="N28" s="178"/>
      <c r="O28" s="176"/>
      <c r="P28" s="178"/>
      <c r="Q28" s="176"/>
      <c r="R28" s="162"/>
      <c r="S28" s="176"/>
      <c r="T28" s="177"/>
      <c r="U28" s="176"/>
      <c r="V28" s="178"/>
      <c r="W28" s="176"/>
      <c r="X28" s="178"/>
      <c r="Y28" s="176"/>
      <c r="Z28" s="162"/>
      <c r="AA28" s="176"/>
      <c r="AB28" s="177"/>
      <c r="AC28" s="176"/>
      <c r="AD28" s="178"/>
      <c r="AE28" s="176"/>
      <c r="AF28" s="178"/>
      <c r="AG28" s="176"/>
      <c r="AH28" s="161"/>
      <c r="AI28" s="176"/>
      <c r="AJ28" s="176"/>
      <c r="AK28" s="176"/>
      <c r="AL28" s="178"/>
      <c r="AM28" s="176"/>
      <c r="AN28" s="178"/>
      <c r="AO28" s="176"/>
      <c r="AP28" s="161"/>
      <c r="AQ28" s="176"/>
      <c r="AR28" s="176"/>
      <c r="AS28" s="176"/>
      <c r="AT28" s="178"/>
      <c r="AU28" s="176"/>
      <c r="AV28" s="178"/>
      <c r="AW28" s="176"/>
      <c r="AX28" s="161"/>
    </row>
    <row r="29" spans="1:50">
      <c r="B29" s="177"/>
      <c r="C29" s="176"/>
      <c r="D29" s="177"/>
      <c r="E29" s="176"/>
      <c r="F29" s="178"/>
      <c r="G29" s="176"/>
      <c r="H29" s="178"/>
      <c r="I29" s="176"/>
      <c r="J29" s="162"/>
      <c r="K29" s="176"/>
      <c r="L29" s="177"/>
      <c r="M29" s="176"/>
      <c r="N29" s="178"/>
      <c r="O29" s="176"/>
      <c r="P29" s="178"/>
      <c r="Q29" s="176"/>
      <c r="R29" s="162"/>
      <c r="S29" s="176"/>
      <c r="T29" s="177"/>
      <c r="U29" s="176"/>
      <c r="V29" s="178"/>
      <c r="W29" s="176"/>
      <c r="X29" s="178"/>
      <c r="Y29" s="176"/>
      <c r="Z29" s="162"/>
      <c r="AA29" s="176"/>
      <c r="AB29" s="177"/>
      <c r="AC29" s="176"/>
      <c r="AD29" s="178"/>
      <c r="AE29" s="176"/>
      <c r="AF29" s="178"/>
      <c r="AG29" s="176"/>
      <c r="AH29" s="161"/>
      <c r="AI29" s="176"/>
      <c r="AJ29" s="176"/>
      <c r="AK29" s="176"/>
      <c r="AL29" s="178"/>
      <c r="AM29" s="176"/>
      <c r="AN29" s="178"/>
      <c r="AO29" s="176"/>
      <c r="AP29" s="161"/>
      <c r="AQ29" s="176"/>
      <c r="AR29" s="176"/>
      <c r="AS29" s="176"/>
      <c r="AT29" s="178"/>
      <c r="AU29" s="176"/>
      <c r="AV29" s="178"/>
      <c r="AW29" s="176"/>
      <c r="AX29" s="161"/>
    </row>
    <row r="30" spans="1:50">
      <c r="B30" s="177"/>
      <c r="C30" s="176"/>
      <c r="D30" s="177"/>
      <c r="E30" s="176"/>
      <c r="F30" s="178"/>
      <c r="G30" s="176"/>
      <c r="H30" s="178"/>
      <c r="I30" s="176"/>
      <c r="J30" s="162"/>
      <c r="K30" s="176"/>
      <c r="L30" s="177"/>
      <c r="M30" s="176"/>
      <c r="N30" s="178"/>
      <c r="O30" s="176"/>
      <c r="P30" s="178"/>
      <c r="Q30" s="176"/>
      <c r="R30" s="162"/>
      <c r="S30" s="176"/>
      <c r="T30" s="177"/>
      <c r="U30" s="176"/>
      <c r="V30" s="178"/>
      <c r="W30" s="176"/>
      <c r="X30" s="178"/>
      <c r="Y30" s="176"/>
      <c r="Z30" s="162"/>
      <c r="AA30" s="176"/>
      <c r="AB30" s="177"/>
      <c r="AC30" s="176"/>
      <c r="AD30" s="178"/>
      <c r="AE30" s="176"/>
      <c r="AF30" s="178"/>
      <c r="AG30" s="176"/>
      <c r="AH30" s="161"/>
      <c r="AI30" s="176"/>
      <c r="AJ30" s="176"/>
      <c r="AK30" s="176"/>
      <c r="AL30" s="178"/>
      <c r="AM30" s="176"/>
      <c r="AN30" s="178"/>
      <c r="AO30" s="176"/>
      <c r="AP30" s="161"/>
      <c r="AQ30" s="176"/>
      <c r="AR30" s="176"/>
      <c r="AS30" s="176"/>
      <c r="AT30" s="178"/>
      <c r="AU30" s="176"/>
      <c r="AV30" s="178"/>
      <c r="AW30" s="176"/>
      <c r="AX30" s="161"/>
    </row>
    <row r="31" spans="1:50">
      <c r="A31" s="1" t="s">
        <v>18</v>
      </c>
      <c r="B31" s="177"/>
      <c r="C31" s="176"/>
      <c r="D31" s="177"/>
      <c r="E31" s="176"/>
      <c r="F31" s="178"/>
      <c r="G31" s="176"/>
      <c r="H31" s="178"/>
      <c r="I31" s="176"/>
      <c r="J31" s="162"/>
      <c r="K31" s="176"/>
      <c r="L31" s="177"/>
      <c r="M31" s="176"/>
      <c r="N31" s="178"/>
      <c r="O31" s="176"/>
      <c r="P31" s="178"/>
      <c r="Q31" s="176"/>
      <c r="R31" s="162"/>
      <c r="S31" s="176"/>
      <c r="T31" s="177"/>
      <c r="U31" s="176"/>
      <c r="V31" s="178"/>
      <c r="W31" s="176"/>
      <c r="X31" s="178"/>
      <c r="Y31" s="176"/>
      <c r="Z31" s="162"/>
      <c r="AA31" s="176"/>
      <c r="AB31" s="177"/>
      <c r="AC31" s="176"/>
      <c r="AD31" s="178"/>
      <c r="AE31" s="176"/>
      <c r="AF31" s="178"/>
      <c r="AG31" s="176"/>
      <c r="AH31" s="161"/>
      <c r="AI31" s="176"/>
      <c r="AJ31" s="176"/>
      <c r="AK31" s="176"/>
      <c r="AL31" s="178"/>
      <c r="AM31" s="176"/>
      <c r="AN31" s="178"/>
      <c r="AO31" s="176"/>
      <c r="AP31" s="161"/>
      <c r="AQ31" s="176"/>
      <c r="AR31" s="176"/>
      <c r="AS31" s="176"/>
      <c r="AT31" s="178"/>
      <c r="AU31" s="176"/>
      <c r="AV31" s="178"/>
      <c r="AW31" s="176"/>
      <c r="AX31" s="161"/>
    </row>
    <row r="32" spans="1:50">
      <c r="B32" s="177"/>
      <c r="C32" s="176"/>
      <c r="D32" s="177"/>
      <c r="E32" s="176"/>
      <c r="F32" s="178"/>
      <c r="G32" s="176"/>
      <c r="H32" s="178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8"/>
      <c r="AM32" s="176"/>
      <c r="AN32" s="178"/>
      <c r="AO32" s="176"/>
      <c r="AP32" s="161"/>
      <c r="AQ32" s="176"/>
      <c r="AR32" s="176"/>
      <c r="AS32" s="176"/>
      <c r="AT32" s="178"/>
      <c r="AU32" s="176"/>
      <c r="AV32" s="178"/>
      <c r="AW32" s="176"/>
      <c r="AX32" s="161"/>
    </row>
    <row r="33" spans="1:50">
      <c r="A33" s="179" t="s">
        <v>38</v>
      </c>
      <c r="B33" s="182">
        <v>19788028552.939999</v>
      </c>
      <c r="C33" s="184">
        <v>50.901536990008204</v>
      </c>
      <c r="D33" s="182">
        <v>17536029265.290001</v>
      </c>
      <c r="E33" s="184">
        <v>48.398909999445898</v>
      </c>
      <c r="F33" s="184">
        <v>16388.625429213585</v>
      </c>
      <c r="G33" s="184">
        <v>2.1944881775738461</v>
      </c>
      <c r="H33" s="184">
        <v>17092.83493244167</v>
      </c>
      <c r="I33" s="184">
        <v>2.2202830289999627</v>
      </c>
      <c r="J33" s="180">
        <v>2773828824.4299998</v>
      </c>
      <c r="K33" s="184">
        <v>55.471959235473598</v>
      </c>
      <c r="L33" s="182">
        <v>1708849222.28</v>
      </c>
      <c r="M33" s="184">
        <v>35.771758637243998</v>
      </c>
      <c r="N33" s="184">
        <v>2257.8153619999994</v>
      </c>
      <c r="O33" s="184">
        <v>1.4239142699534759</v>
      </c>
      <c r="P33" s="184">
        <v>1115.0456810000001</v>
      </c>
      <c r="Q33" s="184">
        <v>0.75414064512672718</v>
      </c>
      <c r="R33" s="180">
        <v>705842357.30999994</v>
      </c>
      <c r="S33" s="184">
        <v>27.0847921896789</v>
      </c>
      <c r="T33" s="182">
        <v>926161818.38</v>
      </c>
      <c r="U33" s="184">
        <v>34.698074383915603</v>
      </c>
      <c r="V33" s="184">
        <v>1683.7284090000001</v>
      </c>
      <c r="W33" s="184">
        <v>1.177411851312439</v>
      </c>
      <c r="X33" s="184">
        <v>550.98316299999999</v>
      </c>
      <c r="Y33" s="184">
        <v>0.48609472863646258</v>
      </c>
      <c r="Z33" s="180">
        <v>2067986467.1199999</v>
      </c>
      <c r="AA33" s="184">
        <v>86.368731416186407</v>
      </c>
      <c r="AB33" s="182">
        <v>782687403.89999998</v>
      </c>
      <c r="AC33" s="184">
        <v>37.131356761862101</v>
      </c>
      <c r="AD33" s="184">
        <v>574.08695299999931</v>
      </c>
      <c r="AE33" s="184">
        <v>3.6891507473878704</v>
      </c>
      <c r="AF33" s="184">
        <v>564.06251800000007</v>
      </c>
      <c r="AG33" s="184">
        <v>1.6346068215976179</v>
      </c>
      <c r="AH33" s="185">
        <v>95250</v>
      </c>
      <c r="AI33" s="184">
        <v>75.611440546783797</v>
      </c>
      <c r="AJ33" s="181">
        <v>93391</v>
      </c>
      <c r="AK33" s="184">
        <v>76.674438843368705</v>
      </c>
      <c r="AL33" s="184">
        <v>58091</v>
      </c>
      <c r="AM33" s="184">
        <v>3.3666495893326163</v>
      </c>
      <c r="AN33" s="184">
        <v>73030</v>
      </c>
      <c r="AO33" s="184">
        <v>3.9044627728798749</v>
      </c>
      <c r="AP33" s="185">
        <v>46</v>
      </c>
      <c r="AQ33" s="184">
        <v>40.350877192982502</v>
      </c>
      <c r="AR33" s="181">
        <v>46</v>
      </c>
      <c r="AS33" s="184">
        <v>41.441441441441398</v>
      </c>
      <c r="AT33" s="184">
        <v>46</v>
      </c>
      <c r="AU33" s="184">
        <v>5.0941306755260243</v>
      </c>
      <c r="AV33" s="184">
        <v>48</v>
      </c>
      <c r="AW33" s="184">
        <v>5.3392658509454956</v>
      </c>
      <c r="AX33" s="161"/>
    </row>
    <row r="34" spans="1:50">
      <c r="A34" s="179" t="s">
        <v>39</v>
      </c>
      <c r="B34" s="182">
        <v>15861569452.459999</v>
      </c>
      <c r="C34" s="184">
        <v>40.801349262457002</v>
      </c>
      <c r="D34" s="182">
        <v>14970841420.639999</v>
      </c>
      <c r="E34" s="184">
        <v>41.319069190179697</v>
      </c>
      <c r="F34" s="184">
        <v>14136.518915419998</v>
      </c>
      <c r="G34" s="184">
        <v>1.8929240750501948</v>
      </c>
      <c r="H34" s="184">
        <v>9308.7766329000042</v>
      </c>
      <c r="I34" s="184">
        <v>1.9273445105631164</v>
      </c>
      <c r="J34" s="180">
        <v>1824617133.0999999</v>
      </c>
      <c r="K34" s="184">
        <v>36.4893054453239</v>
      </c>
      <c r="L34" s="182">
        <v>2249778368.25</v>
      </c>
      <c r="M34" s="184">
        <v>47.095160723984002</v>
      </c>
      <c r="N34" s="184">
        <v>2052.3959999999997</v>
      </c>
      <c r="O34" s="184">
        <v>1.2943644556509288</v>
      </c>
      <c r="P34" s="184">
        <v>1156.617</v>
      </c>
      <c r="Q34" s="184">
        <v>0.78225664240256332</v>
      </c>
      <c r="R34" s="180">
        <v>1123809952.1199999</v>
      </c>
      <c r="S34" s="184">
        <v>43.123168648966498</v>
      </c>
      <c r="T34" s="182">
        <v>1006285687.49</v>
      </c>
      <c r="U34" s="184">
        <v>37.699865124078997</v>
      </c>
      <c r="V34" s="184">
        <v>776.65800000000024</v>
      </c>
      <c r="W34" s="184">
        <v>0.54310797913050868</v>
      </c>
      <c r="X34" s="184">
        <v>609.66</v>
      </c>
      <c r="Y34" s="184">
        <v>0.53786128535565747</v>
      </c>
      <c r="Z34" s="180">
        <v>700807180.98000002</v>
      </c>
      <c r="AA34" s="184">
        <v>29.2689667707985</v>
      </c>
      <c r="AB34" s="182">
        <v>1243492680.76</v>
      </c>
      <c r="AC34" s="184">
        <v>58.992351390853699</v>
      </c>
      <c r="AD34" s="184">
        <v>1275.7379999999994</v>
      </c>
      <c r="AE34" s="184">
        <v>8.1980434698558806</v>
      </c>
      <c r="AF34" s="184">
        <v>546.95699999999999</v>
      </c>
      <c r="AG34" s="184">
        <v>1.5850364361926421</v>
      </c>
      <c r="AH34" s="185">
        <v>15220</v>
      </c>
      <c r="AI34" s="184">
        <v>12.0819540695228</v>
      </c>
      <c r="AJ34" s="181">
        <v>13757</v>
      </c>
      <c r="AK34" s="184">
        <v>11.2945600236449</v>
      </c>
      <c r="AL34" s="184">
        <v>461</v>
      </c>
      <c r="AM34" s="184">
        <v>2.6717141393371367E-2</v>
      </c>
      <c r="AN34" s="184">
        <v>343</v>
      </c>
      <c r="AO34" s="184">
        <v>1.8338090251921089E-2</v>
      </c>
      <c r="AP34" s="185">
        <v>41</v>
      </c>
      <c r="AQ34" s="184">
        <v>35.964912280701803</v>
      </c>
      <c r="AR34" s="181">
        <v>40</v>
      </c>
      <c r="AS34" s="184">
        <v>36.036036036036002</v>
      </c>
      <c r="AT34" s="184">
        <v>39</v>
      </c>
      <c r="AU34" s="184">
        <v>4.3189368770764114</v>
      </c>
      <c r="AV34" s="184">
        <v>39</v>
      </c>
      <c r="AW34" s="184">
        <v>4.3381535038932144</v>
      </c>
      <c r="AX34" s="161"/>
    </row>
    <row r="35" spans="1:50">
      <c r="A35" s="179" t="s">
        <v>41</v>
      </c>
      <c r="B35" s="182">
        <v>3225512105.3699999</v>
      </c>
      <c r="C35" s="184">
        <v>8.29711374753483</v>
      </c>
      <c r="D35" s="182">
        <v>3725410713.5700002</v>
      </c>
      <c r="E35" s="184">
        <v>10.2820208103744</v>
      </c>
      <c r="F35" s="184">
        <v>3736.1664552794564</v>
      </c>
      <c r="G35" s="184">
        <v>0.50028436801927567</v>
      </c>
      <c r="H35" s="184">
        <v>3161.9586957018064</v>
      </c>
      <c r="I35" s="184">
        <v>0.51241048616417362</v>
      </c>
      <c r="J35" s="180">
        <v>401970221.49000001</v>
      </c>
      <c r="K35" s="184">
        <v>8.0387353192025603</v>
      </c>
      <c r="L35" s="182">
        <v>818462738.21000004</v>
      </c>
      <c r="M35" s="184">
        <v>17.133080638771901</v>
      </c>
      <c r="N35" s="184">
        <v>1174.6030140000003</v>
      </c>
      <c r="O35" s="184">
        <v>0.74077536246516307</v>
      </c>
      <c r="P35" s="184">
        <v>875.17409500000008</v>
      </c>
      <c r="Q35" s="184">
        <v>0.59190790821196837</v>
      </c>
      <c r="R35" s="180">
        <v>776394480.10000002</v>
      </c>
      <c r="S35" s="184">
        <v>29.792039161354499</v>
      </c>
      <c r="T35" s="182">
        <v>736754848.50999999</v>
      </c>
      <c r="U35" s="184">
        <v>27.6020604920054</v>
      </c>
      <c r="V35" s="184">
        <v>558.28208299999994</v>
      </c>
      <c r="W35" s="184">
        <v>0.39040021976584388</v>
      </c>
      <c r="X35" s="184">
        <v>515.50757699999997</v>
      </c>
      <c r="Y35" s="184">
        <v>0.45479704749499816</v>
      </c>
      <c r="Z35" s="180">
        <v>-374424258.61000001</v>
      </c>
      <c r="AA35" s="184">
        <v>-15.637698186984901</v>
      </c>
      <c r="AB35" s="182">
        <v>81707889.700000003</v>
      </c>
      <c r="AC35" s="184">
        <v>3.8762918472841599</v>
      </c>
      <c r="AD35" s="184">
        <v>616.32093100000031</v>
      </c>
      <c r="AE35" s="184">
        <v>3.9605512916602406</v>
      </c>
      <c r="AF35" s="184">
        <v>359.66651800000011</v>
      </c>
      <c r="AG35" s="184">
        <v>1.0422840111901612</v>
      </c>
      <c r="AH35" s="185">
        <v>15503</v>
      </c>
      <c r="AI35" s="184">
        <v>12.3066053836933</v>
      </c>
      <c r="AJ35" s="181">
        <v>14654</v>
      </c>
      <c r="AK35" s="184">
        <v>12.031001132986299</v>
      </c>
      <c r="AL35" s="184">
        <v>6305</v>
      </c>
      <c r="AM35" s="184">
        <v>0.36540472122604439</v>
      </c>
      <c r="AN35" s="184">
        <v>4010</v>
      </c>
      <c r="AO35" s="184">
        <v>0.21438991810554972</v>
      </c>
      <c r="AP35" s="185">
        <v>27</v>
      </c>
      <c r="AQ35" s="184">
        <v>23.684210526315798</v>
      </c>
      <c r="AR35" s="181">
        <v>25</v>
      </c>
      <c r="AS35" s="184">
        <v>22.5225225225225</v>
      </c>
      <c r="AT35" s="184">
        <v>25</v>
      </c>
      <c r="AU35" s="184">
        <v>2.7685492801771869</v>
      </c>
      <c r="AV35" s="184">
        <v>25</v>
      </c>
      <c r="AW35" s="184">
        <v>2.7808676307007785</v>
      </c>
      <c r="AX35" s="161"/>
    </row>
    <row r="36" spans="1:50" ht="13.5" thickBot="1">
      <c r="A36" s="179"/>
      <c r="B36" s="182"/>
      <c r="C36" s="181"/>
      <c r="D36" s="182"/>
      <c r="E36" s="181"/>
      <c r="F36" s="184"/>
      <c r="G36" s="181"/>
      <c r="H36" s="184"/>
      <c r="I36" s="181"/>
      <c r="J36" s="180"/>
      <c r="K36" s="181"/>
      <c r="L36" s="182"/>
      <c r="M36" s="181"/>
      <c r="N36" s="184"/>
      <c r="O36" s="181"/>
      <c r="P36" s="184"/>
      <c r="Q36" s="181"/>
      <c r="R36" s="180"/>
      <c r="S36" s="181"/>
      <c r="T36" s="182"/>
      <c r="U36" s="181"/>
      <c r="V36" s="184"/>
      <c r="W36" s="181"/>
      <c r="X36" s="184"/>
      <c r="Y36" s="181"/>
      <c r="Z36" s="180"/>
      <c r="AA36" s="181"/>
      <c r="AB36" s="182"/>
      <c r="AC36" s="181"/>
      <c r="AD36" s="184"/>
      <c r="AE36" s="181"/>
      <c r="AF36" s="184"/>
      <c r="AG36" s="181"/>
      <c r="AH36" s="185"/>
      <c r="AI36" s="181"/>
      <c r="AJ36" s="181"/>
      <c r="AK36" s="181"/>
      <c r="AL36" s="184"/>
      <c r="AM36" s="181"/>
      <c r="AN36" s="184"/>
      <c r="AO36" s="181"/>
      <c r="AP36" s="185"/>
      <c r="AQ36" s="181"/>
      <c r="AR36" s="181"/>
      <c r="AS36" s="181"/>
      <c r="AT36" s="184"/>
      <c r="AU36" s="181"/>
      <c r="AV36" s="184"/>
      <c r="AW36" s="181"/>
      <c r="AX36" s="161"/>
    </row>
    <row r="37" spans="1:50" ht="14.25" thickTop="1" thickBot="1">
      <c r="A37" s="186" t="s">
        <v>42</v>
      </c>
      <c r="B37" s="189">
        <v>38875110110.769997</v>
      </c>
      <c r="C37" s="188">
        <v>100</v>
      </c>
      <c r="D37" s="189">
        <v>36232281399.5</v>
      </c>
      <c r="E37" s="188">
        <v>100</v>
      </c>
      <c r="F37" s="188">
        <v>34261.310799913037</v>
      </c>
      <c r="G37" s="188">
        <v>4.5876966206433156</v>
      </c>
      <c r="H37" s="188">
        <v>29563.570261043482</v>
      </c>
      <c r="I37" s="188">
        <v>4.6600380257272525</v>
      </c>
      <c r="J37" s="187">
        <v>5000416179.0200005</v>
      </c>
      <c r="K37" s="188">
        <v>100</v>
      </c>
      <c r="L37" s="189">
        <v>4777090328.7399998</v>
      </c>
      <c r="M37" s="188">
        <v>100</v>
      </c>
      <c r="N37" s="188">
        <v>5484.8143759999994</v>
      </c>
      <c r="O37" s="188">
        <v>3.4590540880695677</v>
      </c>
      <c r="P37" s="188">
        <v>3146.8367760000001</v>
      </c>
      <c r="Q37" s="188">
        <v>2.1283051957412589</v>
      </c>
      <c r="R37" s="187">
        <v>2606046789.5300002</v>
      </c>
      <c r="S37" s="188">
        <v>100</v>
      </c>
      <c r="T37" s="189">
        <v>2669202354.3800001</v>
      </c>
      <c r="U37" s="188">
        <v>100</v>
      </c>
      <c r="V37" s="188">
        <v>3018.6684920000002</v>
      </c>
      <c r="W37" s="188">
        <v>2.1109200502087915</v>
      </c>
      <c r="X37" s="188">
        <v>1676.15074</v>
      </c>
      <c r="Y37" s="188">
        <v>1.4787530614871183</v>
      </c>
      <c r="Z37" s="187">
        <v>2394369389.4899998</v>
      </c>
      <c r="AA37" s="188">
        <v>100</v>
      </c>
      <c r="AB37" s="189">
        <v>2107887974.3599999</v>
      </c>
      <c r="AC37" s="188">
        <v>100</v>
      </c>
      <c r="AD37" s="188">
        <v>2466.1458839999991</v>
      </c>
      <c r="AE37" s="188">
        <v>15.847745508903992</v>
      </c>
      <c r="AF37" s="188">
        <v>1470.6860360000001</v>
      </c>
      <c r="AG37" s="188">
        <v>4.2619272689804211</v>
      </c>
      <c r="AH37" s="191">
        <v>125973</v>
      </c>
      <c r="AI37" s="188">
        <v>100</v>
      </c>
      <c r="AJ37" s="192">
        <v>121802</v>
      </c>
      <c r="AK37" s="188">
        <v>100</v>
      </c>
      <c r="AL37" s="188">
        <v>64857</v>
      </c>
      <c r="AM37" s="188">
        <v>3.7587714519520321</v>
      </c>
      <c r="AN37" s="188">
        <v>77383</v>
      </c>
      <c r="AO37" s="188">
        <v>4.1371907812373454</v>
      </c>
      <c r="AP37" s="191">
        <v>114</v>
      </c>
      <c r="AQ37" s="188">
        <v>100</v>
      </c>
      <c r="AR37" s="192">
        <v>111</v>
      </c>
      <c r="AS37" s="188">
        <v>100</v>
      </c>
      <c r="AT37" s="188">
        <v>110</v>
      </c>
      <c r="AU37" s="188">
        <v>12.181616832779621</v>
      </c>
      <c r="AV37" s="188">
        <v>112</v>
      </c>
      <c r="AW37" s="188">
        <v>12.458286985539488</v>
      </c>
      <c r="AX37" s="161"/>
    </row>
    <row r="38" spans="1:50" ht="13.5" thickTop="1">
      <c r="B38" s="177"/>
      <c r="C38" s="176"/>
      <c r="D38" s="177"/>
      <c r="E38" s="176"/>
      <c r="F38" s="178"/>
      <c r="G38" s="176"/>
      <c r="H38" s="178"/>
      <c r="I38" s="176"/>
      <c r="J38" s="162"/>
      <c r="K38" s="176"/>
      <c r="L38" s="177"/>
      <c r="M38" s="176"/>
      <c r="N38" s="178"/>
      <c r="O38" s="176"/>
      <c r="P38" s="178"/>
      <c r="Q38" s="176"/>
      <c r="R38" s="162"/>
      <c r="S38" s="176"/>
      <c r="T38" s="177"/>
      <c r="U38" s="176"/>
      <c r="V38" s="178"/>
      <c r="W38" s="176"/>
      <c r="X38" s="178"/>
      <c r="Y38" s="176"/>
      <c r="Z38" s="162"/>
      <c r="AA38" s="176"/>
      <c r="AB38" s="177"/>
      <c r="AC38" s="176"/>
      <c r="AD38" s="178"/>
      <c r="AE38" s="176"/>
      <c r="AF38" s="178"/>
      <c r="AG38" s="176"/>
      <c r="AH38" s="161"/>
      <c r="AI38" s="176"/>
      <c r="AJ38" s="176"/>
      <c r="AK38" s="176"/>
      <c r="AL38" s="178"/>
      <c r="AM38" s="176"/>
      <c r="AN38" s="178"/>
      <c r="AO38" s="176"/>
      <c r="AP38" s="161"/>
      <c r="AQ38" s="176"/>
      <c r="AR38" s="176"/>
      <c r="AS38" s="176"/>
      <c r="AT38" s="178"/>
      <c r="AU38" s="176"/>
      <c r="AV38" s="178"/>
      <c r="AW38" s="176"/>
      <c r="AX38" s="161"/>
    </row>
    <row r="39" spans="1:50">
      <c r="B39" s="177"/>
      <c r="C39" s="176"/>
      <c r="D39" s="177"/>
      <c r="E39" s="176"/>
      <c r="F39" s="178"/>
      <c r="G39" s="176"/>
      <c r="H39" s="178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8"/>
      <c r="AM39" s="176"/>
      <c r="AN39" s="178"/>
      <c r="AO39" s="176"/>
      <c r="AP39" s="161"/>
      <c r="AQ39" s="176"/>
      <c r="AR39" s="176"/>
      <c r="AS39" s="176"/>
      <c r="AT39" s="178"/>
      <c r="AU39" s="176"/>
      <c r="AV39" s="178"/>
      <c r="AW39" s="176"/>
      <c r="AX39" s="161"/>
    </row>
    <row r="40" spans="1:50">
      <c r="B40" s="177"/>
      <c r="C40" s="176"/>
      <c r="D40" s="177"/>
      <c r="E40" s="176"/>
      <c r="F40" s="178"/>
      <c r="G40" s="176"/>
      <c r="H40" s="178"/>
      <c r="I40" s="176"/>
      <c r="J40" s="162"/>
      <c r="K40" s="176"/>
      <c r="L40" s="177"/>
      <c r="M40" s="176"/>
      <c r="N40" s="178"/>
      <c r="O40" s="176"/>
      <c r="P40" s="178"/>
      <c r="Q40" s="176"/>
      <c r="R40" s="162"/>
      <c r="S40" s="176"/>
      <c r="T40" s="177"/>
      <c r="U40" s="176"/>
      <c r="V40" s="178"/>
      <c r="W40" s="176"/>
      <c r="X40" s="178"/>
      <c r="Y40" s="176"/>
      <c r="Z40" s="162"/>
      <c r="AA40" s="176"/>
      <c r="AB40" s="177"/>
      <c r="AC40" s="176"/>
      <c r="AD40" s="178"/>
      <c r="AE40" s="176"/>
      <c r="AF40" s="178"/>
      <c r="AG40" s="176"/>
      <c r="AH40" s="161"/>
      <c r="AI40" s="176"/>
      <c r="AJ40" s="176"/>
      <c r="AK40" s="176"/>
      <c r="AL40" s="178"/>
      <c r="AM40" s="176"/>
      <c r="AN40" s="178"/>
      <c r="AO40" s="176"/>
      <c r="AP40" s="161"/>
      <c r="AQ40" s="176"/>
      <c r="AR40" s="176"/>
      <c r="AS40" s="176"/>
      <c r="AT40" s="178"/>
      <c r="AU40" s="176"/>
      <c r="AV40" s="178"/>
      <c r="AW40" s="176"/>
      <c r="AX40" s="161"/>
    </row>
    <row r="41" spans="1:50">
      <c r="A41" s="179"/>
      <c r="B41" s="182"/>
      <c r="C41" s="181"/>
      <c r="D41" s="182"/>
      <c r="E41" s="181"/>
      <c r="F41" s="184"/>
      <c r="G41" s="181"/>
      <c r="H41" s="184"/>
      <c r="I41" s="181"/>
      <c r="J41" s="180"/>
      <c r="K41" s="181"/>
      <c r="L41" s="182"/>
      <c r="M41" s="181"/>
      <c r="N41" s="184"/>
      <c r="O41" s="181"/>
      <c r="P41" s="184"/>
      <c r="Q41" s="181"/>
      <c r="R41" s="180"/>
      <c r="S41" s="181"/>
      <c r="T41" s="182"/>
      <c r="U41" s="181"/>
      <c r="V41" s="184"/>
      <c r="W41" s="181"/>
      <c r="X41" s="184"/>
      <c r="Y41" s="181"/>
      <c r="Z41" s="180"/>
      <c r="AA41" s="181"/>
      <c r="AB41" s="182"/>
      <c r="AC41" s="181"/>
      <c r="AD41" s="184"/>
      <c r="AE41" s="181"/>
      <c r="AF41" s="184"/>
      <c r="AG41" s="181"/>
      <c r="AH41" s="185"/>
      <c r="AI41" s="181"/>
      <c r="AJ41" s="181"/>
      <c r="AK41" s="181"/>
      <c r="AL41" s="184"/>
      <c r="AM41" s="181"/>
      <c r="AN41" s="184"/>
      <c r="AO41" s="181"/>
      <c r="AP41" s="185"/>
      <c r="AQ41" s="181"/>
      <c r="AR41" s="181"/>
      <c r="AS41" s="181"/>
      <c r="AT41" s="184"/>
      <c r="AU41" s="181"/>
      <c r="AV41" s="184"/>
      <c r="AW41" s="181"/>
      <c r="AX41" s="161"/>
    </row>
    <row r="42" spans="1:50">
      <c r="A42" s="179"/>
      <c r="B42" s="200"/>
      <c r="C42" s="179"/>
      <c r="D42" s="200"/>
      <c r="E42" s="179"/>
      <c r="F42" s="213"/>
      <c r="G42" s="179"/>
      <c r="H42" s="213"/>
      <c r="I42" s="179"/>
      <c r="J42" s="180"/>
      <c r="K42" s="179"/>
      <c r="L42" s="200"/>
      <c r="M42" s="179"/>
      <c r="N42" s="213"/>
      <c r="O42" s="179"/>
      <c r="P42" s="213"/>
      <c r="Q42" s="179"/>
      <c r="R42" s="180"/>
      <c r="S42" s="179"/>
      <c r="T42" s="200"/>
      <c r="U42" s="179"/>
      <c r="V42" s="213"/>
      <c r="W42" s="179"/>
      <c r="X42" s="213"/>
      <c r="Y42" s="179"/>
      <c r="Z42" s="180"/>
      <c r="AA42" s="179"/>
      <c r="AB42" s="200"/>
      <c r="AC42" s="179"/>
      <c r="AD42" s="213"/>
      <c r="AE42" s="179"/>
      <c r="AF42" s="213"/>
      <c r="AG42" s="179"/>
      <c r="AH42" s="185"/>
      <c r="AI42" s="179"/>
      <c r="AJ42" s="179"/>
      <c r="AK42" s="179"/>
      <c r="AL42" s="213"/>
      <c r="AM42" s="179"/>
      <c r="AN42" s="213"/>
      <c r="AO42" s="179"/>
      <c r="AP42" s="185"/>
      <c r="AQ42" s="179"/>
      <c r="AR42" s="179"/>
      <c r="AS42" s="179"/>
      <c r="AT42" s="213"/>
      <c r="AU42" s="179"/>
      <c r="AV42" s="213"/>
      <c r="AW42" s="179"/>
      <c r="AX42" s="161"/>
    </row>
    <row r="43" spans="1:50">
      <c r="A43" s="179"/>
      <c r="B43" s="200"/>
      <c r="C43" s="179"/>
      <c r="D43" s="200"/>
      <c r="E43" s="179"/>
      <c r="F43" s="213"/>
      <c r="G43" s="179"/>
      <c r="H43" s="213"/>
      <c r="I43" s="179"/>
      <c r="J43" s="180"/>
      <c r="K43" s="179"/>
      <c r="L43" s="200"/>
      <c r="M43" s="179"/>
      <c r="N43" s="213"/>
      <c r="O43" s="179"/>
      <c r="P43" s="213"/>
      <c r="Q43" s="179"/>
      <c r="R43" s="180"/>
      <c r="S43" s="179"/>
      <c r="T43" s="200"/>
      <c r="U43" s="179"/>
      <c r="V43" s="213"/>
      <c r="W43" s="179"/>
      <c r="X43" s="213"/>
      <c r="Y43" s="179"/>
      <c r="Z43" s="180"/>
      <c r="AA43" s="179"/>
      <c r="AB43" s="200"/>
      <c r="AC43" s="179"/>
      <c r="AD43" s="213"/>
      <c r="AE43" s="179"/>
      <c r="AF43" s="213"/>
      <c r="AG43" s="179"/>
      <c r="AH43" s="185"/>
      <c r="AI43" s="179"/>
      <c r="AJ43" s="179"/>
      <c r="AK43" s="179"/>
      <c r="AL43" s="213"/>
      <c r="AM43" s="179"/>
      <c r="AN43" s="213"/>
      <c r="AO43" s="179"/>
      <c r="AP43" s="185"/>
      <c r="AQ43" s="179"/>
      <c r="AR43" s="179"/>
      <c r="AS43" s="179"/>
      <c r="AT43" s="213"/>
      <c r="AU43" s="179"/>
      <c r="AV43" s="213"/>
      <c r="AW43" s="179"/>
      <c r="AX43" s="161"/>
    </row>
    <row r="44" spans="1:50" ht="13.5" thickBot="1">
      <c r="A44" s="179"/>
      <c r="B44" s="200"/>
      <c r="C44" s="179"/>
      <c r="D44" s="200"/>
      <c r="E44" s="179"/>
      <c r="F44" s="213"/>
      <c r="G44" s="179"/>
      <c r="H44" s="213"/>
      <c r="I44" s="179"/>
      <c r="J44" s="180"/>
      <c r="K44" s="179"/>
      <c r="L44" s="200"/>
      <c r="M44" s="179"/>
      <c r="N44" s="213"/>
      <c r="O44" s="179"/>
      <c r="P44" s="213"/>
      <c r="Q44" s="179"/>
      <c r="R44" s="180"/>
      <c r="S44" s="179"/>
      <c r="T44" s="200"/>
      <c r="U44" s="179"/>
      <c r="V44" s="213"/>
      <c r="W44" s="179"/>
      <c r="X44" s="213"/>
      <c r="Y44" s="179"/>
      <c r="Z44" s="180"/>
      <c r="AA44" s="179"/>
      <c r="AB44" s="200"/>
      <c r="AC44" s="179"/>
      <c r="AD44" s="213"/>
      <c r="AE44" s="179"/>
      <c r="AF44" s="213"/>
      <c r="AG44" s="179"/>
      <c r="AH44" s="185"/>
      <c r="AI44" s="179"/>
      <c r="AJ44" s="179"/>
      <c r="AK44" s="179"/>
      <c r="AL44" s="213"/>
      <c r="AM44" s="179"/>
      <c r="AN44" s="213"/>
      <c r="AO44" s="179"/>
      <c r="AP44" s="185"/>
      <c r="AQ44" s="179"/>
      <c r="AR44" s="179"/>
      <c r="AS44" s="179"/>
      <c r="AT44" s="213"/>
      <c r="AU44" s="179"/>
      <c r="AV44" s="213"/>
      <c r="AW44" s="179"/>
      <c r="AX44" s="161"/>
    </row>
    <row r="45" spans="1:50" ht="14.25" thickTop="1" thickBot="1">
      <c r="A45" s="197" t="s">
        <v>20</v>
      </c>
      <c r="B45" s="201">
        <v>817564164842.81995</v>
      </c>
      <c r="C45" s="202">
        <v>100</v>
      </c>
      <c r="D45" s="201">
        <v>786117286364.31995</v>
      </c>
      <c r="E45" s="202">
        <v>100</v>
      </c>
      <c r="F45" s="202">
        <v>746808.55411726632</v>
      </c>
      <c r="G45" s="202">
        <v>100</v>
      </c>
      <c r="H45" s="202">
        <v>702757.47990728612</v>
      </c>
      <c r="I45" s="202">
        <v>100</v>
      </c>
      <c r="J45" s="187">
        <v>167419529488.32001</v>
      </c>
      <c r="K45" s="202">
        <v>100</v>
      </c>
      <c r="L45" s="201">
        <v>147674524744.57001</v>
      </c>
      <c r="M45" s="202">
        <v>100</v>
      </c>
      <c r="N45" s="202">
        <v>158563.99571540003</v>
      </c>
      <c r="O45" s="202">
        <v>100</v>
      </c>
      <c r="P45" s="202">
        <v>147856.46261151001</v>
      </c>
      <c r="Q45" s="202">
        <v>100</v>
      </c>
      <c r="R45" s="187">
        <v>147700354440.20001</v>
      </c>
      <c r="S45" s="202">
        <v>100</v>
      </c>
      <c r="T45" s="201">
        <v>124123721876.2</v>
      </c>
      <c r="U45" s="202">
        <v>100</v>
      </c>
      <c r="V45" s="202">
        <v>143002.50223600003</v>
      </c>
      <c r="W45" s="202">
        <v>100</v>
      </c>
      <c r="X45" s="202">
        <v>113348.92779964002</v>
      </c>
      <c r="Y45" s="202">
        <v>100</v>
      </c>
      <c r="Z45" s="187">
        <v>19719175048.119999</v>
      </c>
      <c r="AA45" s="202">
        <v>100</v>
      </c>
      <c r="AB45" s="201">
        <v>23550802868.369999</v>
      </c>
      <c r="AC45" s="202">
        <v>100</v>
      </c>
      <c r="AD45" s="202">
        <v>15561.493479399986</v>
      </c>
      <c r="AE45" s="202">
        <v>100</v>
      </c>
      <c r="AF45" s="202">
        <v>34507.53481187002</v>
      </c>
      <c r="AG45" s="202">
        <v>100</v>
      </c>
      <c r="AH45" s="191">
        <v>2045687</v>
      </c>
      <c r="AI45" s="202">
        <v>100</v>
      </c>
      <c r="AJ45" s="186">
        <v>1862455</v>
      </c>
      <c r="AK45" s="202">
        <v>100</v>
      </c>
      <c r="AL45" s="202">
        <v>1725484</v>
      </c>
      <c r="AM45" s="202">
        <v>100</v>
      </c>
      <c r="AN45" s="202">
        <v>1870423.7752569001</v>
      </c>
      <c r="AO45" s="202">
        <v>100</v>
      </c>
      <c r="AP45" s="191">
        <v>913</v>
      </c>
      <c r="AQ45" s="202">
        <v>100</v>
      </c>
      <c r="AR45" s="186">
        <v>904</v>
      </c>
      <c r="AS45" s="202">
        <v>100</v>
      </c>
      <c r="AT45" s="202">
        <v>903</v>
      </c>
      <c r="AU45" s="202">
        <v>100</v>
      </c>
      <c r="AV45" s="202">
        <v>899</v>
      </c>
      <c r="AW45" s="202">
        <v>100</v>
      </c>
      <c r="AX45" s="161"/>
    </row>
    <row r="46" spans="1:50" ht="13.5" thickTop="1">
      <c r="N46" s="6"/>
      <c r="P46" s="6"/>
      <c r="V46" s="6"/>
      <c r="X46" s="6"/>
      <c r="AD46" s="6"/>
      <c r="AF46" s="6"/>
      <c r="AL46" s="6"/>
      <c r="AN46" s="6"/>
      <c r="AT46" s="6"/>
      <c r="AV46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71"/>
  <sheetViews>
    <sheetView topLeftCell="U57" workbookViewId="0" xr3:uid="{842E5F09-E766-5B8D-85AF-A39847EA96FD}">
      <selection activeCell="U1" sqref="U1"/>
    </sheetView>
  </sheetViews>
  <sheetFormatPr defaultRowHeight="12.75"/>
  <cols>
    <col min="1" max="1" width="35.7109375" bestFit="1" customWidth="1"/>
    <col min="2" max="2" width="7.85546875" style="13" bestFit="1" customWidth="1"/>
    <col min="3" max="3" width="4" bestFit="1" customWidth="1"/>
    <col min="4" max="4" width="7.85546875" style="13" bestFit="1" customWidth="1"/>
    <col min="5" max="5" width="4" bestFit="1" customWidth="1"/>
    <col min="6" max="6" width="7.85546875" style="13" bestFit="1" customWidth="1"/>
    <col min="7" max="7" width="4" bestFit="1" customWidth="1"/>
    <col min="8" max="8" width="7.85546875" style="13" bestFit="1" customWidth="1"/>
    <col min="9" max="9" width="4" bestFit="1" customWidth="1"/>
    <col min="10" max="10" width="7.5703125" style="13" bestFit="1" customWidth="1"/>
    <col min="11" max="11" width="4" bestFit="1" customWidth="1"/>
    <col min="12" max="12" width="7.5703125" style="13" bestFit="1" customWidth="1"/>
    <col min="13" max="13" width="4" bestFit="1" customWidth="1"/>
    <col min="14" max="14" width="7.5703125" style="13" bestFit="1" customWidth="1"/>
    <col min="15" max="15" width="4" bestFit="1" customWidth="1"/>
    <col min="16" max="16" width="7.5703125" style="13" bestFit="1" customWidth="1"/>
    <col min="17" max="17" width="4" bestFit="1" customWidth="1"/>
    <col min="18" max="18" width="7.570312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5703125" style="13" bestFit="1" customWidth="1"/>
    <col min="23" max="23" width="4" bestFit="1" customWidth="1"/>
    <col min="24" max="24" width="7.5703125" style="13" bestFit="1" customWidth="1"/>
    <col min="25" max="25" width="4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" bestFit="1" customWidth="1"/>
    <col min="32" max="32" width="6.85546875" style="13" bestFit="1" customWidth="1"/>
    <col min="33" max="33" width="4" bestFit="1" customWidth="1"/>
    <col min="34" max="34" width="8.5703125" bestFit="1" customWidth="1"/>
    <col min="35" max="35" width="4" bestFit="1" customWidth="1"/>
    <col min="36" max="36" width="8.5703125" bestFit="1" customWidth="1"/>
    <col min="37" max="37" width="4" bestFit="1" customWidth="1"/>
    <col min="38" max="38" width="8.5703125" bestFit="1" customWidth="1"/>
    <col min="39" max="39" width="4" bestFit="1" customWidth="1"/>
    <col min="40" max="40" width="8" bestFit="1" customWidth="1"/>
    <col min="41" max="41" width="4" bestFit="1" customWidth="1"/>
    <col min="42" max="42" width="5.28515625" bestFit="1" customWidth="1"/>
    <col min="43" max="43" width="4" bestFit="1" customWidth="1"/>
    <col min="44" max="44" width="5.28515625" bestFit="1" customWidth="1"/>
    <col min="45" max="45" width="4" bestFit="1" customWidth="1"/>
    <col min="46" max="46" width="5.28515625" bestFit="1" customWidth="1"/>
    <col min="47" max="47" width="4" bestFit="1" customWidth="1"/>
    <col min="48" max="48" width="5.28515625" bestFit="1" customWidth="1"/>
    <col min="49" max="49" width="4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16</v>
      </c>
    </row>
    <row r="3" spans="1:50" ht="13.5" thickBot="1"/>
    <row r="4" spans="1:50" ht="13.5" thickTop="1">
      <c r="A4" s="155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</v>
      </c>
      <c r="AI5" s="312"/>
      <c r="AJ5" s="312"/>
      <c r="AK5" s="312"/>
      <c r="AL5" s="312"/>
      <c r="AM5" s="312"/>
      <c r="AN5" s="312"/>
      <c r="AO5" s="312"/>
      <c r="AP5" s="311" t="s">
        <v>8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J6" s="162"/>
      <c r="R6" s="162"/>
      <c r="Z6" s="162"/>
      <c r="AH6" s="161"/>
      <c r="AP6" s="161"/>
      <c r="AX6" s="161"/>
    </row>
    <row r="7" spans="1:50"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4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4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1"/>
      <c r="AM9" s="171"/>
      <c r="AN9" s="171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A10" s="1" t="s">
        <v>44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6"/>
      <c r="AM10" s="176"/>
      <c r="AN10" s="176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7"/>
      <c r="O11" s="176"/>
      <c r="P11" s="177"/>
      <c r="Q11" s="176"/>
      <c r="R11" s="162"/>
      <c r="S11" s="176"/>
      <c r="T11" s="177"/>
      <c r="U11" s="176"/>
      <c r="V11" s="177"/>
      <c r="W11" s="176"/>
      <c r="X11" s="177"/>
      <c r="Y11" s="176"/>
      <c r="Z11" s="162"/>
      <c r="AA11" s="176"/>
      <c r="AB11" s="177"/>
      <c r="AC11" s="176"/>
      <c r="AD11" s="177"/>
      <c r="AE11" s="176"/>
      <c r="AF11" s="177"/>
      <c r="AG11" s="176"/>
      <c r="AH11" s="161"/>
      <c r="AI11" s="176"/>
      <c r="AJ11" s="176"/>
      <c r="AK11" s="176"/>
      <c r="AL11" s="176"/>
      <c r="AM11" s="176"/>
      <c r="AN11" s="176"/>
      <c r="AO11" s="176"/>
      <c r="AP11" s="161"/>
      <c r="AQ11" s="176"/>
      <c r="AR11" s="176"/>
      <c r="AS11" s="176"/>
      <c r="AT11" s="176"/>
      <c r="AU11" s="176"/>
      <c r="AV11" s="176"/>
      <c r="AW11" s="176"/>
      <c r="AX11" s="161"/>
    </row>
    <row r="12" spans="1:50">
      <c r="A12" t="s">
        <v>45</v>
      </c>
      <c r="B12" s="177">
        <v>111802712365.25</v>
      </c>
      <c r="C12" s="178">
        <v>14.459046109786399</v>
      </c>
      <c r="D12" s="177">
        <v>108577368476.23</v>
      </c>
      <c r="E12" s="178">
        <v>14.5994656528219</v>
      </c>
      <c r="F12" s="178">
        <v>100369.35670019269</v>
      </c>
      <c r="G12" s="178">
        <v>14.211130851025667</v>
      </c>
      <c r="H12" s="178">
        <v>88607.579124925658</v>
      </c>
      <c r="I12" s="178">
        <v>13.554474778211469</v>
      </c>
      <c r="J12" s="162">
        <v>7987720003</v>
      </c>
      <c r="K12" s="178">
        <v>4.9236532213863402</v>
      </c>
      <c r="L12" s="177">
        <v>7647497988.8000002</v>
      </c>
      <c r="M12" s="178">
        <v>5.35896770206715</v>
      </c>
      <c r="N12" s="178">
        <v>8222.7579950000018</v>
      </c>
      <c r="O12" s="178">
        <v>5.3899822148991419</v>
      </c>
      <c r="P12" s="178">
        <v>7315.0059919999994</v>
      </c>
      <c r="Q12" s="178">
        <v>5.06659372278438</v>
      </c>
      <c r="R12" s="162">
        <v>8737347804.1000004</v>
      </c>
      <c r="S12" s="178">
        <v>6.02632440992822</v>
      </c>
      <c r="T12" s="177">
        <v>7278653645.6400003</v>
      </c>
      <c r="U12" s="178">
        <v>5.99863462394325</v>
      </c>
      <c r="V12" s="178">
        <v>5707.2284110000019</v>
      </c>
      <c r="W12" s="178">
        <v>4.0900408356140758</v>
      </c>
      <c r="X12" s="178">
        <v>4572.1997830000009</v>
      </c>
      <c r="Y12" s="178">
        <v>4.1028086442338862</v>
      </c>
      <c r="Z12" s="162">
        <v>-749627801.10000002</v>
      </c>
      <c r="AA12" s="178">
        <v>-4.3468725368834704</v>
      </c>
      <c r="AB12" s="177">
        <v>368844343.16000003</v>
      </c>
      <c r="AC12" s="178">
        <v>1.7262999783395201</v>
      </c>
      <c r="AD12" s="178">
        <v>2515.5295839999999</v>
      </c>
      <c r="AE12" s="178">
        <v>19.325451455359335</v>
      </c>
      <c r="AF12" s="178">
        <v>2742.8062089999985</v>
      </c>
      <c r="AG12" s="178">
        <v>8.3275658492381535</v>
      </c>
      <c r="AH12" s="161">
        <v>643346</v>
      </c>
      <c r="AI12" s="178">
        <v>33.972245397995501</v>
      </c>
      <c r="AJ12" s="176">
        <v>560423</v>
      </c>
      <c r="AK12" s="178">
        <v>32.681994616206403</v>
      </c>
      <c r="AL12" s="176">
        <v>566206</v>
      </c>
      <c r="AM12" s="178">
        <v>34.406807881761424</v>
      </c>
      <c r="AN12" s="176">
        <v>628053</v>
      </c>
      <c r="AO12" s="178">
        <v>35.412040631663459</v>
      </c>
      <c r="AP12" s="161">
        <v>118</v>
      </c>
      <c r="AQ12" s="178">
        <v>15.445026178010499</v>
      </c>
      <c r="AR12" s="176">
        <v>116</v>
      </c>
      <c r="AS12" s="178">
        <v>15.2631578947368</v>
      </c>
      <c r="AT12" s="176">
        <v>119</v>
      </c>
      <c r="AU12" s="178">
        <v>15.678524374176547</v>
      </c>
      <c r="AV12" s="176">
        <v>117</v>
      </c>
      <c r="AW12" s="178">
        <v>15.517241379310345</v>
      </c>
      <c r="AX12" s="161"/>
    </row>
    <row r="13" spans="1:50">
      <c r="B13" s="177"/>
      <c r="C13" s="176"/>
      <c r="D13" s="177"/>
      <c r="E13" s="176"/>
      <c r="F13" s="178"/>
      <c r="G13" s="176"/>
      <c r="H13" s="178"/>
      <c r="I13" s="176"/>
      <c r="J13" s="162"/>
      <c r="K13" s="176"/>
      <c r="L13" s="177"/>
      <c r="M13" s="176"/>
      <c r="N13" s="178"/>
      <c r="O13" s="176"/>
      <c r="P13" s="178"/>
      <c r="Q13" s="176"/>
      <c r="R13" s="162"/>
      <c r="S13" s="176"/>
      <c r="T13" s="177"/>
      <c r="U13" s="176"/>
      <c r="V13" s="178"/>
      <c r="W13" s="176"/>
      <c r="X13" s="178"/>
      <c r="Y13" s="176"/>
      <c r="Z13" s="162"/>
      <c r="AA13" s="176"/>
      <c r="AB13" s="177"/>
      <c r="AC13" s="176"/>
      <c r="AD13" s="178"/>
      <c r="AE13" s="176"/>
      <c r="AF13" s="178"/>
      <c r="AG13" s="176"/>
      <c r="AH13" s="161"/>
      <c r="AI13" s="176"/>
      <c r="AJ13" s="176"/>
      <c r="AK13" s="176"/>
      <c r="AL13" s="176"/>
      <c r="AM13" s="176"/>
      <c r="AN13" s="176"/>
      <c r="AO13" s="176"/>
      <c r="AP13" s="161"/>
      <c r="AQ13" s="176"/>
      <c r="AR13" s="176"/>
      <c r="AS13" s="176"/>
      <c r="AT13" s="176"/>
      <c r="AU13" s="176"/>
      <c r="AV13" s="176"/>
      <c r="AW13" s="176"/>
      <c r="AX13" s="161"/>
    </row>
    <row r="14" spans="1:50">
      <c r="A14" t="s">
        <v>46</v>
      </c>
      <c r="B14" s="177">
        <v>7754413695.4700003</v>
      </c>
      <c r="C14" s="178">
        <v>1.0028506715549901</v>
      </c>
      <c r="D14" s="177">
        <v>7491131174.0699997</v>
      </c>
      <c r="E14" s="178">
        <v>1.00726803210893</v>
      </c>
      <c r="F14" s="178">
        <v>6755.8774804800005</v>
      </c>
      <c r="G14" s="178">
        <v>0.95655349446326154</v>
      </c>
      <c r="H14" s="178">
        <v>6117.5820272599994</v>
      </c>
      <c r="I14" s="178">
        <v>1.1173736059040005</v>
      </c>
      <c r="J14" s="162">
        <v>2080744951.8099999</v>
      </c>
      <c r="K14" s="178">
        <v>1.2825770784422801</v>
      </c>
      <c r="L14" s="177">
        <v>3299897041.5799999</v>
      </c>
      <c r="M14" s="178">
        <v>2.3123957262719101</v>
      </c>
      <c r="N14" s="178">
        <v>413.2</v>
      </c>
      <c r="O14" s="178">
        <v>0.27085080851833154</v>
      </c>
      <c r="P14" s="178">
        <v>323.89999999999998</v>
      </c>
      <c r="Q14" s="178">
        <v>0.22434290670501214</v>
      </c>
      <c r="R14" s="162">
        <v>2137683007.3199999</v>
      </c>
      <c r="S14" s="178">
        <v>1.4744029397177301</v>
      </c>
      <c r="T14" s="177">
        <v>1766189137.1400001</v>
      </c>
      <c r="U14" s="178">
        <v>1.4555883307934001</v>
      </c>
      <c r="V14" s="178">
        <v>451.9</v>
      </c>
      <c r="W14" s="178">
        <v>0.32385061898900763</v>
      </c>
      <c r="X14" s="178">
        <v>400.4</v>
      </c>
      <c r="Y14" s="178">
        <v>0.35929413829624152</v>
      </c>
      <c r="Z14" s="162">
        <v>-56938055.509999998</v>
      </c>
      <c r="AA14" s="178">
        <v>-0.33016714353013799</v>
      </c>
      <c r="AB14" s="177">
        <v>1533707904.4400001</v>
      </c>
      <c r="AC14" s="178">
        <v>7.1782039532741502</v>
      </c>
      <c r="AD14" s="178">
        <v>-38.700000000000003</v>
      </c>
      <c r="AE14" s="178">
        <v>-0.29731114119244884</v>
      </c>
      <c r="AF14" s="178">
        <v>-76.5</v>
      </c>
      <c r="AG14" s="178">
        <v>-0.23226532934639391</v>
      </c>
      <c r="AH14" s="161">
        <v>86957</v>
      </c>
      <c r="AI14" s="178">
        <v>4.5918130260753802</v>
      </c>
      <c r="AJ14" s="176">
        <v>82213</v>
      </c>
      <c r="AK14" s="178">
        <v>4.7943871386116896</v>
      </c>
      <c r="AL14" s="176">
        <v>82908</v>
      </c>
      <c r="AM14" s="178">
        <v>5.0380950181754987</v>
      </c>
      <c r="AN14" s="176">
        <v>83567</v>
      </c>
      <c r="AO14" s="178">
        <v>4.7118284594870508</v>
      </c>
      <c r="AP14" s="161">
        <v>9</v>
      </c>
      <c r="AQ14" s="178">
        <v>1.1780104712041899</v>
      </c>
      <c r="AR14" s="176">
        <v>9</v>
      </c>
      <c r="AS14" s="178">
        <v>1.18421052631579</v>
      </c>
      <c r="AT14" s="176">
        <v>9</v>
      </c>
      <c r="AU14" s="178">
        <v>1.1857707509881421</v>
      </c>
      <c r="AV14" s="176">
        <v>10</v>
      </c>
      <c r="AW14" s="178">
        <v>1.3262599469496021</v>
      </c>
      <c r="AX14" s="161"/>
    </row>
    <row r="15" spans="1:50">
      <c r="B15" s="177"/>
      <c r="C15" s="176"/>
      <c r="D15" s="177"/>
      <c r="E15" s="176"/>
      <c r="F15" s="178"/>
      <c r="G15" s="176"/>
      <c r="H15" s="178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1"/>
      <c r="AI15" s="176"/>
      <c r="AJ15" s="176"/>
      <c r="AK15" s="176"/>
      <c r="AL15" s="176"/>
      <c r="AM15" s="176"/>
      <c r="AN15" s="176"/>
      <c r="AO15" s="176"/>
      <c r="AP15" s="161"/>
      <c r="AQ15" s="176"/>
      <c r="AR15" s="176"/>
      <c r="AS15" s="176"/>
      <c r="AT15" s="176"/>
      <c r="AU15" s="176"/>
      <c r="AV15" s="176"/>
      <c r="AW15" s="176"/>
      <c r="AX15" s="161"/>
    </row>
    <row r="16" spans="1:50">
      <c r="A16" t="s">
        <v>47</v>
      </c>
      <c r="B16" s="177">
        <v>21786958925.400002</v>
      </c>
      <c r="C16" s="178">
        <v>2.8176297070972902</v>
      </c>
      <c r="D16" s="177">
        <v>19797526455.57</v>
      </c>
      <c r="E16" s="178">
        <v>2.6620032475939301</v>
      </c>
      <c r="F16" s="178">
        <v>16582.968671430004</v>
      </c>
      <c r="G16" s="178">
        <v>2.3479550475957032</v>
      </c>
      <c r="H16" s="178">
        <v>13852.794800649999</v>
      </c>
      <c r="I16" s="178">
        <v>2.2746276452778402</v>
      </c>
      <c r="J16" s="162">
        <v>4624211898.25</v>
      </c>
      <c r="K16" s="178">
        <v>2.8503773042420701</v>
      </c>
      <c r="L16" s="177">
        <v>3358757569.1700001</v>
      </c>
      <c r="M16" s="178">
        <v>2.3536421138804302</v>
      </c>
      <c r="N16" s="178">
        <v>2004.1341690000002</v>
      </c>
      <c r="O16" s="178">
        <v>1.3137012585984138</v>
      </c>
      <c r="P16" s="178">
        <v>1859.9835291899999</v>
      </c>
      <c r="Q16" s="178">
        <v>1.2882806772520266</v>
      </c>
      <c r="R16" s="162">
        <v>3545747433.4400001</v>
      </c>
      <c r="S16" s="178">
        <v>2.4455732779176902</v>
      </c>
      <c r="T16" s="177">
        <v>1516335286.9200001</v>
      </c>
      <c r="U16" s="178">
        <v>1.24967360674921</v>
      </c>
      <c r="V16" s="178">
        <v>1353.4654700000001</v>
      </c>
      <c r="W16" s="178">
        <v>0.96995049842829861</v>
      </c>
      <c r="X16" s="178">
        <v>1521.3563825699998</v>
      </c>
      <c r="Y16" s="178">
        <v>1.3651709053870511</v>
      </c>
      <c r="Z16" s="162">
        <v>1078464464.8099999</v>
      </c>
      <c r="AA16" s="178">
        <v>6.2537002459197</v>
      </c>
      <c r="AB16" s="177">
        <v>1842422282.25</v>
      </c>
      <c r="AC16" s="178">
        <v>8.6230780135910301</v>
      </c>
      <c r="AD16" s="178">
        <v>650.66869900000006</v>
      </c>
      <c r="AE16" s="178">
        <v>4.9987352309533861</v>
      </c>
      <c r="AF16" s="178">
        <v>338.62714662000008</v>
      </c>
      <c r="AG16" s="178">
        <v>1.0281221664748226</v>
      </c>
      <c r="AH16" s="161">
        <v>27130</v>
      </c>
      <c r="AI16" s="178">
        <v>1.43261482568885</v>
      </c>
      <c r="AJ16" s="176">
        <v>24630</v>
      </c>
      <c r="AK16" s="178">
        <v>1.4363392069868</v>
      </c>
      <c r="AL16" s="176">
        <v>24275</v>
      </c>
      <c r="AM16" s="178">
        <v>1.4751261225238848</v>
      </c>
      <c r="AN16" s="176">
        <v>27119</v>
      </c>
      <c r="AO16" s="178">
        <v>1.5290733901280329</v>
      </c>
      <c r="AP16" s="161">
        <v>16</v>
      </c>
      <c r="AQ16" s="178">
        <v>2.09424083769634</v>
      </c>
      <c r="AR16" s="176">
        <v>16</v>
      </c>
      <c r="AS16" s="178">
        <v>2.1052631578947398</v>
      </c>
      <c r="AT16" s="176">
        <v>14</v>
      </c>
      <c r="AU16" s="178">
        <v>1.8445322793148879</v>
      </c>
      <c r="AV16" s="176">
        <v>14</v>
      </c>
      <c r="AW16" s="178">
        <v>1.8567639257294428</v>
      </c>
      <c r="AX16" s="161"/>
    </row>
    <row r="17" spans="1:50">
      <c r="B17" s="177"/>
      <c r="C17" s="176"/>
      <c r="D17" s="177"/>
      <c r="E17" s="176"/>
      <c r="F17" s="178"/>
      <c r="G17" s="176"/>
      <c r="H17" s="178"/>
      <c r="I17" s="176"/>
      <c r="J17" s="162"/>
      <c r="K17" s="176"/>
      <c r="L17" s="177"/>
      <c r="M17" s="176"/>
      <c r="N17" s="178"/>
      <c r="O17" s="176"/>
      <c r="P17" s="178"/>
      <c r="Q17" s="176"/>
      <c r="R17" s="162"/>
      <c r="S17" s="176"/>
      <c r="T17" s="177"/>
      <c r="U17" s="176"/>
      <c r="V17" s="178"/>
      <c r="W17" s="176"/>
      <c r="X17" s="178"/>
      <c r="Y17" s="176"/>
      <c r="Z17" s="162"/>
      <c r="AA17" s="176"/>
      <c r="AB17" s="177"/>
      <c r="AC17" s="176"/>
      <c r="AD17" s="178"/>
      <c r="AE17" s="176"/>
      <c r="AF17" s="178"/>
      <c r="AG17" s="176"/>
      <c r="AH17" s="161"/>
      <c r="AI17" s="176"/>
      <c r="AJ17" s="176"/>
      <c r="AK17" s="176"/>
      <c r="AL17" s="176"/>
      <c r="AM17" s="176"/>
      <c r="AN17" s="176"/>
      <c r="AO17" s="176"/>
      <c r="AP17" s="161"/>
      <c r="AQ17" s="176"/>
      <c r="AR17" s="176"/>
      <c r="AS17" s="176"/>
      <c r="AT17" s="176"/>
      <c r="AU17" s="176"/>
      <c r="AV17" s="176"/>
      <c r="AW17" s="176"/>
      <c r="AX17" s="161"/>
    </row>
    <row r="18" spans="1:50">
      <c r="A18" t="s">
        <v>48</v>
      </c>
      <c r="B18" s="177">
        <v>14571545367.700001</v>
      </c>
      <c r="C18" s="178">
        <v>1.88448600132446</v>
      </c>
      <c r="D18" s="177">
        <v>13229617445.370001</v>
      </c>
      <c r="E18" s="178">
        <v>1.7788729659250899</v>
      </c>
      <c r="F18" s="178">
        <v>12292.756432899998</v>
      </c>
      <c r="G18" s="178">
        <v>1.7405110078522004</v>
      </c>
      <c r="H18" s="178">
        <v>10541.819900530001</v>
      </c>
      <c r="I18" s="178">
        <v>1.7484320682294365</v>
      </c>
      <c r="J18" s="162">
        <v>1491710371.04</v>
      </c>
      <c r="K18" s="178">
        <v>0.91949449542397799</v>
      </c>
      <c r="L18" s="177">
        <v>1684319879.6199999</v>
      </c>
      <c r="M18" s="178">
        <v>1.18028351861647</v>
      </c>
      <c r="N18" s="178">
        <v>1032.8054829999999</v>
      </c>
      <c r="O18" s="178">
        <v>0.67699951624568222</v>
      </c>
      <c r="P18" s="178">
        <v>1411.575075</v>
      </c>
      <c r="Q18" s="178">
        <v>0.97769946081458936</v>
      </c>
      <c r="R18" s="162">
        <v>955975264.73000002</v>
      </c>
      <c r="S18" s="178">
        <v>0.65935535614441598</v>
      </c>
      <c r="T18" s="177">
        <v>2201238179.9000001</v>
      </c>
      <c r="U18" s="178">
        <v>1.81412994824992</v>
      </c>
      <c r="V18" s="178">
        <v>701.1367120000001</v>
      </c>
      <c r="W18" s="178">
        <v>0.50246416945589201</v>
      </c>
      <c r="X18" s="178">
        <v>418.56398199999995</v>
      </c>
      <c r="Y18" s="178">
        <v>0.37559336971661722</v>
      </c>
      <c r="Z18" s="162">
        <v>535735106.31</v>
      </c>
      <c r="AA18" s="178">
        <v>3.1065713107839099</v>
      </c>
      <c r="AB18" s="177">
        <v>-516918300.27999997</v>
      </c>
      <c r="AC18" s="178">
        <v>-2.41932963626765</v>
      </c>
      <c r="AD18" s="178">
        <v>331.66877099999977</v>
      </c>
      <c r="AE18" s="178">
        <v>2.5480315453205926</v>
      </c>
      <c r="AF18" s="178">
        <v>993.01109300000007</v>
      </c>
      <c r="AG18" s="178">
        <v>3.0149287393499034</v>
      </c>
      <c r="AH18" s="161">
        <v>54967</v>
      </c>
      <c r="AI18" s="178">
        <v>2.9025631818517899</v>
      </c>
      <c r="AJ18" s="176">
        <v>51132</v>
      </c>
      <c r="AK18" s="178">
        <v>2.9818471917031699</v>
      </c>
      <c r="AL18" s="176">
        <v>51664</v>
      </c>
      <c r="AM18" s="178">
        <v>3.1394816063470228</v>
      </c>
      <c r="AN18" s="176">
        <v>53205</v>
      </c>
      <c r="AO18" s="178">
        <v>2.9999022722726498</v>
      </c>
      <c r="AP18" s="161">
        <v>16</v>
      </c>
      <c r="AQ18" s="178">
        <v>2.09424083769634</v>
      </c>
      <c r="AR18" s="176">
        <v>14</v>
      </c>
      <c r="AS18" s="178">
        <v>1.84210526315789</v>
      </c>
      <c r="AT18" s="176">
        <v>13</v>
      </c>
      <c r="AU18" s="178">
        <v>1.7127799736495388</v>
      </c>
      <c r="AV18" s="176">
        <v>13</v>
      </c>
      <c r="AW18" s="178">
        <v>1.7241379310344827</v>
      </c>
      <c r="AX18" s="161"/>
    </row>
    <row r="19" spans="1:50">
      <c r="B19" s="177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6"/>
      <c r="AM19" s="176"/>
      <c r="AN19" s="176"/>
      <c r="AO19" s="176"/>
      <c r="AP19" s="161"/>
      <c r="AQ19" s="176"/>
      <c r="AR19" s="176"/>
      <c r="AS19" s="176"/>
      <c r="AT19" s="176"/>
      <c r="AU19" s="176"/>
      <c r="AV19" s="176"/>
      <c r="AW19" s="176"/>
      <c r="AX19" s="161"/>
    </row>
    <row r="20" spans="1:50">
      <c r="A20" t="s">
        <v>49</v>
      </c>
      <c r="B20" s="177">
        <v>3356599644.4400001</v>
      </c>
      <c r="C20" s="178">
        <v>0.43409706262310299</v>
      </c>
      <c r="D20" s="177">
        <v>3177281168.1199999</v>
      </c>
      <c r="E20" s="178">
        <v>0.42722169393413501</v>
      </c>
      <c r="F20" s="178">
        <v>3437.7192043100004</v>
      </c>
      <c r="G20" s="178">
        <v>0.48674096405202388</v>
      </c>
      <c r="H20" s="178">
        <v>3184.5581608299999</v>
      </c>
      <c r="I20" s="178">
        <v>0.57776855545401951</v>
      </c>
      <c r="J20" s="162">
        <v>420640907.52999997</v>
      </c>
      <c r="K20" s="178">
        <v>0.259284246146473</v>
      </c>
      <c r="L20" s="177">
        <v>242438820.25999999</v>
      </c>
      <c r="M20" s="178">
        <v>0.16988847978820701</v>
      </c>
      <c r="N20" s="178">
        <v>371.96</v>
      </c>
      <c r="O20" s="178">
        <v>0.24381816731964814</v>
      </c>
      <c r="P20" s="178">
        <v>157.01</v>
      </c>
      <c r="Q20" s="178">
        <v>0.10874986039442407</v>
      </c>
      <c r="R20" s="162">
        <v>428964079.44999999</v>
      </c>
      <c r="S20" s="178">
        <v>0.29586514820422699</v>
      </c>
      <c r="T20" s="177">
        <v>666569635.50999999</v>
      </c>
      <c r="U20" s="178">
        <v>0.54934715807430501</v>
      </c>
      <c r="V20" s="178">
        <v>629</v>
      </c>
      <c r="W20" s="178">
        <v>0.45076795606126513</v>
      </c>
      <c r="X20" s="178">
        <v>337.76</v>
      </c>
      <c r="Y20" s="178">
        <v>0.30308488549185447</v>
      </c>
      <c r="Z20" s="162">
        <v>-8323171.9199999999</v>
      </c>
      <c r="AA20" s="178">
        <v>-4.8263641484104003E-2</v>
      </c>
      <c r="AB20" s="177">
        <v>-424130815.25</v>
      </c>
      <c r="AC20" s="178">
        <v>-1.9850569237592699</v>
      </c>
      <c r="AD20" s="178">
        <v>-257.04000000000002</v>
      </c>
      <c r="AE20" s="178">
        <v>-1.9746991145247306</v>
      </c>
      <c r="AF20" s="178">
        <v>-180.75</v>
      </c>
      <c r="AG20" s="178">
        <v>-0.54878376835765619</v>
      </c>
      <c r="AH20" s="161">
        <v>35602</v>
      </c>
      <c r="AI20" s="178">
        <v>1.8799835246654799</v>
      </c>
      <c r="AJ20" s="176">
        <v>34868</v>
      </c>
      <c r="AK20" s="178">
        <v>2.0333851185227698</v>
      </c>
      <c r="AL20" s="176">
        <v>35340</v>
      </c>
      <c r="AM20" s="178">
        <v>2.1475162582901786</v>
      </c>
      <c r="AN20" s="176">
        <v>43412</v>
      </c>
      <c r="AO20" s="178">
        <v>2.4477353151752705</v>
      </c>
      <c r="AP20" s="161">
        <v>12</v>
      </c>
      <c r="AQ20" s="178">
        <v>1.5706806282722501</v>
      </c>
      <c r="AR20" s="176">
        <v>12</v>
      </c>
      <c r="AS20" s="178">
        <v>1.57894736842105</v>
      </c>
      <c r="AT20" s="176">
        <v>12</v>
      </c>
      <c r="AU20" s="178">
        <v>1.5810276679841897</v>
      </c>
      <c r="AV20" s="176">
        <v>12</v>
      </c>
      <c r="AW20" s="178">
        <v>1.5915119363395225</v>
      </c>
      <c r="AX20" s="161"/>
    </row>
    <row r="21" spans="1:50">
      <c r="B21" s="177"/>
      <c r="C21" s="176"/>
      <c r="D21" s="177"/>
      <c r="E21" s="176"/>
      <c r="F21" s="178"/>
      <c r="G21" s="176"/>
      <c r="H21" s="178"/>
      <c r="I21" s="176"/>
      <c r="J21" s="162"/>
      <c r="K21" s="176"/>
      <c r="L21" s="177"/>
      <c r="M21" s="176"/>
      <c r="N21" s="178"/>
      <c r="O21" s="176"/>
      <c r="P21" s="178"/>
      <c r="Q21" s="176"/>
      <c r="R21" s="162"/>
      <c r="S21" s="176"/>
      <c r="T21" s="177"/>
      <c r="U21" s="176"/>
      <c r="V21" s="178"/>
      <c r="W21" s="176"/>
      <c r="X21" s="178"/>
      <c r="Y21" s="176"/>
      <c r="Z21" s="162"/>
      <c r="AA21" s="176"/>
      <c r="AB21" s="177"/>
      <c r="AC21" s="176"/>
      <c r="AD21" s="178"/>
      <c r="AE21" s="176"/>
      <c r="AF21" s="178"/>
      <c r="AG21" s="176"/>
      <c r="AH21" s="161"/>
      <c r="AI21" s="176"/>
      <c r="AJ21" s="176"/>
      <c r="AK21" s="176"/>
      <c r="AL21" s="176"/>
      <c r="AM21" s="176"/>
      <c r="AN21" s="176"/>
      <c r="AO21" s="176"/>
      <c r="AP21" s="161"/>
      <c r="AQ21" s="176"/>
      <c r="AR21" s="176"/>
      <c r="AS21" s="176"/>
      <c r="AT21" s="176"/>
      <c r="AU21" s="176"/>
      <c r="AV21" s="176"/>
      <c r="AW21" s="176"/>
      <c r="AX21" s="161"/>
    </row>
    <row r="22" spans="1:50">
      <c r="A22" t="s">
        <v>50</v>
      </c>
      <c r="B22" s="177">
        <v>5386489578.1400003</v>
      </c>
      <c r="C22" s="178">
        <v>0.69661548930737505</v>
      </c>
      <c r="D22" s="177">
        <v>5642372564.5699997</v>
      </c>
      <c r="E22" s="178">
        <v>0.75868134964882705</v>
      </c>
      <c r="F22" s="178">
        <v>5602.9231225700005</v>
      </c>
      <c r="G22" s="178">
        <v>0.79330859797098541</v>
      </c>
      <c r="H22" s="178">
        <v>4841.6002829299987</v>
      </c>
      <c r="I22" s="178">
        <v>0.72508827396426756</v>
      </c>
      <c r="J22" s="162">
        <v>433046262.18000001</v>
      </c>
      <c r="K22" s="178">
        <v>0.26693094186965399</v>
      </c>
      <c r="L22" s="177">
        <v>514701600.64999998</v>
      </c>
      <c r="M22" s="178">
        <v>0.36067603523730102</v>
      </c>
      <c r="N22" s="178">
        <v>1159.456484</v>
      </c>
      <c r="O22" s="178">
        <v>0.76001869828950142</v>
      </c>
      <c r="P22" s="178">
        <v>1189.404648</v>
      </c>
      <c r="Q22" s="178">
        <v>0.8238175238677734</v>
      </c>
      <c r="R22" s="162">
        <v>600107233.46000004</v>
      </c>
      <c r="S22" s="178">
        <v>0.413906021673702</v>
      </c>
      <c r="T22" s="177">
        <v>845813794.83000004</v>
      </c>
      <c r="U22" s="178">
        <v>0.69706956287380095</v>
      </c>
      <c r="V22" s="178">
        <v>793.11260500000003</v>
      </c>
      <c r="W22" s="178">
        <v>0.56837797755528718</v>
      </c>
      <c r="X22" s="178">
        <v>405.64906700000006</v>
      </c>
      <c r="Y22" s="178">
        <v>0.36400432562047791</v>
      </c>
      <c r="Z22" s="162">
        <v>-167060971.28</v>
      </c>
      <c r="AA22" s="178">
        <v>-0.96873774822184799</v>
      </c>
      <c r="AB22" s="177">
        <v>-331112194.18000001</v>
      </c>
      <c r="AC22" s="178">
        <v>-1.54970242662209</v>
      </c>
      <c r="AD22" s="178">
        <v>366.34387900000002</v>
      </c>
      <c r="AE22" s="178">
        <v>2.8144216210428534</v>
      </c>
      <c r="AF22" s="178">
        <v>783.75558099999989</v>
      </c>
      <c r="AG22" s="178">
        <v>2.379598015007049</v>
      </c>
      <c r="AH22" s="161">
        <v>1314</v>
      </c>
      <c r="AI22" s="178">
        <v>6.9386505011247601E-2</v>
      </c>
      <c r="AJ22" s="176">
        <v>1445</v>
      </c>
      <c r="AK22" s="178">
        <v>8.42675661427498E-2</v>
      </c>
      <c r="AL22" s="176">
        <v>1419</v>
      </c>
      <c r="AM22" s="178">
        <v>8.6228793732704104E-2</v>
      </c>
      <c r="AN22" s="176">
        <v>1170</v>
      </c>
      <c r="AO22" s="178">
        <v>6.5969094230974537E-2</v>
      </c>
      <c r="AP22" s="161">
        <v>7</v>
      </c>
      <c r="AQ22" s="178">
        <v>0.91623036649214695</v>
      </c>
      <c r="AR22" s="176">
        <v>10</v>
      </c>
      <c r="AS22" s="178">
        <v>1.31578947368421</v>
      </c>
      <c r="AT22" s="176">
        <v>12</v>
      </c>
      <c r="AU22" s="178">
        <v>1.5810276679841897</v>
      </c>
      <c r="AV22" s="176">
        <v>13</v>
      </c>
      <c r="AW22" s="178">
        <v>1.7241379310344827</v>
      </c>
      <c r="AX22" s="161"/>
    </row>
    <row r="23" spans="1:50">
      <c r="B23" s="177"/>
      <c r="C23" s="176"/>
      <c r="D23" s="177"/>
      <c r="E23" s="176"/>
      <c r="F23" s="178"/>
      <c r="G23" s="176"/>
      <c r="H23" s="178"/>
      <c r="I23" s="176"/>
      <c r="J23" s="162"/>
      <c r="K23" s="176"/>
      <c r="L23" s="177"/>
      <c r="M23" s="176"/>
      <c r="N23" s="178"/>
      <c r="O23" s="176"/>
      <c r="P23" s="178"/>
      <c r="Q23" s="176"/>
      <c r="R23" s="162"/>
      <c r="S23" s="176"/>
      <c r="T23" s="177"/>
      <c r="U23" s="176"/>
      <c r="V23" s="178"/>
      <c r="W23" s="176"/>
      <c r="X23" s="178"/>
      <c r="Y23" s="176"/>
      <c r="Z23" s="162"/>
      <c r="AA23" s="176"/>
      <c r="AB23" s="177"/>
      <c r="AC23" s="176"/>
      <c r="AD23" s="178"/>
      <c r="AE23" s="176"/>
      <c r="AF23" s="178"/>
      <c r="AG23" s="176"/>
      <c r="AH23" s="161"/>
      <c r="AI23" s="176"/>
      <c r="AJ23" s="176"/>
      <c r="AK23" s="176"/>
      <c r="AL23" s="176"/>
      <c r="AM23" s="176"/>
      <c r="AN23" s="176"/>
      <c r="AO23" s="176"/>
      <c r="AP23" s="161"/>
      <c r="AQ23" s="176"/>
      <c r="AR23" s="176"/>
      <c r="AS23" s="176"/>
      <c r="AT23" s="176"/>
      <c r="AU23" s="176"/>
      <c r="AV23" s="176"/>
      <c r="AW23" s="176"/>
      <c r="AX23" s="161"/>
    </row>
    <row r="24" spans="1:50">
      <c r="A24" t="s">
        <v>51</v>
      </c>
      <c r="B24" s="177">
        <v>5598023369.9799995</v>
      </c>
      <c r="C24" s="178">
        <v>0.723972400291792</v>
      </c>
      <c r="D24" s="177">
        <v>5646699205.5100002</v>
      </c>
      <c r="E24" s="178">
        <v>0.75926311587398199</v>
      </c>
      <c r="F24" s="178">
        <v>5100.00189237</v>
      </c>
      <c r="G24" s="178">
        <v>0.72210081458865671</v>
      </c>
      <c r="H24" s="178">
        <v>4615.8348989200003</v>
      </c>
      <c r="I24" s="178">
        <v>0.67036963633267443</v>
      </c>
      <c r="J24" s="162">
        <v>492477786.62</v>
      </c>
      <c r="K24" s="178">
        <v>0.30356470177248102</v>
      </c>
      <c r="L24" s="177">
        <v>477277444.75</v>
      </c>
      <c r="M24" s="178">
        <v>0.33445113880202898</v>
      </c>
      <c r="N24" s="178">
        <v>501.87711300000001</v>
      </c>
      <c r="O24" s="178">
        <v>0.3289782716188191</v>
      </c>
      <c r="P24" s="178">
        <v>629.29991300000006</v>
      </c>
      <c r="Q24" s="178">
        <v>0.43587209531222987</v>
      </c>
      <c r="R24" s="162">
        <v>598086266.44000006</v>
      </c>
      <c r="S24" s="178">
        <v>0.41251212009654697</v>
      </c>
      <c r="T24" s="177">
        <v>510892306.99000001</v>
      </c>
      <c r="U24" s="178">
        <v>0.42104713742660699</v>
      </c>
      <c r="V24" s="178">
        <v>479.32704799999999</v>
      </c>
      <c r="W24" s="178">
        <v>0.34350599954187594</v>
      </c>
      <c r="X24" s="178">
        <v>465.394634</v>
      </c>
      <c r="Y24" s="178">
        <v>0.41761629368312858</v>
      </c>
      <c r="Z24" s="162">
        <v>-105608479.81999999</v>
      </c>
      <c r="AA24" s="178">
        <v>-0.61239270997945605</v>
      </c>
      <c r="AB24" s="177">
        <v>-33614862.240000002</v>
      </c>
      <c r="AC24" s="178">
        <v>-0.1573274391567</v>
      </c>
      <c r="AD24" s="178">
        <v>22.550065000000018</v>
      </c>
      <c r="AE24" s="178">
        <v>0.1732399369280079</v>
      </c>
      <c r="AF24" s="178">
        <v>163.90527900000006</v>
      </c>
      <c r="AG24" s="178">
        <v>0.49764070076532801</v>
      </c>
      <c r="AH24" s="161">
        <v>32276</v>
      </c>
      <c r="AI24" s="178">
        <v>1.70435223420322</v>
      </c>
      <c r="AJ24" s="176">
        <v>31156</v>
      </c>
      <c r="AK24" s="178">
        <v>1.81691369601627</v>
      </c>
      <c r="AL24" s="176">
        <v>31597</v>
      </c>
      <c r="AM24" s="178">
        <v>1.9200642674927777</v>
      </c>
      <c r="AN24" s="176">
        <v>38151</v>
      </c>
      <c r="AO24" s="178">
        <v>2.1510999265007773</v>
      </c>
      <c r="AP24" s="161">
        <v>11</v>
      </c>
      <c r="AQ24" s="178">
        <v>1.4397905759162299</v>
      </c>
      <c r="AR24" s="176">
        <v>11</v>
      </c>
      <c r="AS24" s="178">
        <v>1.4473684210526301</v>
      </c>
      <c r="AT24" s="176">
        <v>11</v>
      </c>
      <c r="AU24" s="178">
        <v>1.4492753623188406</v>
      </c>
      <c r="AV24" s="176">
        <v>12</v>
      </c>
      <c r="AW24" s="178">
        <v>1.5915119363395225</v>
      </c>
      <c r="AX24" s="161"/>
    </row>
    <row r="25" spans="1:50">
      <c r="B25" s="177"/>
      <c r="C25" s="176"/>
      <c r="D25" s="177"/>
      <c r="E25" s="176"/>
      <c r="F25" s="178"/>
      <c r="G25" s="176"/>
      <c r="H25" s="178"/>
      <c r="I25" s="176"/>
      <c r="J25" s="162"/>
      <c r="K25" s="176"/>
      <c r="L25" s="177"/>
      <c r="M25" s="176"/>
      <c r="N25" s="178"/>
      <c r="O25" s="176"/>
      <c r="P25" s="178"/>
      <c r="Q25" s="176"/>
      <c r="R25" s="162"/>
      <c r="S25" s="176"/>
      <c r="T25" s="177"/>
      <c r="U25" s="176"/>
      <c r="V25" s="178"/>
      <c r="W25" s="176"/>
      <c r="X25" s="178"/>
      <c r="Y25" s="176"/>
      <c r="Z25" s="162"/>
      <c r="AA25" s="176"/>
      <c r="AB25" s="177"/>
      <c r="AC25" s="176"/>
      <c r="AD25" s="178"/>
      <c r="AE25" s="176"/>
      <c r="AF25" s="178"/>
      <c r="AG25" s="176"/>
      <c r="AH25" s="161"/>
      <c r="AI25" s="176"/>
      <c r="AJ25" s="176"/>
      <c r="AK25" s="176"/>
      <c r="AL25" s="176"/>
      <c r="AM25" s="176"/>
      <c r="AN25" s="176"/>
      <c r="AO25" s="176"/>
      <c r="AP25" s="161"/>
      <c r="AQ25" s="176"/>
      <c r="AR25" s="176"/>
      <c r="AS25" s="176"/>
      <c r="AT25" s="176"/>
      <c r="AU25" s="176"/>
      <c r="AV25" s="176"/>
      <c r="AW25" s="176"/>
      <c r="AX25" s="161"/>
    </row>
    <row r="26" spans="1:50">
      <c r="A26" s="179" t="s">
        <v>52</v>
      </c>
      <c r="B26" s="182">
        <v>2791187971.6900001</v>
      </c>
      <c r="C26" s="184">
        <v>0.36097438720360397</v>
      </c>
      <c r="D26" s="182">
        <v>2685144108.3099999</v>
      </c>
      <c r="E26" s="184">
        <v>0.361048252801697</v>
      </c>
      <c r="F26" s="184">
        <v>2581.1427148799999</v>
      </c>
      <c r="G26" s="184">
        <v>0.36545971870576799</v>
      </c>
      <c r="H26" s="184">
        <v>2202.1767100399998</v>
      </c>
      <c r="I26" s="184">
        <v>0.34574506720677206</v>
      </c>
      <c r="J26" s="180">
        <v>78080484.370000005</v>
      </c>
      <c r="K26" s="184">
        <v>4.8129031594919297E-2</v>
      </c>
      <c r="L26" s="182">
        <v>65130493.770000003</v>
      </c>
      <c r="M26" s="184">
        <v>4.5640052870139301E-2</v>
      </c>
      <c r="N26" s="184">
        <v>153.25629800000002</v>
      </c>
      <c r="O26" s="184">
        <v>0.1004588388766369</v>
      </c>
      <c r="P26" s="184">
        <v>69.882317</v>
      </c>
      <c r="Q26" s="184">
        <v>4.8402599947703254E-2</v>
      </c>
      <c r="R26" s="180">
        <v>76499915.709999993</v>
      </c>
      <c r="S26" s="184">
        <v>5.2763529590099799E-2</v>
      </c>
      <c r="T26" s="182">
        <v>121651835.94</v>
      </c>
      <c r="U26" s="184">
        <v>0.100258227779951</v>
      </c>
      <c r="V26" s="184">
        <v>112.54318500000001</v>
      </c>
      <c r="W26" s="184">
        <v>8.0653197887241415E-2</v>
      </c>
      <c r="X26" s="184">
        <v>60</v>
      </c>
      <c r="Y26" s="184">
        <v>5.3840280463972261E-2</v>
      </c>
      <c r="Z26" s="180">
        <v>1580568.66</v>
      </c>
      <c r="AA26" s="184">
        <v>9.1652557318857696E-3</v>
      </c>
      <c r="AB26" s="182">
        <v>-56521342.170000002</v>
      </c>
      <c r="AC26" s="184">
        <v>-0.26453650048650901</v>
      </c>
      <c r="AD26" s="184">
        <v>40.713113000000007</v>
      </c>
      <c r="AE26" s="184">
        <v>0.31277679812731601</v>
      </c>
      <c r="AF26" s="184">
        <v>9.8823170000000005</v>
      </c>
      <c r="AG26" s="184">
        <v>3.0004177943927676E-2</v>
      </c>
      <c r="AH26" s="185">
        <v>40640</v>
      </c>
      <c r="AI26" s="184">
        <v>2.1460179327679598</v>
      </c>
      <c r="AJ26" s="181">
        <v>40285</v>
      </c>
      <c r="AK26" s="184">
        <v>2.3492864374122302</v>
      </c>
      <c r="AL26" s="181">
        <v>40838</v>
      </c>
      <c r="AM26" s="184">
        <v>2.4816148544440946</v>
      </c>
      <c r="AN26" s="181">
        <v>44360</v>
      </c>
      <c r="AO26" s="184">
        <v>2.5011871966547266</v>
      </c>
      <c r="AP26" s="185">
        <v>8</v>
      </c>
      <c r="AQ26" s="184">
        <v>1.04712041884817</v>
      </c>
      <c r="AR26" s="181">
        <v>8</v>
      </c>
      <c r="AS26" s="184">
        <v>1.0526315789473699</v>
      </c>
      <c r="AT26" s="181">
        <v>8</v>
      </c>
      <c r="AU26" s="184">
        <v>1.0540184453227932</v>
      </c>
      <c r="AV26" s="181">
        <v>8</v>
      </c>
      <c r="AW26" s="184">
        <v>1.0610079575596816</v>
      </c>
      <c r="AX26" s="161"/>
    </row>
    <row r="27" spans="1:50">
      <c r="A27" s="179"/>
      <c r="B27" s="182"/>
      <c r="C27" s="181"/>
      <c r="D27" s="182"/>
      <c r="E27" s="181"/>
      <c r="F27" s="184"/>
      <c r="G27" s="181"/>
      <c r="H27" s="184"/>
      <c r="I27" s="181"/>
      <c r="J27" s="180"/>
      <c r="K27" s="181"/>
      <c r="L27" s="182"/>
      <c r="M27" s="181"/>
      <c r="N27" s="184"/>
      <c r="O27" s="181"/>
      <c r="P27" s="184"/>
      <c r="Q27" s="181"/>
      <c r="R27" s="180"/>
      <c r="S27" s="181"/>
      <c r="T27" s="182"/>
      <c r="U27" s="181"/>
      <c r="V27" s="184"/>
      <c r="W27" s="181"/>
      <c r="X27" s="184"/>
      <c r="Y27" s="181"/>
      <c r="Z27" s="180"/>
      <c r="AA27" s="181"/>
      <c r="AB27" s="182"/>
      <c r="AC27" s="181"/>
      <c r="AD27" s="184"/>
      <c r="AE27" s="181"/>
      <c r="AF27" s="184"/>
      <c r="AG27" s="181"/>
      <c r="AH27" s="185"/>
      <c r="AI27" s="181"/>
      <c r="AJ27" s="181"/>
      <c r="AK27" s="181"/>
      <c r="AL27" s="181"/>
      <c r="AM27" s="181"/>
      <c r="AN27" s="181"/>
      <c r="AO27" s="181"/>
      <c r="AP27" s="185"/>
      <c r="AQ27" s="181"/>
      <c r="AR27" s="181"/>
      <c r="AS27" s="181"/>
      <c r="AT27" s="181"/>
      <c r="AU27" s="181"/>
      <c r="AV27" s="181"/>
      <c r="AW27" s="181"/>
      <c r="AX27" s="161"/>
    </row>
    <row r="28" spans="1:50">
      <c r="A28" s="179" t="s">
        <v>53</v>
      </c>
      <c r="B28" s="182">
        <v>2958921849.9200001</v>
      </c>
      <c r="C28" s="184">
        <v>0.382666811548174</v>
      </c>
      <c r="D28" s="182">
        <v>2762579674.3099999</v>
      </c>
      <c r="E28" s="184">
        <v>0.37146034790023802</v>
      </c>
      <c r="F28" s="184">
        <v>2710.4159398099996</v>
      </c>
      <c r="G28" s="184">
        <v>0.38376330035073009</v>
      </c>
      <c r="H28" s="184">
        <v>2328.8290771400002</v>
      </c>
      <c r="I28" s="184">
        <v>0.37067073653258475</v>
      </c>
      <c r="J28" s="180">
        <v>100217259.26000001</v>
      </c>
      <c r="K28" s="184">
        <v>6.1774202301618703E-2</v>
      </c>
      <c r="L28" s="182">
        <v>77793038.150000006</v>
      </c>
      <c r="M28" s="184">
        <v>5.45133035016259E-2</v>
      </c>
      <c r="N28" s="184">
        <v>115.61866000000001</v>
      </c>
      <c r="O28" s="184">
        <v>7.5787530350450341E-2</v>
      </c>
      <c r="P28" s="184">
        <v>122.094301</v>
      </c>
      <c r="Q28" s="184">
        <v>8.4566194437964412E-2</v>
      </c>
      <c r="R28" s="180">
        <v>153370789.11000001</v>
      </c>
      <c r="S28" s="184">
        <v>0.105782916155614</v>
      </c>
      <c r="T28" s="182">
        <v>171501777.49000001</v>
      </c>
      <c r="U28" s="184">
        <v>0.141341592910603</v>
      </c>
      <c r="V28" s="184">
        <v>102.756288</v>
      </c>
      <c r="W28" s="184">
        <v>7.3639494299209407E-2</v>
      </c>
      <c r="X28" s="184">
        <v>139.6</v>
      </c>
      <c r="Y28" s="184">
        <v>0.12526838587950875</v>
      </c>
      <c r="Z28" s="180">
        <v>-53153529.850000001</v>
      </c>
      <c r="AA28" s="184">
        <v>-0.30822178527041899</v>
      </c>
      <c r="AB28" s="182">
        <v>-93708739.340000004</v>
      </c>
      <c r="AC28" s="184">
        <v>-0.43858445355821002</v>
      </c>
      <c r="AD28" s="184">
        <v>12.862372000000008</v>
      </c>
      <c r="AE28" s="184">
        <v>9.8814638185059533E-2</v>
      </c>
      <c r="AF28" s="184">
        <v>-17.505698999999993</v>
      </c>
      <c r="AG28" s="184">
        <v>-5.3149894688546882E-2</v>
      </c>
      <c r="AH28" s="185">
        <v>14896</v>
      </c>
      <c r="AI28" s="184">
        <v>0.78659161236495001</v>
      </c>
      <c r="AJ28" s="181">
        <v>14088</v>
      </c>
      <c r="AK28" s="184">
        <v>0.82156503240073298</v>
      </c>
      <c r="AL28" s="181">
        <v>14195</v>
      </c>
      <c r="AM28" s="184">
        <v>0.86259177380953822</v>
      </c>
      <c r="AN28" s="181">
        <v>19510</v>
      </c>
      <c r="AO28" s="184">
        <v>1.1000487422618062</v>
      </c>
      <c r="AP28" s="185">
        <v>8</v>
      </c>
      <c r="AQ28" s="184">
        <v>1.04712041884817</v>
      </c>
      <c r="AR28" s="181">
        <v>8</v>
      </c>
      <c r="AS28" s="184">
        <v>1.0526315789473699</v>
      </c>
      <c r="AT28" s="181">
        <v>8</v>
      </c>
      <c r="AU28" s="184">
        <v>1.0540184453227932</v>
      </c>
      <c r="AV28" s="181">
        <v>8</v>
      </c>
      <c r="AW28" s="184">
        <v>1.0610079575596816</v>
      </c>
      <c r="AX28" s="161"/>
    </row>
    <row r="29" spans="1:50" ht="13.5" thickBot="1">
      <c r="A29" s="179"/>
      <c r="B29" s="182"/>
      <c r="C29" s="181"/>
      <c r="D29" s="182"/>
      <c r="E29" s="181"/>
      <c r="F29" s="184"/>
      <c r="G29" s="181" t="s">
        <v>54</v>
      </c>
      <c r="H29" s="184"/>
      <c r="I29" s="181"/>
      <c r="J29" s="180"/>
      <c r="K29" s="181"/>
      <c r="L29" s="182"/>
      <c r="M29" s="181"/>
      <c r="N29" s="184"/>
      <c r="O29" s="181"/>
      <c r="P29" s="184"/>
      <c r="Q29" s="181"/>
      <c r="R29" s="180"/>
      <c r="S29" s="181"/>
      <c r="T29" s="182"/>
      <c r="U29" s="181"/>
      <c r="V29" s="184"/>
      <c r="W29" s="181"/>
      <c r="X29" s="184"/>
      <c r="Y29" s="181"/>
      <c r="Z29" s="180"/>
      <c r="AA29" s="181"/>
      <c r="AB29" s="182"/>
      <c r="AC29" s="181"/>
      <c r="AD29" s="184"/>
      <c r="AE29" s="181"/>
      <c r="AF29" s="184"/>
      <c r="AG29" s="181"/>
      <c r="AH29" s="185"/>
      <c r="AI29" s="181"/>
      <c r="AJ29" s="181"/>
      <c r="AK29" s="181"/>
      <c r="AL29" s="181"/>
      <c r="AM29" s="181"/>
      <c r="AN29" s="181"/>
      <c r="AO29" s="181"/>
      <c r="AP29" s="185"/>
      <c r="AQ29" s="181"/>
      <c r="AR29" s="181"/>
      <c r="AS29" s="181"/>
      <c r="AT29" s="181"/>
      <c r="AU29" s="181"/>
      <c r="AV29" s="181"/>
      <c r="AW29" s="181"/>
      <c r="AX29" s="161"/>
    </row>
    <row r="30" spans="1:50" ht="14.25" thickTop="1" thickBot="1">
      <c r="A30" s="186" t="s">
        <v>42</v>
      </c>
      <c r="B30" s="189">
        <v>176006852767.98999</v>
      </c>
      <c r="C30" s="188">
        <v>22.762338640737202</v>
      </c>
      <c r="D30" s="189">
        <v>169009720272.06</v>
      </c>
      <c r="E30" s="188">
        <v>22.7252846586087</v>
      </c>
      <c r="F30" s="188">
        <v>155433.16215894269</v>
      </c>
      <c r="G30" s="188">
        <v>22.007523796604996</v>
      </c>
      <c r="H30" s="188">
        <v>136292.77498322562</v>
      </c>
      <c r="I30" s="188">
        <v>21.384550367113071</v>
      </c>
      <c r="J30" s="187">
        <v>17708849924.060001</v>
      </c>
      <c r="K30" s="188">
        <v>10.9157852231798</v>
      </c>
      <c r="L30" s="189">
        <v>17367813876.75</v>
      </c>
      <c r="M30" s="188">
        <v>12.1704580710353</v>
      </c>
      <c r="N30" s="188">
        <v>13975.066202000005</v>
      </c>
      <c r="O30" s="188">
        <v>9.1605953047166278</v>
      </c>
      <c r="P30" s="188">
        <v>13078.155775189998</v>
      </c>
      <c r="Q30" s="188">
        <v>9.0583250415161025</v>
      </c>
      <c r="R30" s="187">
        <v>17233781793.759998</v>
      </c>
      <c r="S30" s="188">
        <v>11.886485719428199</v>
      </c>
      <c r="T30" s="189">
        <v>15078845600.360001</v>
      </c>
      <c r="U30" s="188">
        <v>12.427090188800999</v>
      </c>
      <c r="V30" s="188">
        <v>10330.469719000002</v>
      </c>
      <c r="W30" s="188">
        <v>7.4032507478321534</v>
      </c>
      <c r="X30" s="188">
        <v>8320.9238485700007</v>
      </c>
      <c r="Y30" s="188">
        <v>7.4666812287727371</v>
      </c>
      <c r="Z30" s="187">
        <v>475068130.30000001</v>
      </c>
      <c r="AA30" s="188">
        <v>2.75478124706606</v>
      </c>
      <c r="AB30" s="189">
        <v>2288968276.3899999</v>
      </c>
      <c r="AC30" s="188">
        <v>10.7130445653543</v>
      </c>
      <c r="AD30" s="188">
        <v>3644.5964829999994</v>
      </c>
      <c r="AE30" s="188">
        <v>27.999460970199369</v>
      </c>
      <c r="AF30" s="188">
        <v>4757.2319266199984</v>
      </c>
      <c r="AG30" s="188">
        <v>14.443660656386587</v>
      </c>
      <c r="AH30" s="191">
        <v>937128</v>
      </c>
      <c r="AI30" s="188">
        <v>49.485568240624403</v>
      </c>
      <c r="AJ30" s="192">
        <v>840240</v>
      </c>
      <c r="AK30" s="188">
        <v>48.999986004002899</v>
      </c>
      <c r="AL30" s="192">
        <v>848442</v>
      </c>
      <c r="AM30" s="188">
        <v>51.557526576577132</v>
      </c>
      <c r="AN30" s="192">
        <v>938547</v>
      </c>
      <c r="AO30" s="188">
        <v>52.918885028374753</v>
      </c>
      <c r="AP30" s="191">
        <v>205</v>
      </c>
      <c r="AQ30" s="188">
        <v>26.832460732984298</v>
      </c>
      <c r="AR30" s="192">
        <v>204</v>
      </c>
      <c r="AS30" s="188">
        <v>26.842105263157901</v>
      </c>
      <c r="AT30" s="192">
        <v>206</v>
      </c>
      <c r="AU30" s="188">
        <v>27.140974967061926</v>
      </c>
      <c r="AV30" s="192">
        <v>207</v>
      </c>
      <c r="AW30" s="188">
        <v>27.453580901856768</v>
      </c>
      <c r="AX30" s="161"/>
    </row>
    <row r="31" spans="1:50" ht="13.5" thickTop="1">
      <c r="A31" s="12"/>
      <c r="B31" s="203"/>
      <c r="C31" s="204"/>
      <c r="D31" s="203"/>
      <c r="E31" s="204"/>
      <c r="F31" s="214"/>
      <c r="G31" s="204"/>
      <c r="H31" s="214"/>
      <c r="I31" s="204"/>
      <c r="J31" s="205"/>
      <c r="K31" s="204"/>
      <c r="L31" s="203"/>
      <c r="M31" s="204"/>
      <c r="N31" s="214"/>
      <c r="O31" s="204"/>
      <c r="P31" s="214"/>
      <c r="Q31" s="204"/>
      <c r="R31" s="205"/>
      <c r="S31" s="204"/>
      <c r="T31" s="203"/>
      <c r="U31" s="204"/>
      <c r="V31" s="214"/>
      <c r="W31" s="204"/>
      <c r="X31" s="214"/>
      <c r="Y31" s="204"/>
      <c r="Z31" s="205"/>
      <c r="AA31" s="204"/>
      <c r="AB31" s="203"/>
      <c r="AC31" s="204"/>
      <c r="AD31" s="214"/>
      <c r="AE31" s="204"/>
      <c r="AF31" s="214"/>
      <c r="AG31" s="204"/>
      <c r="AH31" s="206"/>
      <c r="AI31" s="204"/>
      <c r="AJ31" s="204"/>
      <c r="AK31" s="204"/>
      <c r="AL31" s="204"/>
      <c r="AM31" s="204"/>
      <c r="AN31" s="204"/>
      <c r="AO31" s="204"/>
      <c r="AP31" s="206"/>
      <c r="AQ31" s="204"/>
      <c r="AR31" s="204"/>
      <c r="AS31" s="204"/>
      <c r="AT31" s="204"/>
      <c r="AU31" s="204"/>
      <c r="AV31" s="204"/>
      <c r="AW31" s="204"/>
      <c r="AX31" s="161"/>
    </row>
    <row r="32" spans="1:50">
      <c r="A32" s="1" t="s">
        <v>55</v>
      </c>
      <c r="B32" s="177"/>
      <c r="C32" s="176"/>
      <c r="D32" s="177"/>
      <c r="E32" s="176"/>
      <c r="F32" s="178"/>
      <c r="G32" s="176"/>
      <c r="H32" s="178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6"/>
      <c r="AM32" s="176"/>
      <c r="AN32" s="176"/>
      <c r="AO32" s="176"/>
      <c r="AP32" s="161"/>
      <c r="AQ32" s="176"/>
      <c r="AR32" s="176"/>
      <c r="AS32" s="176"/>
      <c r="AT32" s="176"/>
      <c r="AU32" s="176"/>
      <c r="AV32" s="176"/>
      <c r="AW32" s="176"/>
      <c r="AX32" s="161"/>
    </row>
    <row r="33" spans="1:50">
      <c r="B33" s="177"/>
      <c r="C33" s="176"/>
      <c r="D33" s="177"/>
      <c r="E33" s="176"/>
      <c r="F33" s="178"/>
      <c r="G33" s="176"/>
      <c r="H33" s="178"/>
      <c r="I33" s="176"/>
      <c r="J33" s="162"/>
      <c r="K33" s="176"/>
      <c r="L33" s="177"/>
      <c r="M33" s="176"/>
      <c r="N33" s="178"/>
      <c r="O33" s="176"/>
      <c r="P33" s="178"/>
      <c r="Q33" s="176"/>
      <c r="R33" s="162"/>
      <c r="S33" s="176"/>
      <c r="T33" s="177"/>
      <c r="U33" s="176"/>
      <c r="V33" s="178"/>
      <c r="W33" s="176"/>
      <c r="X33" s="178"/>
      <c r="Y33" s="176"/>
      <c r="Z33" s="162"/>
      <c r="AA33" s="176"/>
      <c r="AB33" s="177"/>
      <c r="AC33" s="176"/>
      <c r="AD33" s="178"/>
      <c r="AE33" s="176"/>
      <c r="AF33" s="178"/>
      <c r="AG33" s="176"/>
      <c r="AH33" s="161"/>
      <c r="AI33" s="176"/>
      <c r="AJ33" s="176"/>
      <c r="AK33" s="176"/>
      <c r="AL33" s="176"/>
      <c r="AM33" s="176"/>
      <c r="AN33" s="176"/>
      <c r="AO33" s="176"/>
      <c r="AP33" s="161"/>
      <c r="AQ33" s="176"/>
      <c r="AR33" s="176"/>
      <c r="AS33" s="176"/>
      <c r="AT33" s="176"/>
      <c r="AU33" s="176"/>
      <c r="AV33" s="176"/>
      <c r="AW33" s="176"/>
      <c r="AX33" s="161"/>
    </row>
    <row r="34" spans="1:50">
      <c r="A34" t="s">
        <v>56</v>
      </c>
      <c r="B34" s="177">
        <v>40477004131.769997</v>
      </c>
      <c r="C34" s="178">
        <v>5.2347466062834602</v>
      </c>
      <c r="D34" s="177">
        <v>38768074858.57</v>
      </c>
      <c r="E34" s="178">
        <v>5.2128098632969602</v>
      </c>
      <c r="F34" s="178">
        <v>36219.871759508045</v>
      </c>
      <c r="G34" s="178">
        <v>5.1283116072890991</v>
      </c>
      <c r="H34" s="178">
        <v>31760.850099366777</v>
      </c>
      <c r="I34" s="178">
        <v>4.6578049595551141</v>
      </c>
      <c r="J34" s="162">
        <v>3922568697.29</v>
      </c>
      <c r="K34" s="178">
        <v>2.4178824489676001</v>
      </c>
      <c r="L34" s="177">
        <v>5187792889.6199999</v>
      </c>
      <c r="M34" s="178">
        <v>3.6353346651680001</v>
      </c>
      <c r="N34" s="178">
        <v>5078.8419999999996</v>
      </c>
      <c r="O34" s="178">
        <v>3.3291589110282191</v>
      </c>
      <c r="P34" s="178">
        <v>3451.5029999999997</v>
      </c>
      <c r="Q34" s="178">
        <v>2.3906150525503844</v>
      </c>
      <c r="R34" s="162">
        <v>2537787885.02</v>
      </c>
      <c r="S34" s="178">
        <v>1.7503633163761201</v>
      </c>
      <c r="T34" s="177">
        <v>2003521786.5999999</v>
      </c>
      <c r="U34" s="178">
        <v>1.6511838238274399</v>
      </c>
      <c r="V34" s="178">
        <v>1687.9680000000003</v>
      </c>
      <c r="W34" s="178">
        <v>1.2096691339536119</v>
      </c>
      <c r="X34" s="178">
        <v>1530.4170000000001</v>
      </c>
      <c r="Y34" s="178">
        <v>1.3733013417805173</v>
      </c>
      <c r="Z34" s="162">
        <v>1384780812.27</v>
      </c>
      <c r="AA34" s="178">
        <v>8.0299392226738497</v>
      </c>
      <c r="AB34" s="177">
        <v>3184271103.02</v>
      </c>
      <c r="AC34" s="178">
        <v>14.9033250424178</v>
      </c>
      <c r="AD34" s="178">
        <v>3390.8739999999993</v>
      </c>
      <c r="AE34" s="178">
        <v>26.050248542113795</v>
      </c>
      <c r="AF34" s="178">
        <v>1921.0859999999996</v>
      </c>
      <c r="AG34" s="178">
        <v>5.8327016012123707</v>
      </c>
      <c r="AH34" s="161">
        <v>52348</v>
      </c>
      <c r="AI34" s="178">
        <v>2.7642654218636098</v>
      </c>
      <c r="AJ34" s="176">
        <v>40514</v>
      </c>
      <c r="AK34" s="178">
        <v>2.3626409513545799</v>
      </c>
      <c r="AL34" s="176">
        <v>18520</v>
      </c>
      <c r="AM34" s="178">
        <v>1.1254103311696124</v>
      </c>
      <c r="AN34" s="176">
        <v>18047</v>
      </c>
      <c r="AO34" s="178">
        <v>1.0175591825524763</v>
      </c>
      <c r="AP34" s="161">
        <v>72</v>
      </c>
      <c r="AQ34" s="178">
        <v>9.4240837696335102</v>
      </c>
      <c r="AR34" s="176">
        <v>71</v>
      </c>
      <c r="AS34" s="178">
        <v>9.3421052631578902</v>
      </c>
      <c r="AT34" s="176">
        <v>71</v>
      </c>
      <c r="AU34" s="178">
        <v>9.3544137022397891</v>
      </c>
      <c r="AV34" s="176">
        <v>70</v>
      </c>
      <c r="AW34" s="178">
        <v>9.2838196286472154</v>
      </c>
      <c r="AX34" s="161"/>
    </row>
    <row r="35" spans="1:50">
      <c r="B35" s="177"/>
      <c r="C35" s="176"/>
      <c r="D35" s="177"/>
      <c r="E35" s="176"/>
      <c r="F35" s="178"/>
      <c r="G35" s="176"/>
      <c r="H35" s="178"/>
      <c r="I35" s="176"/>
      <c r="J35" s="162"/>
      <c r="K35" s="176"/>
      <c r="L35" s="177"/>
      <c r="M35" s="176"/>
      <c r="N35" s="178"/>
      <c r="O35" s="176"/>
      <c r="P35" s="178"/>
      <c r="Q35" s="176"/>
      <c r="R35" s="162"/>
      <c r="S35" s="176"/>
      <c r="T35" s="177"/>
      <c r="U35" s="176"/>
      <c r="V35" s="178"/>
      <c r="W35" s="176"/>
      <c r="X35" s="178"/>
      <c r="Y35" s="176"/>
      <c r="Z35" s="162"/>
      <c r="AA35" s="176"/>
      <c r="AB35" s="177"/>
      <c r="AC35" s="176"/>
      <c r="AD35" s="178"/>
      <c r="AE35" s="176"/>
      <c r="AF35" s="178"/>
      <c r="AG35" s="176"/>
      <c r="AH35" s="161"/>
      <c r="AI35" s="176"/>
      <c r="AJ35" s="176"/>
      <c r="AK35" s="176"/>
      <c r="AL35" s="176"/>
      <c r="AM35" s="176"/>
      <c r="AN35" s="176"/>
      <c r="AO35" s="176"/>
      <c r="AP35" s="161"/>
      <c r="AQ35" s="176"/>
      <c r="AR35" s="176"/>
      <c r="AS35" s="176"/>
      <c r="AT35" s="176"/>
      <c r="AU35" s="176"/>
      <c r="AV35" s="176"/>
      <c r="AW35" s="176"/>
      <c r="AX35" s="161"/>
    </row>
    <row r="36" spans="1:50">
      <c r="A36" t="s">
        <v>57</v>
      </c>
      <c r="B36" s="177">
        <v>3365107567.4499998</v>
      </c>
      <c r="C36" s="178">
        <v>0.43519736196734599</v>
      </c>
      <c r="D36" s="177">
        <v>3304308480.3499999</v>
      </c>
      <c r="E36" s="178">
        <v>0.44430196496942098</v>
      </c>
      <c r="F36" s="178">
        <v>3521.685273803615</v>
      </c>
      <c r="G36" s="178">
        <v>0.49862958065623675</v>
      </c>
      <c r="H36" s="178">
        <v>3393.0971616803081</v>
      </c>
      <c r="I36" s="178">
        <v>0.58680921925726959</v>
      </c>
      <c r="J36" s="162">
        <v>197311289.18000001</v>
      </c>
      <c r="K36" s="178">
        <v>0.12162323719686299</v>
      </c>
      <c r="L36" s="177">
        <v>164348793.49000001</v>
      </c>
      <c r="M36" s="178">
        <v>0.115167062152417</v>
      </c>
      <c r="N36" s="178">
        <v>552.0630000000001</v>
      </c>
      <c r="O36" s="178">
        <v>0.36187490295996055</v>
      </c>
      <c r="P36" s="178">
        <v>357.97042200000004</v>
      </c>
      <c r="Q36" s="178">
        <v>0.24794110832324742</v>
      </c>
      <c r="R36" s="162">
        <v>245863281.69</v>
      </c>
      <c r="S36" s="178">
        <v>0.16957684747976301</v>
      </c>
      <c r="T36" s="177">
        <v>250397964.41999999</v>
      </c>
      <c r="U36" s="178">
        <v>0.20636315069538499</v>
      </c>
      <c r="V36" s="178">
        <v>592.55507299999999</v>
      </c>
      <c r="W36" s="178">
        <v>0.42464998268671511</v>
      </c>
      <c r="X36" s="178">
        <v>390.19243599999999</v>
      </c>
      <c r="Y36" s="178">
        <v>0.35013450315267575</v>
      </c>
      <c r="Z36" s="162">
        <v>-48551992.509999998</v>
      </c>
      <c r="AA36" s="178">
        <v>-0.28153881505328099</v>
      </c>
      <c r="AB36" s="177">
        <v>-86049170.930000007</v>
      </c>
      <c r="AC36" s="178">
        <v>-0.40273542123473699</v>
      </c>
      <c r="AD36" s="178">
        <v>-40.492072999999891</v>
      </c>
      <c r="AE36" s="178">
        <v>-0.31107866751622526</v>
      </c>
      <c r="AF36" s="178">
        <v>-32.222013999999945</v>
      </c>
      <c r="AG36" s="178">
        <v>-9.7830806456393499E-2</v>
      </c>
      <c r="AH36" s="161">
        <v>27146</v>
      </c>
      <c r="AI36" s="178">
        <v>1.43345971463876</v>
      </c>
      <c r="AJ36" s="176">
        <v>25736</v>
      </c>
      <c r="AK36" s="178">
        <v>1.5008374271625</v>
      </c>
      <c r="AL36" s="176">
        <v>3603</v>
      </c>
      <c r="AM36" s="178">
        <v>0.21894456928747913</v>
      </c>
      <c r="AN36" s="176">
        <v>3536</v>
      </c>
      <c r="AO36" s="178">
        <v>0.19937326256472304</v>
      </c>
      <c r="AP36" s="161">
        <v>42</v>
      </c>
      <c r="AQ36" s="178">
        <v>5.4973821989528799</v>
      </c>
      <c r="AR36" s="176">
        <v>43</v>
      </c>
      <c r="AS36" s="178">
        <v>5.6578947368421098</v>
      </c>
      <c r="AT36" s="176">
        <v>44</v>
      </c>
      <c r="AU36" s="178">
        <v>5.7971014492753623</v>
      </c>
      <c r="AV36" s="176">
        <v>45</v>
      </c>
      <c r="AW36" s="178">
        <v>5.9681697612732094</v>
      </c>
      <c r="AX36" s="161"/>
    </row>
    <row r="37" spans="1:50">
      <c r="B37" s="177"/>
      <c r="C37" s="176"/>
      <c r="D37" s="177"/>
      <c r="E37" s="176"/>
      <c r="F37" s="178"/>
      <c r="G37" s="176"/>
      <c r="H37" s="178"/>
      <c r="I37" s="176"/>
      <c r="J37" s="162"/>
      <c r="K37" s="176"/>
      <c r="L37" s="177"/>
      <c r="M37" s="176"/>
      <c r="N37" s="178"/>
      <c r="O37" s="176"/>
      <c r="P37" s="178"/>
      <c r="Q37" s="176"/>
      <c r="R37" s="162"/>
      <c r="S37" s="176"/>
      <c r="T37" s="177"/>
      <c r="U37" s="176"/>
      <c r="V37" s="178"/>
      <c r="W37" s="176"/>
      <c r="X37" s="178"/>
      <c r="Y37" s="176"/>
      <c r="Z37" s="162"/>
      <c r="AA37" s="176"/>
      <c r="AB37" s="177"/>
      <c r="AC37" s="176"/>
      <c r="AD37" s="178"/>
      <c r="AE37" s="176"/>
      <c r="AF37" s="178"/>
      <c r="AG37" s="176"/>
      <c r="AH37" s="161"/>
      <c r="AI37" s="176"/>
      <c r="AJ37" s="176"/>
      <c r="AK37" s="176"/>
      <c r="AL37" s="176"/>
      <c r="AM37" s="176"/>
      <c r="AN37" s="176"/>
      <c r="AO37" s="176"/>
      <c r="AP37" s="161"/>
      <c r="AQ37" s="176"/>
      <c r="AR37" s="176"/>
      <c r="AS37" s="176"/>
      <c r="AT37" s="176"/>
      <c r="AU37" s="176"/>
      <c r="AV37" s="176"/>
      <c r="AW37" s="176"/>
      <c r="AX37" s="161"/>
    </row>
    <row r="38" spans="1:50">
      <c r="A38" t="s">
        <v>58</v>
      </c>
      <c r="B38" s="177">
        <v>397680613.75</v>
      </c>
      <c r="C38" s="178">
        <v>5.1430615675891501E-2</v>
      </c>
      <c r="D38" s="177">
        <v>365641698.06</v>
      </c>
      <c r="E38" s="178">
        <v>4.9164696906750703E-2</v>
      </c>
      <c r="F38" s="178">
        <v>271.25722649354873</v>
      </c>
      <c r="G38" s="178">
        <v>3.8406861085109718E-2</v>
      </c>
      <c r="H38" s="178">
        <v>283.48133522695173</v>
      </c>
      <c r="I38" s="178">
        <v>9.7877425711305852E-2</v>
      </c>
      <c r="J38" s="162">
        <v>0</v>
      </c>
      <c r="K38" s="178">
        <v>0</v>
      </c>
      <c r="L38" s="177">
        <v>0</v>
      </c>
      <c r="M38" s="178">
        <v>0</v>
      </c>
      <c r="N38" s="178">
        <v>5.96</v>
      </c>
      <c r="O38" s="178">
        <v>3.9067541596545406E-3</v>
      </c>
      <c r="P38" s="178">
        <v>7.5609999999999999</v>
      </c>
      <c r="Q38" s="178">
        <v>5.2369765902951435E-3</v>
      </c>
      <c r="R38" s="162">
        <v>0</v>
      </c>
      <c r="S38" s="178">
        <v>0</v>
      </c>
      <c r="T38" s="177">
        <v>0</v>
      </c>
      <c r="U38" s="178">
        <v>0</v>
      </c>
      <c r="V38" s="178">
        <v>10.15</v>
      </c>
      <c r="W38" s="178">
        <v>7.2739185278566654E-3</v>
      </c>
      <c r="X38" s="178">
        <v>4.5149999999999997</v>
      </c>
      <c r="Y38" s="178">
        <v>4.0514811049139118E-3</v>
      </c>
      <c r="Z38" s="162">
        <v>0</v>
      </c>
      <c r="AA38" s="178">
        <v>0</v>
      </c>
      <c r="AB38" s="177">
        <v>0</v>
      </c>
      <c r="AC38" s="178">
        <v>0</v>
      </c>
      <c r="AD38" s="178">
        <v>-4.1900000000000004</v>
      </c>
      <c r="AE38" s="178">
        <v>-3.2189500816443437E-2</v>
      </c>
      <c r="AF38" s="178">
        <v>3.0460000000000003</v>
      </c>
      <c r="AG38" s="178">
        <v>9.2481071005113182E-3</v>
      </c>
      <c r="AH38" s="161">
        <v>3047</v>
      </c>
      <c r="AI38" s="178">
        <v>0.16089853939822801</v>
      </c>
      <c r="AJ38" s="176">
        <v>2810</v>
      </c>
      <c r="AK38" s="178">
        <v>0.163869799903894</v>
      </c>
      <c r="AL38" s="176">
        <v>198</v>
      </c>
      <c r="AM38" s="178">
        <v>1.2031924706888944E-2</v>
      </c>
      <c r="AN38" s="176">
        <v>182</v>
      </c>
      <c r="AO38" s="178">
        <v>1.0261859102596039E-2</v>
      </c>
      <c r="AP38" s="161">
        <v>17</v>
      </c>
      <c r="AQ38" s="178">
        <v>2.2251308900523599</v>
      </c>
      <c r="AR38" s="176">
        <v>17</v>
      </c>
      <c r="AS38" s="178">
        <v>2.2368421052631602</v>
      </c>
      <c r="AT38" s="176">
        <v>17</v>
      </c>
      <c r="AU38" s="178">
        <v>2.2397891963109355</v>
      </c>
      <c r="AV38" s="176">
        <v>17</v>
      </c>
      <c r="AW38" s="178">
        <v>2.2546419098143233</v>
      </c>
      <c r="AX38" s="161"/>
    </row>
    <row r="39" spans="1:50">
      <c r="B39" s="177"/>
      <c r="C39" s="176"/>
      <c r="D39" s="177"/>
      <c r="E39" s="176"/>
      <c r="F39" s="178"/>
      <c r="G39" s="176"/>
      <c r="H39" s="178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6"/>
      <c r="AM39" s="176"/>
      <c r="AN39" s="176"/>
      <c r="AO39" s="176"/>
      <c r="AP39" s="161"/>
      <c r="AQ39" s="176"/>
      <c r="AR39" s="176"/>
      <c r="AS39" s="176"/>
      <c r="AT39" s="176"/>
      <c r="AU39" s="176"/>
      <c r="AV39" s="176"/>
      <c r="AW39" s="176"/>
      <c r="AX39" s="161"/>
    </row>
    <row r="40" spans="1:50">
      <c r="A40" t="s">
        <v>59</v>
      </c>
      <c r="B40" s="177">
        <v>74249723814.789993</v>
      </c>
      <c r="C40" s="178">
        <v>9.6024520118050507</v>
      </c>
      <c r="D40" s="177">
        <v>68205998485.5</v>
      </c>
      <c r="E40" s="178">
        <v>9.1710744714122896</v>
      </c>
      <c r="F40" s="178">
        <v>61314.850206009978</v>
      </c>
      <c r="G40" s="178">
        <v>8.68146801011601</v>
      </c>
      <c r="H40" s="178">
        <v>54590.015225119998</v>
      </c>
      <c r="I40" s="178"/>
      <c r="J40" s="162">
        <v>6748977992.6700001</v>
      </c>
      <c r="K40" s="178">
        <v>4.1600891396036497</v>
      </c>
      <c r="L40" s="177">
        <v>6405543654.0799999</v>
      </c>
      <c r="M40" s="178">
        <v>4.4886708838196503</v>
      </c>
      <c r="N40" s="178">
        <v>8739.8937600000008</v>
      </c>
      <c r="O40" s="178">
        <v>5.7289624667481149</v>
      </c>
      <c r="P40" s="178">
        <v>4462.4066501400002</v>
      </c>
      <c r="Q40" s="178">
        <v>3.0907974028779992</v>
      </c>
      <c r="R40" s="162">
        <v>2664960111.1500001</v>
      </c>
      <c r="S40" s="178">
        <v>1.8380765570270801</v>
      </c>
      <c r="T40" s="177">
        <v>2614440517.1999998</v>
      </c>
      <c r="U40" s="178">
        <v>2.1546668068359498</v>
      </c>
      <c r="V40" s="178">
        <v>5227.2866839999997</v>
      </c>
      <c r="W40" s="178">
        <v>3.746094331149362</v>
      </c>
      <c r="X40" s="178">
        <v>2499.6495157100003</v>
      </c>
      <c r="Y40" s="178">
        <v>2.243030516457647</v>
      </c>
      <c r="Z40" s="162">
        <v>4084017881.52</v>
      </c>
      <c r="AA40" s="178">
        <v>23.6820261245248</v>
      </c>
      <c r="AB40" s="177">
        <v>3791103136.8800001</v>
      </c>
      <c r="AC40" s="178">
        <v>17.743477389430598</v>
      </c>
      <c r="AD40" s="178">
        <v>3512.6070760000011</v>
      </c>
      <c r="AE40" s="178">
        <v>26.985457837887118</v>
      </c>
      <c r="AF40" s="178">
        <v>1962.75713443</v>
      </c>
      <c r="AG40" s="178">
        <v>5.9592213366714804</v>
      </c>
      <c r="AH40" s="161">
        <v>86175</v>
      </c>
      <c r="AI40" s="178">
        <v>4.5505190786486001</v>
      </c>
      <c r="AJ40" s="176">
        <v>71564</v>
      </c>
      <c r="AK40" s="178">
        <v>4.1733730819652202</v>
      </c>
      <c r="AL40" s="176">
        <v>63750</v>
      </c>
      <c r="AM40" s="178">
        <v>3.8739151518392441</v>
      </c>
      <c r="AN40" s="176">
        <v>70550</v>
      </c>
      <c r="AO40" s="178"/>
      <c r="AP40" s="161">
        <v>85</v>
      </c>
      <c r="AQ40" s="178">
        <v>11.1256544502618</v>
      </c>
      <c r="AR40" s="176">
        <v>82</v>
      </c>
      <c r="AS40" s="178">
        <v>10.789473684210501</v>
      </c>
      <c r="AT40" s="176">
        <v>77</v>
      </c>
      <c r="AU40" s="178"/>
      <c r="AV40" s="176">
        <v>77</v>
      </c>
      <c r="AW40" s="178"/>
      <c r="AX40" s="161"/>
    </row>
    <row r="41" spans="1:50">
      <c r="B41" s="177"/>
      <c r="C41" s="176"/>
      <c r="D41" s="177"/>
      <c r="E41" s="176"/>
      <c r="F41" s="178"/>
      <c r="G41" s="176"/>
      <c r="H41" s="178"/>
      <c r="I41" s="176"/>
      <c r="J41" s="162"/>
      <c r="K41" s="176"/>
      <c r="L41" s="177"/>
      <c r="M41" s="176"/>
      <c r="N41" s="178"/>
      <c r="O41" s="176"/>
      <c r="P41" s="178"/>
      <c r="Q41" s="176"/>
      <c r="R41" s="162"/>
      <c r="S41" s="176"/>
      <c r="T41" s="177"/>
      <c r="U41" s="176"/>
      <c r="V41" s="178"/>
      <c r="W41" s="176"/>
      <c r="X41" s="178"/>
      <c r="Y41" s="176"/>
      <c r="Z41" s="162"/>
      <c r="AA41" s="176"/>
      <c r="AB41" s="177"/>
      <c r="AC41" s="176"/>
      <c r="AD41" s="178"/>
      <c r="AE41" s="176"/>
      <c r="AF41" s="178"/>
      <c r="AG41" s="176"/>
      <c r="AH41" s="161"/>
      <c r="AI41" s="176"/>
      <c r="AJ41" s="176"/>
      <c r="AK41" s="176"/>
      <c r="AL41" s="176"/>
      <c r="AM41" s="176"/>
      <c r="AN41" s="176"/>
      <c r="AO41" s="176"/>
      <c r="AP41" s="161"/>
      <c r="AQ41" s="176"/>
      <c r="AR41" s="176"/>
      <c r="AS41" s="176"/>
      <c r="AT41" s="176"/>
      <c r="AU41" s="176"/>
      <c r="AV41" s="176"/>
      <c r="AW41" s="176"/>
      <c r="AX41" s="161"/>
    </row>
    <row r="42" spans="1:50">
      <c r="A42" s="179" t="s">
        <v>60</v>
      </c>
      <c r="B42" s="182">
        <v>26337014378.27</v>
      </c>
      <c r="C42" s="184">
        <v>3.4060721536472802</v>
      </c>
      <c r="D42" s="182">
        <v>24758930852.939999</v>
      </c>
      <c r="E42" s="184">
        <v>3.3291206598658998</v>
      </c>
      <c r="F42" s="184">
        <v>23521.364300338886</v>
      </c>
      <c r="G42" s="184">
        <v>3.3303509841676404</v>
      </c>
      <c r="H42" s="184">
        <v>20256.517106913176</v>
      </c>
      <c r="I42" s="184">
        <v>3.2463816326348702</v>
      </c>
      <c r="J42" s="180">
        <v>2003716830.3699999</v>
      </c>
      <c r="K42" s="184">
        <v>1.2350967263364201</v>
      </c>
      <c r="L42" s="182">
        <v>3159131762.2399998</v>
      </c>
      <c r="M42" s="184">
        <v>2.2137547607351702</v>
      </c>
      <c r="N42" s="184">
        <v>2638.6399049999991</v>
      </c>
      <c r="O42" s="184">
        <v>1.7296170175653034</v>
      </c>
      <c r="P42" s="184">
        <v>1769.7450275200001</v>
      </c>
      <c r="Q42" s="184">
        <v>1.225778769992524</v>
      </c>
      <c r="R42" s="180">
        <v>1095979806.8900001</v>
      </c>
      <c r="S42" s="184">
        <v>0.75591930310366595</v>
      </c>
      <c r="T42" s="182">
        <v>2680434389.9000001</v>
      </c>
      <c r="U42" s="184">
        <v>2.2090550424931701</v>
      </c>
      <c r="V42" s="184">
        <v>1456.9492889999999</v>
      </c>
      <c r="W42" s="184">
        <v>1.0441113721580979</v>
      </c>
      <c r="X42" s="184">
        <v>1322.7027804499999</v>
      </c>
      <c r="Y42" s="184">
        <v>1.1869114778317318</v>
      </c>
      <c r="Z42" s="180">
        <v>907737023.48000002</v>
      </c>
      <c r="AA42" s="184">
        <v>5.2637017094183003</v>
      </c>
      <c r="AB42" s="182">
        <v>478697372.33999997</v>
      </c>
      <c r="AC42" s="184">
        <v>2.2404444553003602</v>
      </c>
      <c r="AD42" s="184">
        <v>1181.6906159999992</v>
      </c>
      <c r="AE42" s="184">
        <v>9.0782890330585975</v>
      </c>
      <c r="AF42" s="184">
        <v>447.04224707000026</v>
      </c>
      <c r="AG42" s="184">
        <v>1.3572864672871321</v>
      </c>
      <c r="AH42" s="185">
        <v>36852</v>
      </c>
      <c r="AI42" s="184">
        <v>1.9459904738770899</v>
      </c>
      <c r="AJ42" s="181">
        <v>33723</v>
      </c>
      <c r="AK42" s="184">
        <v>1.96661254881104</v>
      </c>
      <c r="AL42" s="181">
        <v>36461</v>
      </c>
      <c r="AM42" s="184">
        <v>2.2156363976660498</v>
      </c>
      <c r="AN42" s="181">
        <v>42807</v>
      </c>
      <c r="AO42" s="184">
        <v>2.4136230912353223</v>
      </c>
      <c r="AP42" s="185">
        <v>82</v>
      </c>
      <c r="AQ42" s="184">
        <v>10.732984293193701</v>
      </c>
      <c r="AR42" s="181">
        <v>85</v>
      </c>
      <c r="AS42" s="184">
        <v>11.1842105263158</v>
      </c>
      <c r="AT42" s="181">
        <v>84</v>
      </c>
      <c r="AU42" s="184">
        <v>11.067193675889328</v>
      </c>
      <c r="AV42" s="181">
        <v>83</v>
      </c>
      <c r="AW42" s="184">
        <v>11.007957559681698</v>
      </c>
      <c r="AX42" s="161"/>
    </row>
    <row r="43" spans="1:50">
      <c r="A43" s="179"/>
      <c r="B43" s="182"/>
      <c r="C43" s="181"/>
      <c r="D43" s="182"/>
      <c r="E43" s="181"/>
      <c r="F43" s="184"/>
      <c r="G43" s="181"/>
      <c r="H43" s="184"/>
      <c r="I43" s="181"/>
      <c r="J43" s="180"/>
      <c r="K43" s="181"/>
      <c r="L43" s="182"/>
      <c r="M43" s="181"/>
      <c r="N43" s="184"/>
      <c r="O43" s="181"/>
      <c r="P43" s="184"/>
      <c r="Q43" s="181"/>
      <c r="R43" s="180"/>
      <c r="S43" s="181"/>
      <c r="T43" s="182"/>
      <c r="U43" s="181"/>
      <c r="V43" s="184"/>
      <c r="W43" s="181"/>
      <c r="X43" s="184"/>
      <c r="Y43" s="181"/>
      <c r="Z43" s="180"/>
      <c r="AA43" s="181"/>
      <c r="AB43" s="182"/>
      <c r="AC43" s="181"/>
      <c r="AD43" s="184"/>
      <c r="AE43" s="181"/>
      <c r="AF43" s="184"/>
      <c r="AG43" s="181"/>
      <c r="AH43" s="185"/>
      <c r="AI43" s="181"/>
      <c r="AJ43" s="181"/>
      <c r="AK43" s="181"/>
      <c r="AL43" s="181"/>
      <c r="AM43" s="181"/>
      <c r="AN43" s="181"/>
      <c r="AO43" s="181"/>
      <c r="AP43" s="185"/>
      <c r="AQ43" s="181"/>
      <c r="AR43" s="181"/>
      <c r="AS43" s="181"/>
      <c r="AT43" s="181"/>
      <c r="AU43" s="181"/>
      <c r="AV43" s="181"/>
      <c r="AW43" s="181"/>
      <c r="AX43" s="161"/>
    </row>
    <row r="44" spans="1:50">
      <c r="A44" s="179" t="s">
        <v>61</v>
      </c>
      <c r="B44" s="182">
        <v>40446502413.830002</v>
      </c>
      <c r="C44" s="184">
        <v>5.2308019278692104</v>
      </c>
      <c r="D44" s="182">
        <v>38770035947.160004</v>
      </c>
      <c r="E44" s="184">
        <v>5.2130735540265603</v>
      </c>
      <c r="F44" s="184">
        <v>36088.765710856998</v>
      </c>
      <c r="G44" s="184">
        <v>5.1097485191714149</v>
      </c>
      <c r="H44" s="184">
        <v>32928.676859097999</v>
      </c>
      <c r="I44" s="184">
        <v>5.4852765402720731</v>
      </c>
      <c r="J44" s="180">
        <v>6246030076.75</v>
      </c>
      <c r="K44" s="184">
        <v>3.8500706204919402</v>
      </c>
      <c r="L44" s="182">
        <v>4338338798.5100002</v>
      </c>
      <c r="M44" s="184">
        <v>3.0400815450868799</v>
      </c>
      <c r="N44" s="184">
        <v>5600.3643906499992</v>
      </c>
      <c r="O44" s="184">
        <v>3.6710145769719884</v>
      </c>
      <c r="P44" s="184">
        <v>4603.2989324500013</v>
      </c>
      <c r="Q44" s="184">
        <v>3.1883836459954082</v>
      </c>
      <c r="R44" s="180">
        <v>4184581032.6599998</v>
      </c>
      <c r="S44" s="184">
        <v>2.8861896524947999</v>
      </c>
      <c r="T44" s="182">
        <v>2620488863.4299998</v>
      </c>
      <c r="U44" s="184">
        <v>2.1596514950598</v>
      </c>
      <c r="V44" s="184">
        <v>3889.5327820000007</v>
      </c>
      <c r="W44" s="184">
        <v>2.7874034056843038</v>
      </c>
      <c r="X44" s="184">
        <v>3090.8462697599998</v>
      </c>
      <c r="Y44" s="184">
        <v>2.773533833915014</v>
      </c>
      <c r="Z44" s="180">
        <v>2061449044.0899999</v>
      </c>
      <c r="AA44" s="184">
        <v>11.9537405400258</v>
      </c>
      <c r="AB44" s="182">
        <v>1717849935.0799999</v>
      </c>
      <c r="AC44" s="184">
        <v>8.0400428004740707</v>
      </c>
      <c r="AD44" s="184">
        <v>1710.8316086499985</v>
      </c>
      <c r="AE44" s="184">
        <v>13.143392712037318</v>
      </c>
      <c r="AF44" s="184">
        <v>1512.4526626900015</v>
      </c>
      <c r="AG44" s="184">
        <v>4.592030272163707</v>
      </c>
      <c r="AH44" s="185">
        <v>53163</v>
      </c>
      <c r="AI44" s="184">
        <v>2.8073019527495902</v>
      </c>
      <c r="AJ44" s="181">
        <v>49082</v>
      </c>
      <c r="AK44" s="184">
        <v>2.8622980494245298</v>
      </c>
      <c r="AL44" s="181">
        <v>42741</v>
      </c>
      <c r="AM44" s="184">
        <v>2.5972550196825273</v>
      </c>
      <c r="AN44" s="181">
        <v>42443</v>
      </c>
      <c r="AO44" s="184">
        <v>2.3930993730301298</v>
      </c>
      <c r="AP44" s="185">
        <v>80</v>
      </c>
      <c r="AQ44" s="184">
        <v>10.4712041884817</v>
      </c>
      <c r="AR44" s="181">
        <v>78</v>
      </c>
      <c r="AS44" s="184">
        <v>10.2631578947368</v>
      </c>
      <c r="AT44" s="181">
        <v>78</v>
      </c>
      <c r="AU44" s="184">
        <v>10.276679841897234</v>
      </c>
      <c r="AV44" s="181">
        <v>76</v>
      </c>
      <c r="AW44" s="184">
        <v>10.079575596816976</v>
      </c>
      <c r="AX44" s="161"/>
    </row>
    <row r="45" spans="1:50" ht="13.5" thickBot="1">
      <c r="A45" s="179"/>
      <c r="B45" s="182"/>
      <c r="C45" s="181"/>
      <c r="D45" s="182"/>
      <c r="E45" s="181"/>
      <c r="F45" s="184"/>
      <c r="G45" s="181"/>
      <c r="H45" s="184"/>
      <c r="I45" s="181"/>
      <c r="J45" s="180"/>
      <c r="K45" s="181"/>
      <c r="L45" s="182"/>
      <c r="M45" s="181"/>
      <c r="N45" s="184"/>
      <c r="O45" s="181"/>
      <c r="P45" s="184"/>
      <c r="Q45" s="181"/>
      <c r="R45" s="180"/>
      <c r="S45" s="181"/>
      <c r="T45" s="182"/>
      <c r="U45" s="181"/>
      <c r="V45" s="184"/>
      <c r="W45" s="181"/>
      <c r="X45" s="184"/>
      <c r="Y45" s="181"/>
      <c r="Z45" s="180"/>
      <c r="AA45" s="181"/>
      <c r="AB45" s="182"/>
      <c r="AC45" s="181"/>
      <c r="AD45" s="184"/>
      <c r="AE45" s="181"/>
      <c r="AF45" s="184"/>
      <c r="AG45" s="181"/>
      <c r="AH45" s="185"/>
      <c r="AI45" s="181"/>
      <c r="AJ45" s="181"/>
      <c r="AK45" s="181"/>
      <c r="AL45" s="181"/>
      <c r="AM45" s="181"/>
      <c r="AN45" s="181"/>
      <c r="AO45" s="181"/>
      <c r="AP45" s="185"/>
      <c r="AQ45" s="181"/>
      <c r="AR45" s="181"/>
      <c r="AS45" s="181"/>
      <c r="AT45" s="181"/>
      <c r="AU45" s="181"/>
      <c r="AV45" s="181"/>
      <c r="AW45" s="181"/>
      <c r="AX45" s="161"/>
    </row>
    <row r="46" spans="1:50" ht="14.25" thickTop="1" thickBot="1">
      <c r="A46" s="186" t="s">
        <v>42</v>
      </c>
      <c r="B46" s="189">
        <v>185273032919.85999</v>
      </c>
      <c r="C46" s="188">
        <v>23.960700677248202</v>
      </c>
      <c r="D46" s="189">
        <v>174172990322.57999</v>
      </c>
      <c r="E46" s="188">
        <v>23.419545210477899</v>
      </c>
      <c r="F46" s="188">
        <v>160937.79447701108</v>
      </c>
      <c r="G46" s="188">
        <v>22.786915562485511</v>
      </c>
      <c r="H46" s="188">
        <v>143212.6377874052</v>
      </c>
      <c r="I46" s="188">
        <v>21.924056430508941</v>
      </c>
      <c r="J46" s="187">
        <v>19118604886.259998</v>
      </c>
      <c r="K46" s="188">
        <v>11.784762172596499</v>
      </c>
      <c r="L46" s="189">
        <v>19255155897.939999</v>
      </c>
      <c r="M46" s="188">
        <v>13.493008916962101</v>
      </c>
      <c r="N46" s="188">
        <v>22615.763055650001</v>
      </c>
      <c r="O46" s="188">
        <v>14.824534629433241</v>
      </c>
      <c r="P46" s="188">
        <v>14652.485032110002</v>
      </c>
      <c r="Q46" s="188">
        <v>10.148752956329858</v>
      </c>
      <c r="R46" s="187">
        <v>10729172117.41</v>
      </c>
      <c r="S46" s="188">
        <v>7.40012567648143</v>
      </c>
      <c r="T46" s="189">
        <v>10169283521.549999</v>
      </c>
      <c r="U46" s="188">
        <v>8.38092031891175</v>
      </c>
      <c r="V46" s="188">
        <v>12864.441828000001</v>
      </c>
      <c r="W46" s="188">
        <v>9.2192021441599472</v>
      </c>
      <c r="X46" s="188">
        <v>8838.3230019200018</v>
      </c>
      <c r="Y46" s="188">
        <v>7.9309631542425016</v>
      </c>
      <c r="Z46" s="187">
        <v>8389432768.8500004</v>
      </c>
      <c r="AA46" s="188">
        <v>48.647868781589501</v>
      </c>
      <c r="AB46" s="189">
        <v>9085872376.3899994</v>
      </c>
      <c r="AC46" s="188">
        <v>42.524554266388101</v>
      </c>
      <c r="AD46" s="188">
        <v>9751.321227649998</v>
      </c>
      <c r="AE46" s="188">
        <v>74.914119956764154</v>
      </c>
      <c r="AF46" s="188">
        <v>5814.1620301900011</v>
      </c>
      <c r="AG46" s="188">
        <v>17.652656977978808</v>
      </c>
      <c r="AH46" s="191">
        <v>258731</v>
      </c>
      <c r="AI46" s="188">
        <v>13.6624351811759</v>
      </c>
      <c r="AJ46" s="192">
        <v>223429</v>
      </c>
      <c r="AK46" s="188">
        <v>13.0296318586218</v>
      </c>
      <c r="AL46" s="192">
        <v>165273</v>
      </c>
      <c r="AM46" s="188">
        <v>10.043193394351801</v>
      </c>
      <c r="AN46" s="192">
        <v>177565</v>
      </c>
      <c r="AO46" s="188">
        <v>10.01179676677179</v>
      </c>
      <c r="AP46" s="191">
        <v>378</v>
      </c>
      <c r="AQ46" s="188">
        <v>49.476439790575903</v>
      </c>
      <c r="AR46" s="192">
        <v>376</v>
      </c>
      <c r="AS46" s="188">
        <v>49.473684210526301</v>
      </c>
      <c r="AT46" s="192">
        <v>371</v>
      </c>
      <c r="AU46" s="188">
        <v>48.880105401844531</v>
      </c>
      <c r="AV46" s="192">
        <v>368</v>
      </c>
      <c r="AW46" s="188">
        <v>48.806366047745357</v>
      </c>
      <c r="AX46" s="161"/>
    </row>
    <row r="47" spans="1:50" ht="13.5" thickTop="1">
      <c r="A47" s="12"/>
      <c r="B47" s="203"/>
      <c r="C47" s="204"/>
      <c r="D47" s="203"/>
      <c r="E47" s="204"/>
      <c r="F47" s="214"/>
      <c r="G47" s="204"/>
      <c r="H47" s="214"/>
      <c r="I47" s="204"/>
      <c r="J47" s="205"/>
      <c r="K47" s="204"/>
      <c r="L47" s="203"/>
      <c r="M47" s="204"/>
      <c r="N47" s="214"/>
      <c r="O47" s="204"/>
      <c r="P47" s="214"/>
      <c r="Q47" s="204"/>
      <c r="R47" s="205"/>
      <c r="S47" s="204"/>
      <c r="T47" s="203"/>
      <c r="U47" s="204"/>
      <c r="V47" s="214"/>
      <c r="W47" s="204"/>
      <c r="X47" s="214"/>
      <c r="Y47" s="204"/>
      <c r="Z47" s="205"/>
      <c r="AA47" s="204"/>
      <c r="AB47" s="203"/>
      <c r="AC47" s="204"/>
      <c r="AD47" s="214"/>
      <c r="AE47" s="204"/>
      <c r="AF47" s="214"/>
      <c r="AG47" s="204"/>
      <c r="AH47" s="206"/>
      <c r="AI47" s="204"/>
      <c r="AJ47" s="204"/>
      <c r="AK47" s="204"/>
      <c r="AL47" s="204"/>
      <c r="AM47" s="204"/>
      <c r="AN47" s="204"/>
      <c r="AO47" s="204"/>
      <c r="AP47" s="206"/>
      <c r="AQ47" s="204"/>
      <c r="AR47" s="204"/>
      <c r="AS47" s="204"/>
      <c r="AT47" s="204"/>
      <c r="AU47" s="204"/>
      <c r="AV47" s="204"/>
      <c r="AW47" s="204"/>
      <c r="AX47" s="161"/>
    </row>
    <row r="48" spans="1:50">
      <c r="A48" s="196" t="s">
        <v>62</v>
      </c>
      <c r="B48" s="182"/>
      <c r="C48" s="181"/>
      <c r="D48" s="182"/>
      <c r="E48" s="181"/>
      <c r="F48" s="184"/>
      <c r="G48" s="181"/>
      <c r="H48" s="184"/>
      <c r="I48" s="181"/>
      <c r="J48" s="180"/>
      <c r="K48" s="181"/>
      <c r="L48" s="182"/>
      <c r="M48" s="181"/>
      <c r="N48" s="184"/>
      <c r="O48" s="181"/>
      <c r="P48" s="184"/>
      <c r="Q48" s="181"/>
      <c r="R48" s="180"/>
      <c r="S48" s="181"/>
      <c r="T48" s="182"/>
      <c r="U48" s="181"/>
      <c r="V48" s="184"/>
      <c r="W48" s="181"/>
      <c r="X48" s="184"/>
      <c r="Y48" s="181"/>
      <c r="Z48" s="180"/>
      <c r="AA48" s="181"/>
      <c r="AB48" s="182"/>
      <c r="AC48" s="181"/>
      <c r="AD48" s="184"/>
      <c r="AE48" s="181"/>
      <c r="AF48" s="184"/>
      <c r="AG48" s="181"/>
      <c r="AH48" s="185"/>
      <c r="AI48" s="181"/>
      <c r="AJ48" s="181"/>
      <c r="AK48" s="181"/>
      <c r="AL48" s="181"/>
      <c r="AM48" s="181"/>
      <c r="AN48" s="181"/>
      <c r="AO48" s="181"/>
      <c r="AP48" s="185"/>
      <c r="AQ48" s="181"/>
      <c r="AR48" s="181"/>
      <c r="AS48" s="181"/>
      <c r="AT48" s="181"/>
      <c r="AU48" s="181"/>
      <c r="AV48" s="181"/>
      <c r="AW48" s="181"/>
      <c r="AX48" s="161"/>
    </row>
    <row r="49" spans="1:50">
      <c r="A49" s="179"/>
      <c r="B49" s="182"/>
      <c r="C49" s="181"/>
      <c r="D49" s="182"/>
      <c r="E49" s="181"/>
      <c r="F49" s="184"/>
      <c r="G49" s="181"/>
      <c r="H49" s="184"/>
      <c r="I49" s="181"/>
      <c r="J49" s="180"/>
      <c r="K49" s="181"/>
      <c r="L49" s="182"/>
      <c r="M49" s="181"/>
      <c r="N49" s="184"/>
      <c r="O49" s="181"/>
      <c r="P49" s="184"/>
      <c r="Q49" s="181"/>
      <c r="R49" s="180"/>
      <c r="S49" s="181"/>
      <c r="T49" s="182"/>
      <c r="U49" s="181"/>
      <c r="V49" s="184"/>
      <c r="W49" s="181"/>
      <c r="X49" s="184"/>
      <c r="Y49" s="181"/>
      <c r="Z49" s="180"/>
      <c r="AA49" s="181"/>
      <c r="AB49" s="182"/>
      <c r="AC49" s="181"/>
      <c r="AD49" s="184"/>
      <c r="AE49" s="181"/>
      <c r="AF49" s="184"/>
      <c r="AG49" s="181"/>
      <c r="AH49" s="185"/>
      <c r="AI49" s="181"/>
      <c r="AJ49" s="181"/>
      <c r="AK49" s="181"/>
      <c r="AL49" s="181"/>
      <c r="AM49" s="181"/>
      <c r="AN49" s="181"/>
      <c r="AO49" s="181"/>
      <c r="AP49" s="185"/>
      <c r="AQ49" s="181"/>
      <c r="AR49" s="181"/>
      <c r="AS49" s="181"/>
      <c r="AT49" s="181"/>
      <c r="AU49" s="181"/>
      <c r="AV49" s="181"/>
      <c r="AW49" s="181"/>
      <c r="AX49" s="161"/>
    </row>
    <row r="50" spans="1:50">
      <c r="A50" s="179" t="s">
        <v>45</v>
      </c>
      <c r="B50" s="182">
        <v>23218570983.91</v>
      </c>
      <c r="C50" s="184">
        <v>3.0027749895990001</v>
      </c>
      <c r="D50" s="182">
        <v>21342461691.200001</v>
      </c>
      <c r="E50" s="184">
        <v>2.8697374119502199</v>
      </c>
      <c r="F50" s="184">
        <v>20065.71190862</v>
      </c>
      <c r="G50" s="184">
        <v>2.8410708898349983</v>
      </c>
      <c r="H50" s="184">
        <v>17730.955625839997</v>
      </c>
      <c r="I50" s="184">
        <v>2.8927720908071146</v>
      </c>
      <c r="J50" s="180">
        <v>1730504319.0699999</v>
      </c>
      <c r="K50" s="184">
        <v>1.06668776096457</v>
      </c>
      <c r="L50" s="182">
        <v>2300525972.6900001</v>
      </c>
      <c r="M50" s="184">
        <v>1.6120886077338901</v>
      </c>
      <c r="N50" s="184">
        <v>2323.1384170000006</v>
      </c>
      <c r="O50" s="184">
        <v>1.5228071600785262</v>
      </c>
      <c r="P50" s="184">
        <v>1782.1681259999998</v>
      </c>
      <c r="Q50" s="184">
        <v>1.2343833825991488</v>
      </c>
      <c r="R50" s="180">
        <v>1507903413.6099999</v>
      </c>
      <c r="S50" s="184">
        <v>1.04003129473545</v>
      </c>
      <c r="T50" s="182">
        <v>1191028729.1700001</v>
      </c>
      <c r="U50" s="184">
        <v>0.98157523640240196</v>
      </c>
      <c r="V50" s="184">
        <v>1827.9540710000003</v>
      </c>
      <c r="W50" s="184">
        <v>1.309989062573194</v>
      </c>
      <c r="X50" s="184">
        <v>1161.1285419999999</v>
      </c>
      <c r="Y50" s="184">
        <v>1.0419247726000531</v>
      </c>
      <c r="Z50" s="180">
        <v>222600905.46000001</v>
      </c>
      <c r="AA50" s="184">
        <v>1.2907975947658199</v>
      </c>
      <c r="AB50" s="182">
        <v>1109497243.52</v>
      </c>
      <c r="AC50" s="184">
        <v>5.1927733283020299</v>
      </c>
      <c r="AD50" s="184">
        <v>495.18434600000023</v>
      </c>
      <c r="AE50" s="184">
        <v>3.8042331527105051</v>
      </c>
      <c r="AF50" s="184">
        <v>621.03958399999988</v>
      </c>
      <c r="AG50" s="184">
        <v>1.8855681505216655</v>
      </c>
      <c r="AH50" s="185">
        <v>35086</v>
      </c>
      <c r="AI50" s="184">
        <v>1.8527358560309199</v>
      </c>
      <c r="AJ50" s="181">
        <v>33454</v>
      </c>
      <c r="AK50" s="184">
        <v>1.95092536867789</v>
      </c>
      <c r="AL50" s="181">
        <v>27955</v>
      </c>
      <c r="AM50" s="184">
        <v>1.6987497736418204</v>
      </c>
      <c r="AN50" s="181">
        <v>31055</v>
      </c>
      <c r="AO50" s="184">
        <v>1.7510001891819778</v>
      </c>
      <c r="AP50" s="185">
        <v>28</v>
      </c>
      <c r="AQ50" s="184">
        <v>3.66492146596859</v>
      </c>
      <c r="AR50" s="181">
        <v>28</v>
      </c>
      <c r="AS50" s="184">
        <v>3.6842105263157898</v>
      </c>
      <c r="AT50" s="181">
        <v>29</v>
      </c>
      <c r="AU50" s="184">
        <v>3.820816864295125</v>
      </c>
      <c r="AV50" s="181">
        <v>29</v>
      </c>
      <c r="AW50" s="184">
        <v>3.8461538461538463</v>
      </c>
      <c r="AX50" s="161"/>
    </row>
    <row r="51" spans="1:50" ht="13.5" thickBot="1">
      <c r="A51" s="179"/>
      <c r="B51" s="182"/>
      <c r="C51" s="181"/>
      <c r="D51" s="182"/>
      <c r="E51" s="181"/>
      <c r="F51" s="184"/>
      <c r="G51" s="181"/>
      <c r="H51" s="184"/>
      <c r="I51" s="181"/>
      <c r="J51" s="180"/>
      <c r="K51" s="181"/>
      <c r="L51" s="182"/>
      <c r="M51" s="181"/>
      <c r="N51" s="184"/>
      <c r="O51" s="181"/>
      <c r="P51" s="184"/>
      <c r="Q51" s="181"/>
      <c r="R51" s="180"/>
      <c r="S51" s="181"/>
      <c r="T51" s="182"/>
      <c r="U51" s="181"/>
      <c r="V51" s="184"/>
      <c r="W51" s="181"/>
      <c r="X51" s="184"/>
      <c r="Y51" s="181"/>
      <c r="Z51" s="180"/>
      <c r="AA51" s="181"/>
      <c r="AB51" s="182"/>
      <c r="AC51" s="181"/>
      <c r="AD51" s="184"/>
      <c r="AE51" s="181"/>
      <c r="AF51" s="184"/>
      <c r="AG51" s="181"/>
      <c r="AH51" s="185"/>
      <c r="AI51" s="181"/>
      <c r="AJ51" s="181"/>
      <c r="AK51" s="181"/>
      <c r="AL51" s="181"/>
      <c r="AM51" s="181"/>
      <c r="AN51" s="181"/>
      <c r="AO51" s="181"/>
      <c r="AP51" s="185"/>
      <c r="AQ51" s="181"/>
      <c r="AR51" s="181"/>
      <c r="AS51" s="181"/>
      <c r="AT51" s="181"/>
      <c r="AU51" s="181"/>
      <c r="AV51" s="181"/>
      <c r="AW51" s="181"/>
      <c r="AX51" s="161"/>
    </row>
    <row r="52" spans="1:50" ht="14.25" thickTop="1" thickBot="1">
      <c r="A52" s="186" t="s">
        <v>42</v>
      </c>
      <c r="B52" s="189">
        <v>23218570983.91</v>
      </c>
      <c r="C52" s="188">
        <v>3.0027749895990001</v>
      </c>
      <c r="D52" s="189">
        <v>21342461691.200001</v>
      </c>
      <c r="E52" s="188">
        <v>2.8697374119502199</v>
      </c>
      <c r="F52" s="188">
        <v>20065.71190862</v>
      </c>
      <c r="G52" s="188">
        <v>2.8410708898349983</v>
      </c>
      <c r="H52" s="188">
        <v>17730.955625839997</v>
      </c>
      <c r="I52" s="188">
        <v>2.8927720908071146</v>
      </c>
      <c r="J52" s="187">
        <v>1730504319.0699999</v>
      </c>
      <c r="K52" s="188">
        <v>1.06668776096457</v>
      </c>
      <c r="L52" s="189">
        <v>2300525972.6900001</v>
      </c>
      <c r="M52" s="188">
        <v>1.6120886077338901</v>
      </c>
      <c r="N52" s="188">
        <v>2323.1384170000006</v>
      </c>
      <c r="O52" s="188">
        <v>1.5228071600785262</v>
      </c>
      <c r="P52" s="188">
        <v>1782.1681259999998</v>
      </c>
      <c r="Q52" s="188">
        <v>1.2343833825991488</v>
      </c>
      <c r="R52" s="187">
        <v>1507903413.6099999</v>
      </c>
      <c r="S52" s="188">
        <v>1.04003129473545</v>
      </c>
      <c r="T52" s="189">
        <v>1191028729.1700001</v>
      </c>
      <c r="U52" s="188">
        <v>0.98157523640240196</v>
      </c>
      <c r="V52" s="188">
        <v>1827.9540710000003</v>
      </c>
      <c r="W52" s="188">
        <v>1.309989062573194</v>
      </c>
      <c r="X52" s="188">
        <v>1161.1285419999999</v>
      </c>
      <c r="Y52" s="188">
        <v>1.0419247726000531</v>
      </c>
      <c r="Z52" s="187">
        <v>222600905.46000001</v>
      </c>
      <c r="AA52" s="188">
        <v>1.2907975947658199</v>
      </c>
      <c r="AB52" s="189">
        <v>1109497243.52</v>
      </c>
      <c r="AC52" s="188">
        <v>5.1927733283020299</v>
      </c>
      <c r="AD52" s="188">
        <v>495.18434600000023</v>
      </c>
      <c r="AE52" s="188">
        <v>3.8042331527105051</v>
      </c>
      <c r="AF52" s="188">
        <v>621.03958399999988</v>
      </c>
      <c r="AG52" s="188">
        <v>1.8855681505216655</v>
      </c>
      <c r="AH52" s="191">
        <v>35086</v>
      </c>
      <c r="AI52" s="188">
        <v>1.8527358560309199</v>
      </c>
      <c r="AJ52" s="192">
        <v>33454</v>
      </c>
      <c r="AK52" s="188">
        <v>1.95092536867789</v>
      </c>
      <c r="AL52" s="192">
        <v>27955</v>
      </c>
      <c r="AM52" s="188">
        <v>1.6987497736418204</v>
      </c>
      <c r="AN52" s="192">
        <v>31055</v>
      </c>
      <c r="AO52" s="188">
        <v>1.7510001891819778</v>
      </c>
      <c r="AP52" s="191">
        <v>28</v>
      </c>
      <c r="AQ52" s="188">
        <v>3.66492146596859</v>
      </c>
      <c r="AR52" s="192">
        <v>28</v>
      </c>
      <c r="AS52" s="188">
        <v>3.6842105263157898</v>
      </c>
      <c r="AT52" s="192">
        <v>29</v>
      </c>
      <c r="AU52" s="188">
        <v>3.820816864295125</v>
      </c>
      <c r="AV52" s="192">
        <v>29</v>
      </c>
      <c r="AW52" s="188">
        <v>3.8461538461538463</v>
      </c>
      <c r="AX52" s="161"/>
    </row>
    <row r="53" spans="1:50" ht="13.5" thickTop="1">
      <c r="A53" s="12"/>
      <c r="B53" s="203"/>
      <c r="C53" s="204"/>
      <c r="D53" s="203"/>
      <c r="E53" s="204"/>
      <c r="F53" s="214"/>
      <c r="G53" s="204"/>
      <c r="H53" s="214"/>
      <c r="I53" s="204"/>
      <c r="J53" s="205"/>
      <c r="K53" s="204"/>
      <c r="L53" s="203"/>
      <c r="M53" s="204"/>
      <c r="N53" s="214"/>
      <c r="O53" s="204"/>
      <c r="P53" s="214"/>
      <c r="Q53" s="204"/>
      <c r="R53" s="205"/>
      <c r="S53" s="204"/>
      <c r="T53" s="203"/>
      <c r="U53" s="204"/>
      <c r="V53" s="214"/>
      <c r="W53" s="204"/>
      <c r="X53" s="214"/>
      <c r="Y53" s="204"/>
      <c r="Z53" s="205"/>
      <c r="AA53" s="204"/>
      <c r="AB53" s="203"/>
      <c r="AC53" s="204"/>
      <c r="AD53" s="214"/>
      <c r="AE53" s="204"/>
      <c r="AF53" s="214"/>
      <c r="AG53" s="204"/>
      <c r="AH53" s="206"/>
      <c r="AI53" s="204"/>
      <c r="AJ53" s="204"/>
      <c r="AK53" s="204"/>
      <c r="AL53" s="204"/>
      <c r="AM53" s="204"/>
      <c r="AN53" s="204"/>
      <c r="AO53" s="204"/>
      <c r="AP53" s="206"/>
      <c r="AQ53" s="204"/>
      <c r="AR53" s="204"/>
      <c r="AS53" s="204"/>
      <c r="AT53" s="204"/>
      <c r="AU53" s="204"/>
      <c r="AV53" s="204"/>
      <c r="AW53" s="204"/>
      <c r="AX53" s="161"/>
    </row>
    <row r="54" spans="1:50">
      <c r="A54" s="1" t="s">
        <v>63</v>
      </c>
      <c r="B54" s="177"/>
      <c r="C54" s="176"/>
      <c r="D54" s="177"/>
      <c r="E54" s="176"/>
      <c r="F54" s="178"/>
      <c r="G54" s="176"/>
      <c r="H54" s="178"/>
      <c r="I54" s="176"/>
      <c r="J54" s="162"/>
      <c r="K54" s="176"/>
      <c r="L54" s="177"/>
      <c r="M54" s="176"/>
      <c r="N54" s="178"/>
      <c r="O54" s="176"/>
      <c r="P54" s="178"/>
      <c r="Q54" s="176"/>
      <c r="R54" s="162"/>
      <c r="S54" s="176"/>
      <c r="T54" s="177"/>
      <c r="U54" s="176"/>
      <c r="V54" s="178"/>
      <c r="W54" s="176"/>
      <c r="X54" s="178"/>
      <c r="Y54" s="176"/>
      <c r="Z54" s="162"/>
      <c r="AA54" s="176"/>
      <c r="AB54" s="177"/>
      <c r="AC54" s="176"/>
      <c r="AD54" s="178"/>
      <c r="AE54" s="176"/>
      <c r="AF54" s="178"/>
      <c r="AG54" s="176"/>
      <c r="AH54" s="161"/>
      <c r="AI54" s="176"/>
      <c r="AJ54" s="176"/>
      <c r="AK54" s="176"/>
      <c r="AL54" s="176"/>
      <c r="AM54" s="176"/>
      <c r="AN54" s="176"/>
      <c r="AO54" s="176"/>
      <c r="AP54" s="161"/>
      <c r="AQ54" s="176"/>
      <c r="AR54" s="176"/>
      <c r="AS54" s="176"/>
      <c r="AT54" s="176"/>
      <c r="AU54" s="176"/>
      <c r="AV54" s="176"/>
      <c r="AW54" s="176"/>
      <c r="AX54" s="161"/>
    </row>
    <row r="55" spans="1:50">
      <c r="B55" s="177"/>
      <c r="C55" s="176"/>
      <c r="D55" s="177"/>
      <c r="E55" s="176"/>
      <c r="F55" s="178"/>
      <c r="G55" s="176"/>
      <c r="H55" s="178"/>
      <c r="I55" s="176"/>
      <c r="J55" s="162"/>
      <c r="K55" s="176"/>
      <c r="L55" s="177"/>
      <c r="M55" s="176"/>
      <c r="N55" s="178"/>
      <c r="O55" s="176"/>
      <c r="P55" s="178"/>
      <c r="Q55" s="176"/>
      <c r="R55" s="162"/>
      <c r="S55" s="176"/>
      <c r="T55" s="177"/>
      <c r="U55" s="176"/>
      <c r="V55" s="178"/>
      <c r="W55" s="176"/>
      <c r="X55" s="178"/>
      <c r="Y55" s="176"/>
      <c r="Z55" s="162"/>
      <c r="AA55" s="176"/>
      <c r="AB55" s="177"/>
      <c r="AC55" s="176"/>
      <c r="AD55" s="178"/>
      <c r="AE55" s="176"/>
      <c r="AF55" s="178"/>
      <c r="AG55" s="176"/>
      <c r="AH55" s="161"/>
      <c r="AI55" s="176"/>
      <c r="AJ55" s="176"/>
      <c r="AK55" s="176"/>
      <c r="AL55" s="176"/>
      <c r="AM55" s="176"/>
      <c r="AN55" s="176"/>
      <c r="AO55" s="176"/>
      <c r="AP55" s="161"/>
      <c r="AQ55" s="176"/>
      <c r="AR55" s="176"/>
      <c r="AS55" s="176"/>
      <c r="AT55" s="176"/>
      <c r="AU55" s="176"/>
      <c r="AV55" s="176"/>
      <c r="AW55" s="176"/>
      <c r="AX55" s="161"/>
    </row>
    <row r="56" spans="1:50">
      <c r="A56" t="s">
        <v>64</v>
      </c>
      <c r="B56" s="177">
        <v>14511754317.950001</v>
      </c>
      <c r="C56" s="178">
        <v>1.8767534380708699</v>
      </c>
      <c r="D56" s="177">
        <v>13678114556.67</v>
      </c>
      <c r="E56" s="178">
        <v>1.83917851821196</v>
      </c>
      <c r="F56" s="178">
        <v>12206.94410079</v>
      </c>
      <c r="G56" s="178">
        <v>1.72836098198435</v>
      </c>
      <c r="H56" s="178">
        <v>11789.262145886956</v>
      </c>
      <c r="I56" s="178">
        <v>2.5188015441171441</v>
      </c>
      <c r="J56" s="162">
        <v>2947486700.3600001</v>
      </c>
      <c r="K56" s="178">
        <v>1.8168391458101201</v>
      </c>
      <c r="L56" s="177">
        <v>2281776670.4899998</v>
      </c>
      <c r="M56" s="178">
        <v>1.59895007470345</v>
      </c>
      <c r="N56" s="178">
        <v>998.16740000000004</v>
      </c>
      <c r="O56" s="178">
        <v>0.65429440301703989</v>
      </c>
      <c r="P56" s="178">
        <v>1252.509753</v>
      </c>
      <c r="Q56" s="178">
        <v>0.8675260224279</v>
      </c>
      <c r="R56" s="162">
        <v>2440589556.21</v>
      </c>
      <c r="S56" s="178">
        <v>1.6833236752121199</v>
      </c>
      <c r="T56" s="177">
        <v>924384648.02999997</v>
      </c>
      <c r="U56" s="178">
        <v>0.76182299989447899</v>
      </c>
      <c r="V56" s="178">
        <v>570.54561200000001</v>
      </c>
      <c r="W56" s="178">
        <v>0.4088770737058246</v>
      </c>
      <c r="X56" s="178">
        <v>1077.097882</v>
      </c>
      <c r="Y56" s="178">
        <v>0.96652086756717492</v>
      </c>
      <c r="Z56" s="162">
        <v>506897144.14999998</v>
      </c>
      <c r="AA56" s="178">
        <v>2.9393483962267801</v>
      </c>
      <c r="AB56" s="177">
        <v>1357392022.46</v>
      </c>
      <c r="AC56" s="178">
        <v>6.3529937829477703</v>
      </c>
      <c r="AD56" s="178">
        <v>427.62178800000004</v>
      </c>
      <c r="AE56" s="178">
        <v>3.2851866095358</v>
      </c>
      <c r="AF56" s="178">
        <v>175.41187100000002</v>
      </c>
      <c r="AG56" s="178">
        <v>0.53257641815793677</v>
      </c>
      <c r="AH56" s="161">
        <v>12025</v>
      </c>
      <c r="AI56" s="178">
        <v>0.63498685141571698</v>
      </c>
      <c r="AJ56" s="176">
        <v>9805</v>
      </c>
      <c r="AK56" s="178">
        <v>0.57179480002052796</v>
      </c>
      <c r="AL56" s="176">
        <v>10070</v>
      </c>
      <c r="AM56" s="178">
        <v>0.61192667574935189</v>
      </c>
      <c r="AN56" s="176">
        <v>12488</v>
      </c>
      <c r="AO56" s="178">
        <v>0.70412140919351285</v>
      </c>
      <c r="AP56" s="161">
        <v>30</v>
      </c>
      <c r="AQ56" s="178">
        <v>3.9267015706806299</v>
      </c>
      <c r="AR56" s="176">
        <v>30</v>
      </c>
      <c r="AS56" s="178">
        <v>3.9473684210526301</v>
      </c>
      <c r="AT56" s="176">
        <v>31</v>
      </c>
      <c r="AU56" s="178">
        <v>4.0843214756258233</v>
      </c>
      <c r="AV56" s="176">
        <v>32</v>
      </c>
      <c r="AW56" s="178">
        <v>4.2440318302387263</v>
      </c>
      <c r="AX56" s="161"/>
    </row>
    <row r="57" spans="1:50">
      <c r="B57" s="177"/>
      <c r="C57" s="176"/>
      <c r="D57" s="177"/>
      <c r="E57" s="176"/>
      <c r="F57" s="178"/>
      <c r="G57" s="176"/>
      <c r="H57" s="178"/>
      <c r="I57" s="176"/>
      <c r="J57" s="162"/>
      <c r="K57" s="176"/>
      <c r="L57" s="177"/>
      <c r="M57" s="176"/>
      <c r="N57" s="178"/>
      <c r="O57" s="176"/>
      <c r="P57" s="178"/>
      <c r="Q57" s="176"/>
      <c r="R57" s="162"/>
      <c r="S57" s="176"/>
      <c r="T57" s="177"/>
      <c r="U57" s="176"/>
      <c r="V57" s="178"/>
      <c r="W57" s="176"/>
      <c r="X57" s="178"/>
      <c r="Y57" s="176"/>
      <c r="Z57" s="162"/>
      <c r="AA57" s="176"/>
      <c r="AB57" s="177"/>
      <c r="AC57" s="176"/>
      <c r="AD57" s="178"/>
      <c r="AE57" s="176"/>
      <c r="AF57" s="178"/>
      <c r="AG57" s="176"/>
      <c r="AH57" s="161"/>
      <c r="AI57" s="176"/>
      <c r="AJ57" s="176"/>
      <c r="AK57" s="176"/>
      <c r="AL57" s="176"/>
      <c r="AM57" s="176"/>
      <c r="AN57" s="176"/>
      <c r="AO57" s="176"/>
      <c r="AP57" s="161"/>
      <c r="AQ57" s="176"/>
      <c r="AR57" s="176"/>
      <c r="AS57" s="176"/>
      <c r="AT57" s="176"/>
      <c r="AU57" s="176"/>
      <c r="AV57" s="176"/>
      <c r="AW57" s="176"/>
      <c r="AX57" s="161"/>
    </row>
    <row r="58" spans="1:50">
      <c r="A58" s="179" t="s">
        <v>65</v>
      </c>
      <c r="B58" s="182">
        <v>13144678885.85</v>
      </c>
      <c r="C58" s="184">
        <v>1.6999544473298001</v>
      </c>
      <c r="D58" s="182">
        <v>12731281457.959999</v>
      </c>
      <c r="E58" s="184">
        <v>1.7118660082702799</v>
      </c>
      <c r="F58" s="184">
        <v>12152.094240772794</v>
      </c>
      <c r="G58" s="184">
        <v>1.72059488121922</v>
      </c>
      <c r="H58" s="184">
        <v>12110.335811757586</v>
      </c>
      <c r="I58" s="184">
        <v>1.7274005239814538</v>
      </c>
      <c r="J58" s="180">
        <v>1738045909.21</v>
      </c>
      <c r="K58" s="184">
        <v>1.0713364184755001</v>
      </c>
      <c r="L58" s="182">
        <v>2078881760.47</v>
      </c>
      <c r="M58" s="184">
        <v>1.45677190462699</v>
      </c>
      <c r="N58" s="184">
        <v>2189.1971667499997</v>
      </c>
      <c r="O58" s="184">
        <v>1.4350092512591437</v>
      </c>
      <c r="P58" s="184">
        <v>2480.3951340000003</v>
      </c>
      <c r="Q58" s="184">
        <v>1.7179964622986359</v>
      </c>
      <c r="R58" s="180">
        <v>1430025485.7</v>
      </c>
      <c r="S58" s="184">
        <v>0.98631732243158099</v>
      </c>
      <c r="T58" s="182">
        <v>1494948108.0899999</v>
      </c>
      <c r="U58" s="184">
        <v>1.2320475624717799</v>
      </c>
      <c r="V58" s="184">
        <v>1793.1233129999998</v>
      </c>
      <c r="W58" s="184">
        <v>1.2850278708534408</v>
      </c>
      <c r="X58" s="184">
        <v>1371.558798</v>
      </c>
      <c r="Y58" s="184">
        <v>1.2307518392858112</v>
      </c>
      <c r="Z58" s="180">
        <v>308020423.50999999</v>
      </c>
      <c r="AA58" s="184">
        <v>1.78612041574512</v>
      </c>
      <c r="AB58" s="182">
        <v>583933652.38</v>
      </c>
      <c r="AC58" s="184">
        <v>2.7329811888101299</v>
      </c>
      <c r="AD58" s="184">
        <v>396.0738537499999</v>
      </c>
      <c r="AE58" s="184">
        <v>3.0428209161473796</v>
      </c>
      <c r="AF58" s="184">
        <v>1108.8363360000003</v>
      </c>
      <c r="AG58" s="184">
        <v>3.3665913303567154</v>
      </c>
      <c r="AH58" s="185">
        <v>68791</v>
      </c>
      <c r="AI58" s="184">
        <v>3.63254723457286</v>
      </c>
      <c r="AJ58" s="181">
        <v>60697</v>
      </c>
      <c r="AK58" s="184">
        <v>3.5396459945788799</v>
      </c>
      <c r="AL58" s="181">
        <v>51173</v>
      </c>
      <c r="AM58" s="184">
        <v>3.1096448637657979</v>
      </c>
      <c r="AN58" s="181">
        <v>57615</v>
      </c>
      <c r="AO58" s="184">
        <v>3.2485550120663231</v>
      </c>
      <c r="AP58" s="185">
        <v>15</v>
      </c>
      <c r="AQ58" s="184">
        <v>1.96335078534031</v>
      </c>
      <c r="AR58" s="181">
        <v>15</v>
      </c>
      <c r="AS58" s="184">
        <v>1.9736842105263199</v>
      </c>
      <c r="AT58" s="181">
        <v>15</v>
      </c>
      <c r="AU58" s="184">
        <v>1.9762845849802373</v>
      </c>
      <c r="AV58" s="181">
        <v>16</v>
      </c>
      <c r="AW58" s="184">
        <v>2.1220159151193632</v>
      </c>
      <c r="AX58" s="161"/>
    </row>
    <row r="59" spans="1:50">
      <c r="A59" s="179"/>
      <c r="B59" s="182"/>
      <c r="C59" s="181"/>
      <c r="D59" s="182"/>
      <c r="E59" s="181"/>
      <c r="F59" s="184"/>
      <c r="G59" s="181"/>
      <c r="H59" s="184"/>
      <c r="I59" s="181"/>
      <c r="J59" s="180"/>
      <c r="K59" s="181"/>
      <c r="L59" s="182"/>
      <c r="M59" s="181"/>
      <c r="N59" s="184"/>
      <c r="O59" s="181"/>
      <c r="P59" s="184"/>
      <c r="Q59" s="181"/>
      <c r="R59" s="180"/>
      <c r="S59" s="181"/>
      <c r="T59" s="182"/>
      <c r="U59" s="181"/>
      <c r="V59" s="184"/>
      <c r="W59" s="181"/>
      <c r="X59" s="184"/>
      <c r="Y59" s="181"/>
      <c r="Z59" s="180"/>
      <c r="AA59" s="181"/>
      <c r="AB59" s="182"/>
      <c r="AC59" s="181"/>
      <c r="AD59" s="184"/>
      <c r="AE59" s="181"/>
      <c r="AF59" s="184"/>
      <c r="AG59" s="181"/>
      <c r="AH59" s="185"/>
      <c r="AI59" s="181"/>
      <c r="AJ59" s="181"/>
      <c r="AK59" s="181"/>
      <c r="AL59" s="181"/>
      <c r="AM59" s="181"/>
      <c r="AN59" s="181"/>
      <c r="AO59" s="181"/>
      <c r="AP59" s="185"/>
      <c r="AQ59" s="181"/>
      <c r="AR59" s="181"/>
      <c r="AS59" s="181"/>
      <c r="AT59" s="181"/>
      <c r="AU59" s="181"/>
      <c r="AV59" s="181"/>
      <c r="AW59" s="181"/>
      <c r="AX59" s="161"/>
    </row>
    <row r="60" spans="1:50">
      <c r="A60" s="179" t="s">
        <v>50</v>
      </c>
      <c r="B60" s="182">
        <v>111598984029</v>
      </c>
      <c r="C60" s="184">
        <v>14.4326986505398</v>
      </c>
      <c r="D60" s="182">
        <v>114738768181.88</v>
      </c>
      <c r="E60" s="184">
        <v>15.427936121745001</v>
      </c>
      <c r="F60" s="184">
        <v>109485.14506374496</v>
      </c>
      <c r="G60" s="184">
        <v>15.501820215825092</v>
      </c>
      <c r="H60" s="184">
        <v>104405.49687775598</v>
      </c>
      <c r="I60" s="184">
        <v>15.260133396206776</v>
      </c>
      <c r="J60" s="180">
        <v>16050191082.059999</v>
      </c>
      <c r="K60" s="184">
        <v>9.8933832176604604</v>
      </c>
      <c r="L60" s="182">
        <v>22355667161.790001</v>
      </c>
      <c r="M60" s="184">
        <v>15.6656854900324</v>
      </c>
      <c r="N60" s="184">
        <v>19364.834629999998</v>
      </c>
      <c r="O60" s="184">
        <v>12.693565141237379</v>
      </c>
      <c r="P60" s="184">
        <v>19441.669839200007</v>
      </c>
      <c r="Q60" s="184">
        <v>13.465886764202828</v>
      </c>
      <c r="R60" s="180">
        <v>19716146317.48</v>
      </c>
      <c r="S60" s="184">
        <v>13.5986224294507</v>
      </c>
      <c r="T60" s="182">
        <v>17449454289.549999</v>
      </c>
      <c r="U60" s="184">
        <v>14.380805265120699</v>
      </c>
      <c r="V60" s="184">
        <v>15244.945051000001</v>
      </c>
      <c r="W60" s="184">
        <v>10.925171257401544</v>
      </c>
      <c r="X60" s="184">
        <v>13794.202180400003</v>
      </c>
      <c r="Y60" s="184">
        <v>12.378061902824564</v>
      </c>
      <c r="Z60" s="180">
        <v>-3665955235.4200001</v>
      </c>
      <c r="AA60" s="184">
        <v>-21.257803020255899</v>
      </c>
      <c r="AB60" s="182">
        <v>4906212872.2399998</v>
      </c>
      <c r="AC60" s="184">
        <v>22.9625188298007</v>
      </c>
      <c r="AD60" s="184">
        <v>4119.889578999997</v>
      </c>
      <c r="AE60" s="184">
        <v>31.65088042168907</v>
      </c>
      <c r="AF60" s="184">
        <v>5647.4676588000038</v>
      </c>
      <c r="AG60" s="184">
        <v>17.146548179663935</v>
      </c>
      <c r="AH60" s="185">
        <v>64883</v>
      </c>
      <c r="AI60" s="184">
        <v>3.4261831085576699</v>
      </c>
      <c r="AJ60" s="181">
        <v>61176</v>
      </c>
      <c r="AK60" s="184">
        <v>3.5675796722137498</v>
      </c>
      <c r="AL60" s="181">
        <v>49634</v>
      </c>
      <c r="AM60" s="184">
        <v>3.016123994453161</v>
      </c>
      <c r="AN60" s="181">
        <v>43671</v>
      </c>
      <c r="AO60" s="184">
        <v>2.4623260581727755</v>
      </c>
      <c r="AP60" s="185">
        <v>76</v>
      </c>
      <c r="AQ60" s="184">
        <v>9.9476439790575899</v>
      </c>
      <c r="AR60" s="181">
        <v>75</v>
      </c>
      <c r="AS60" s="184">
        <v>9.8684210526315805</v>
      </c>
      <c r="AT60" s="181">
        <v>75</v>
      </c>
      <c r="AU60" s="184">
        <v>9.8814229249011856</v>
      </c>
      <c r="AV60" s="181">
        <v>70</v>
      </c>
      <c r="AW60" s="184">
        <v>9.2838196286472154</v>
      </c>
      <c r="AX60" s="161"/>
    </row>
    <row r="61" spans="1:50" ht="13.5" thickBot="1">
      <c r="A61" s="179"/>
      <c r="B61" s="182"/>
      <c r="C61" s="181"/>
      <c r="D61" s="182"/>
      <c r="E61" s="181"/>
      <c r="F61" s="184"/>
      <c r="G61" s="181"/>
      <c r="H61" s="184"/>
      <c r="I61" s="181"/>
      <c r="J61" s="180"/>
      <c r="K61" s="181"/>
      <c r="L61" s="182"/>
      <c r="M61" s="181"/>
      <c r="N61" s="184"/>
      <c r="O61" s="181"/>
      <c r="P61" s="184"/>
      <c r="Q61" s="181"/>
      <c r="R61" s="180"/>
      <c r="S61" s="181"/>
      <c r="T61" s="182"/>
      <c r="U61" s="181"/>
      <c r="V61" s="184"/>
      <c r="W61" s="181"/>
      <c r="X61" s="184"/>
      <c r="Y61" s="181"/>
      <c r="Z61" s="180"/>
      <c r="AA61" s="181"/>
      <c r="AB61" s="182"/>
      <c r="AC61" s="181"/>
      <c r="AD61" s="184"/>
      <c r="AE61" s="181"/>
      <c r="AF61" s="184"/>
      <c r="AG61" s="181"/>
      <c r="AH61" s="185"/>
      <c r="AI61" s="181"/>
      <c r="AJ61" s="181"/>
      <c r="AK61" s="181"/>
      <c r="AL61" s="181"/>
      <c r="AM61" s="181"/>
      <c r="AN61" s="181"/>
      <c r="AO61" s="181"/>
      <c r="AP61" s="185"/>
      <c r="AQ61" s="181"/>
      <c r="AR61" s="181"/>
      <c r="AS61" s="181"/>
      <c r="AT61" s="181"/>
      <c r="AU61" s="181"/>
      <c r="AV61" s="181"/>
      <c r="AW61" s="181"/>
      <c r="AX61" s="161"/>
    </row>
    <row r="62" spans="1:50" ht="14.25" thickTop="1" thickBot="1">
      <c r="A62" s="186" t="s">
        <v>42</v>
      </c>
      <c r="B62" s="189">
        <v>139255417232.79999</v>
      </c>
      <c r="C62" s="188">
        <v>18.0094065359404</v>
      </c>
      <c r="D62" s="189">
        <v>141148164196.51001</v>
      </c>
      <c r="E62" s="188">
        <v>18.978980648227299</v>
      </c>
      <c r="F62" s="188">
        <v>133844.18340530776</v>
      </c>
      <c r="G62" s="188">
        <v>18.95077607902866</v>
      </c>
      <c r="H62" s="188">
        <v>128305.09483540052</v>
      </c>
      <c r="I62" s="188">
        <v>19.506335464305373</v>
      </c>
      <c r="J62" s="187">
        <v>20735723691.630001</v>
      </c>
      <c r="K62" s="188">
        <v>12.781558781946099</v>
      </c>
      <c r="L62" s="189">
        <v>26716325592.75</v>
      </c>
      <c r="M62" s="188">
        <v>18.721407469362799</v>
      </c>
      <c r="N62" s="188">
        <v>22552.199196749996</v>
      </c>
      <c r="O62" s="188">
        <v>14.782868795513563</v>
      </c>
      <c r="P62" s="188">
        <v>23174.574726200008</v>
      </c>
      <c r="Q62" s="188">
        <v>16.051409248929364</v>
      </c>
      <c r="R62" s="187">
        <v>23586761359.389999</v>
      </c>
      <c r="S62" s="188">
        <v>16.2682634270944</v>
      </c>
      <c r="T62" s="189">
        <v>19868787045.669998</v>
      </c>
      <c r="U62" s="188">
        <v>16.374675827487</v>
      </c>
      <c r="V62" s="188">
        <v>17608.613976000001</v>
      </c>
      <c r="W62" s="188">
        <v>12.61907620196081</v>
      </c>
      <c r="X62" s="188">
        <v>16242.858860400003</v>
      </c>
      <c r="Y62" s="188">
        <v>14.575334609677547</v>
      </c>
      <c r="Z62" s="187">
        <v>-2851037667.7600002</v>
      </c>
      <c r="AA62" s="188">
        <v>-16.532334208283999</v>
      </c>
      <c r="AB62" s="189">
        <v>6847538547.0799999</v>
      </c>
      <c r="AC62" s="188">
        <v>32.0484938015586</v>
      </c>
      <c r="AD62" s="188">
        <v>4943.5852207499966</v>
      </c>
      <c r="AE62" s="188">
        <v>37.97888794737225</v>
      </c>
      <c r="AF62" s="188">
        <v>6931.7158658000044</v>
      </c>
      <c r="AG62" s="188">
        <v>21.045715928178588</v>
      </c>
      <c r="AH62" s="191">
        <v>145699</v>
      </c>
      <c r="AI62" s="188">
        <v>7.6937171945462399</v>
      </c>
      <c r="AJ62" s="192">
        <v>131678</v>
      </c>
      <c r="AK62" s="188">
        <v>7.6790204668131601</v>
      </c>
      <c r="AL62" s="192">
        <v>110877</v>
      </c>
      <c r="AM62" s="188">
        <v>6.7376955339683118</v>
      </c>
      <c r="AN62" s="192">
        <v>113774</v>
      </c>
      <c r="AO62" s="188">
        <v>6.4150024794326121</v>
      </c>
      <c r="AP62" s="191">
        <v>121</v>
      </c>
      <c r="AQ62" s="188">
        <v>15.837696335078499</v>
      </c>
      <c r="AR62" s="192">
        <v>120</v>
      </c>
      <c r="AS62" s="188">
        <v>15.789473684210501</v>
      </c>
      <c r="AT62" s="192">
        <v>121</v>
      </c>
      <c r="AU62" s="188">
        <v>15.942028985507244</v>
      </c>
      <c r="AV62" s="192">
        <v>118</v>
      </c>
      <c r="AW62" s="188">
        <v>15.649867374005305</v>
      </c>
      <c r="AX62" s="161"/>
    </row>
    <row r="63" spans="1:50" ht="14.25" thickTop="1" thickBot="1">
      <c r="A63" s="179"/>
      <c r="B63" s="182"/>
      <c r="C63" s="181"/>
      <c r="D63" s="182"/>
      <c r="E63" s="181"/>
      <c r="F63" s="184"/>
      <c r="G63" s="181"/>
      <c r="H63" s="184"/>
      <c r="I63" s="181"/>
      <c r="J63" s="180"/>
      <c r="K63" s="181"/>
      <c r="L63" s="182"/>
      <c r="M63" s="181"/>
      <c r="N63" s="184"/>
      <c r="O63" s="181"/>
      <c r="P63" s="184"/>
      <c r="Q63" s="181"/>
      <c r="R63" s="180"/>
      <c r="S63" s="181"/>
      <c r="T63" s="182"/>
      <c r="U63" s="181"/>
      <c r="V63" s="184"/>
      <c r="W63" s="181"/>
      <c r="X63" s="184"/>
      <c r="Y63" s="181"/>
      <c r="Z63" s="180"/>
      <c r="AA63" s="181"/>
      <c r="AB63" s="182"/>
      <c r="AC63" s="181"/>
      <c r="AD63" s="184"/>
      <c r="AE63" s="181"/>
      <c r="AF63" s="184"/>
      <c r="AG63" s="181"/>
      <c r="AH63" s="185"/>
      <c r="AI63" s="181"/>
      <c r="AJ63" s="181"/>
      <c r="AK63" s="181"/>
      <c r="AL63" s="181"/>
      <c r="AM63" s="181"/>
      <c r="AN63" s="181"/>
      <c r="AO63" s="181"/>
      <c r="AP63" s="185"/>
      <c r="AQ63" s="181"/>
      <c r="AR63" s="181"/>
      <c r="AS63" s="181"/>
      <c r="AT63" s="181"/>
      <c r="AU63" s="181"/>
      <c r="AV63" s="181"/>
      <c r="AW63" s="181"/>
      <c r="AX63" s="161"/>
    </row>
    <row r="64" spans="1:50" ht="14.25" thickTop="1" thickBot="1">
      <c r="A64" s="186" t="s">
        <v>66</v>
      </c>
      <c r="B64" s="189">
        <v>523753873904.56</v>
      </c>
      <c r="C64" s="188">
        <v>67.7352208435249</v>
      </c>
      <c r="D64" s="189">
        <v>505673336482.34998</v>
      </c>
      <c r="E64" s="188">
        <v>67.993547929264096</v>
      </c>
      <c r="F64" s="188">
        <v>470280.85194988153</v>
      </c>
      <c r="G64" s="188">
        <v>66.58628632795417</v>
      </c>
      <c r="H64" s="188">
        <v>425541.46323187131</v>
      </c>
      <c r="I64" s="188">
        <v>65.707714352734499</v>
      </c>
      <c r="J64" s="187">
        <v>59293682821.019997</v>
      </c>
      <c r="K64" s="188">
        <v>36.548793938686899</v>
      </c>
      <c r="L64" s="189">
        <v>65639821340.129997</v>
      </c>
      <c r="M64" s="188">
        <v>45.9969630650941</v>
      </c>
      <c r="N64" s="188">
        <v>61466.166871400012</v>
      </c>
      <c r="O64" s="188">
        <v>40.290805889741968</v>
      </c>
      <c r="P64" s="188">
        <v>52687.383659500003</v>
      </c>
      <c r="Q64" s="188">
        <v>36.492870629374465</v>
      </c>
      <c r="R64" s="187">
        <v>53057618684.169998</v>
      </c>
      <c r="S64" s="188">
        <v>36.594906117739498</v>
      </c>
      <c r="T64" s="189">
        <v>46307944896.75</v>
      </c>
      <c r="U64" s="188">
        <v>38.164261571602196</v>
      </c>
      <c r="V64" s="188">
        <v>42631.479594000004</v>
      </c>
      <c r="W64" s="188">
        <v>30.551518156526104</v>
      </c>
      <c r="X64" s="188">
        <v>34563.234252890004</v>
      </c>
      <c r="Y64" s="188">
        <v>31.014903765292839</v>
      </c>
      <c r="Z64" s="187">
        <v>6236064136.8500004</v>
      </c>
      <c r="AA64" s="188">
        <v>36.1611134151374</v>
      </c>
      <c r="AB64" s="189">
        <v>19331876443.380001</v>
      </c>
      <c r="AC64" s="188">
        <v>90.478865961603006</v>
      </c>
      <c r="AD64" s="188">
        <v>18834.687277399993</v>
      </c>
      <c r="AE64" s="188">
        <v>144.69670202704629</v>
      </c>
      <c r="AF64" s="188">
        <v>18124.149406610006</v>
      </c>
      <c r="AG64" s="188">
        <v>55.027601713065657</v>
      </c>
      <c r="AH64" s="191">
        <v>1376644</v>
      </c>
      <c r="AI64" s="188">
        <v>72.694456472377396</v>
      </c>
      <c r="AJ64" s="192">
        <v>1228801</v>
      </c>
      <c r="AK64" s="188">
        <v>71.659563698115704</v>
      </c>
      <c r="AL64" s="192">
        <v>1152547</v>
      </c>
      <c r="AM64" s="188">
        <v>70.037165278539064</v>
      </c>
      <c r="AN64" s="192">
        <v>1260941</v>
      </c>
      <c r="AO64" s="188">
        <v>71.096684463761136</v>
      </c>
      <c r="AP64" s="191">
        <v>732</v>
      </c>
      <c r="AQ64" s="188">
        <v>95.811518324607306</v>
      </c>
      <c r="AR64" s="192">
        <v>728</v>
      </c>
      <c r="AS64" s="188">
        <v>95.789473684210506</v>
      </c>
      <c r="AT64" s="192">
        <v>727</v>
      </c>
      <c r="AU64" s="188">
        <v>95.783926218708828</v>
      </c>
      <c r="AV64" s="192">
        <v>722</v>
      </c>
      <c r="AW64" s="188">
        <v>95.755968169761275</v>
      </c>
      <c r="AX64" s="161"/>
    </row>
    <row r="65" spans="1:50" ht="13.5" thickTop="1">
      <c r="A65" s="179"/>
      <c r="B65" s="182"/>
      <c r="C65" s="181"/>
      <c r="D65" s="182"/>
      <c r="E65" s="181"/>
      <c r="F65" s="184"/>
      <c r="G65" s="181"/>
      <c r="H65" s="184"/>
      <c r="I65" s="181"/>
      <c r="J65" s="180"/>
      <c r="K65" s="181"/>
      <c r="L65" s="182"/>
      <c r="M65" s="181"/>
      <c r="N65" s="184"/>
      <c r="O65" s="181"/>
      <c r="P65" s="184"/>
      <c r="Q65" s="181"/>
      <c r="R65" s="180"/>
      <c r="S65" s="181"/>
      <c r="T65" s="182"/>
      <c r="U65" s="181"/>
      <c r="V65" s="184"/>
      <c r="W65" s="181"/>
      <c r="X65" s="184"/>
      <c r="Y65" s="181"/>
      <c r="Z65" s="180"/>
      <c r="AA65" s="181"/>
      <c r="AB65" s="182"/>
      <c r="AC65" s="181"/>
      <c r="AD65" s="184"/>
      <c r="AE65" s="181"/>
      <c r="AF65" s="184"/>
      <c r="AG65" s="181"/>
      <c r="AH65" s="185"/>
      <c r="AI65" s="181"/>
      <c r="AJ65" s="181"/>
      <c r="AK65" s="181"/>
      <c r="AL65" s="181"/>
      <c r="AM65" s="181"/>
      <c r="AN65" s="181"/>
      <c r="AO65" s="181"/>
      <c r="AP65" s="185"/>
      <c r="AQ65" s="181"/>
      <c r="AR65" s="181"/>
      <c r="AS65" s="181"/>
      <c r="AT65" s="181"/>
      <c r="AU65" s="181"/>
      <c r="AV65" s="181"/>
      <c r="AW65" s="181"/>
      <c r="AX65" s="161"/>
    </row>
    <row r="66" spans="1:50">
      <c r="A66" s="179" t="s">
        <v>67</v>
      </c>
      <c r="B66" s="182">
        <v>249483250566.45001</v>
      </c>
      <c r="C66" s="184">
        <v>32.2647791564751</v>
      </c>
      <c r="D66" s="182">
        <v>238034488572.48999</v>
      </c>
      <c r="E66" s="184">
        <v>32.006452070735897</v>
      </c>
      <c r="F66" s="184">
        <v>235991.98272005384</v>
      </c>
      <c r="G66" s="184">
        <v>33.41371367204583</v>
      </c>
      <c r="H66" s="184">
        <v>243181.27594047625</v>
      </c>
      <c r="I66" s="184">
        <v>34.292285647265494</v>
      </c>
      <c r="J66" s="180">
        <v>102937888815.75999</v>
      </c>
      <c r="K66" s="184">
        <v>63.451206061313101</v>
      </c>
      <c r="L66" s="182">
        <v>77064863852.320007</v>
      </c>
      <c r="M66" s="184">
        <v>54.0030369349059</v>
      </c>
      <c r="N66" s="184">
        <v>91090.143468000009</v>
      </c>
      <c r="O66" s="184">
        <v>59.709194110258032</v>
      </c>
      <c r="P66" s="184">
        <v>91689.813176010022</v>
      </c>
      <c r="Q66" s="184">
        <v>63.507129370625528</v>
      </c>
      <c r="R66" s="180">
        <v>91928731365.380005</v>
      </c>
      <c r="S66" s="184">
        <v>63.405093882260502</v>
      </c>
      <c r="T66" s="182">
        <v>75030561312.440002</v>
      </c>
      <c r="U66" s="184">
        <v>61.835738428397804</v>
      </c>
      <c r="V66" s="184">
        <v>96908.164150000011</v>
      </c>
      <c r="W66" s="184">
        <v>69.448481843473914</v>
      </c>
      <c r="X66" s="184">
        <v>76877.49280675</v>
      </c>
      <c r="Y66" s="184">
        <v>68.985096234707157</v>
      </c>
      <c r="Z66" s="180">
        <v>11009157450.379999</v>
      </c>
      <c r="AA66" s="184">
        <v>63.8388865848626</v>
      </c>
      <c r="AB66" s="182">
        <v>2034302539.8800001</v>
      </c>
      <c r="AC66" s="184">
        <v>9.5211340383970295</v>
      </c>
      <c r="AD66" s="184">
        <v>-5818.0206820000021</v>
      </c>
      <c r="AE66" s="184">
        <v>-44.696702027046271</v>
      </c>
      <c r="AF66" s="184">
        <v>14812.320369260022</v>
      </c>
      <c r="AG66" s="184">
        <v>44.97239828693435</v>
      </c>
      <c r="AH66" s="185">
        <v>517096</v>
      </c>
      <c r="AI66" s="184">
        <v>27.3055435276226</v>
      </c>
      <c r="AJ66" s="181">
        <v>485975</v>
      </c>
      <c r="AK66" s="184">
        <v>28.340436301884299</v>
      </c>
      <c r="AL66" s="181">
        <v>493075</v>
      </c>
      <c r="AM66" s="184">
        <v>29.96283472146094</v>
      </c>
      <c r="AN66" s="181">
        <v>512617</v>
      </c>
      <c r="AO66" s="184">
        <v>28.903315536238868</v>
      </c>
      <c r="AP66" s="185">
        <v>32</v>
      </c>
      <c r="AQ66" s="184">
        <v>4.1884816753926701</v>
      </c>
      <c r="AR66" s="181">
        <v>32</v>
      </c>
      <c r="AS66" s="184">
        <v>4.2105263157894699</v>
      </c>
      <c r="AT66" s="181">
        <v>32</v>
      </c>
      <c r="AU66" s="184">
        <v>4.2160737812911728</v>
      </c>
      <c r="AV66" s="181">
        <v>32</v>
      </c>
      <c r="AW66" s="184">
        <v>4.2440318302387263</v>
      </c>
      <c r="AX66" s="161"/>
    </row>
    <row r="67" spans="1:50">
      <c r="A67" s="179"/>
      <c r="B67" s="182"/>
      <c r="C67" s="181"/>
      <c r="D67" s="182"/>
      <c r="E67" s="181"/>
      <c r="F67" s="184"/>
      <c r="G67" s="181"/>
      <c r="H67" s="184"/>
      <c r="I67" s="181"/>
      <c r="J67" s="180"/>
      <c r="K67" s="181"/>
      <c r="L67" s="182"/>
      <c r="M67" s="181"/>
      <c r="N67" s="184"/>
      <c r="O67" s="181"/>
      <c r="P67" s="184"/>
      <c r="Q67" s="181"/>
      <c r="R67" s="180"/>
      <c r="S67" s="181"/>
      <c r="T67" s="182"/>
      <c r="U67" s="181"/>
      <c r="V67" s="184"/>
      <c r="W67" s="181"/>
      <c r="X67" s="184"/>
      <c r="Y67" s="181"/>
      <c r="Z67" s="180"/>
      <c r="AA67" s="181"/>
      <c r="AB67" s="182"/>
      <c r="AC67" s="181"/>
      <c r="AD67" s="184"/>
      <c r="AE67" s="181"/>
      <c r="AF67" s="184"/>
      <c r="AG67" s="181"/>
      <c r="AH67" s="185"/>
      <c r="AI67" s="181"/>
      <c r="AJ67" s="181"/>
      <c r="AK67" s="181"/>
      <c r="AL67" s="181"/>
      <c r="AM67" s="181"/>
      <c r="AN67" s="181"/>
      <c r="AO67" s="181"/>
      <c r="AP67" s="185"/>
      <c r="AQ67" s="181"/>
      <c r="AR67" s="181"/>
      <c r="AS67" s="181"/>
      <c r="AT67" s="181"/>
      <c r="AU67" s="181"/>
      <c r="AV67" s="181"/>
      <c r="AW67" s="181"/>
      <c r="AX67" s="161"/>
    </row>
    <row r="68" spans="1:50" ht="13.5" thickBot="1">
      <c r="A68" s="179"/>
      <c r="B68" s="182"/>
      <c r="C68" s="181"/>
      <c r="D68" s="182"/>
      <c r="E68" s="181"/>
      <c r="F68" s="184"/>
      <c r="G68" s="181"/>
      <c r="H68" s="184"/>
      <c r="I68" s="181"/>
      <c r="J68" s="180"/>
      <c r="K68" s="181"/>
      <c r="L68" s="182"/>
      <c r="M68" s="181"/>
      <c r="N68" s="184"/>
      <c r="O68" s="181"/>
      <c r="P68" s="184"/>
      <c r="Q68" s="181"/>
      <c r="R68" s="180"/>
      <c r="S68" s="181"/>
      <c r="T68" s="182"/>
      <c r="U68" s="181"/>
      <c r="V68" s="184"/>
      <c r="W68" s="181"/>
      <c r="X68" s="184"/>
      <c r="Y68" s="181"/>
      <c r="Z68" s="180"/>
      <c r="AA68" s="181"/>
      <c r="AB68" s="182"/>
      <c r="AC68" s="181"/>
      <c r="AD68" s="184"/>
      <c r="AE68" s="181"/>
      <c r="AF68" s="184"/>
      <c r="AG68" s="181"/>
      <c r="AH68" s="185"/>
      <c r="AI68" s="181"/>
      <c r="AJ68" s="181"/>
      <c r="AK68" s="181"/>
      <c r="AL68" s="181"/>
      <c r="AM68" s="181"/>
      <c r="AN68" s="181"/>
      <c r="AO68" s="181"/>
      <c r="AP68" s="185"/>
      <c r="AQ68" s="181"/>
      <c r="AR68" s="181"/>
      <c r="AS68" s="181"/>
      <c r="AT68" s="181"/>
      <c r="AU68" s="181"/>
      <c r="AV68" s="181"/>
      <c r="AW68" s="181"/>
      <c r="AX68" s="161"/>
    </row>
    <row r="69" spans="1:50" ht="14.25" thickTop="1" thickBot="1">
      <c r="A69" s="186" t="s">
        <v>68</v>
      </c>
      <c r="B69" s="189">
        <v>773237124471.01001</v>
      </c>
      <c r="C69" s="188">
        <v>100</v>
      </c>
      <c r="D69" s="189">
        <v>743707825054.83997</v>
      </c>
      <c r="E69" s="188">
        <v>100</v>
      </c>
      <c r="F69" s="188">
        <v>706272.8346699354</v>
      </c>
      <c r="G69" s="188">
        <v>100</v>
      </c>
      <c r="H69" s="188">
        <v>668722.73917234759</v>
      </c>
      <c r="I69" s="188">
        <v>100</v>
      </c>
      <c r="J69" s="187">
        <v>162231571636.78</v>
      </c>
      <c r="K69" s="188">
        <v>100</v>
      </c>
      <c r="L69" s="189">
        <v>142704685192.45001</v>
      </c>
      <c r="M69" s="188">
        <v>100</v>
      </c>
      <c r="N69" s="188">
        <v>152556.31033940002</v>
      </c>
      <c r="O69" s="188">
        <v>100</v>
      </c>
      <c r="P69" s="188">
        <v>144377.19683551003</v>
      </c>
      <c r="Q69" s="188">
        <v>100</v>
      </c>
      <c r="R69" s="187">
        <v>144986350049.54999</v>
      </c>
      <c r="S69" s="188">
        <v>100</v>
      </c>
      <c r="T69" s="189">
        <v>121338506209.19</v>
      </c>
      <c r="U69" s="188">
        <v>100</v>
      </c>
      <c r="V69" s="188">
        <v>139539.643744</v>
      </c>
      <c r="W69" s="188">
        <v>100</v>
      </c>
      <c r="X69" s="188">
        <v>111440.72705964</v>
      </c>
      <c r="Y69" s="188">
        <v>100</v>
      </c>
      <c r="Z69" s="187">
        <v>17245221587.23</v>
      </c>
      <c r="AA69" s="188">
        <v>100</v>
      </c>
      <c r="AB69" s="189">
        <v>21366178983.259998</v>
      </c>
      <c r="AC69" s="188">
        <v>100</v>
      </c>
      <c r="AD69" s="188">
        <v>13016.666595399991</v>
      </c>
      <c r="AE69" s="188">
        <v>100</v>
      </c>
      <c r="AF69" s="188">
        <v>32936.469775870028</v>
      </c>
      <c r="AG69" s="188">
        <v>100</v>
      </c>
      <c r="AH69" s="191">
        <v>1893740</v>
      </c>
      <c r="AI69" s="188">
        <v>100</v>
      </c>
      <c r="AJ69" s="192">
        <v>1714776</v>
      </c>
      <c r="AK69" s="188">
        <v>100</v>
      </c>
      <c r="AL69" s="192">
        <v>1645622</v>
      </c>
      <c r="AM69" s="188">
        <v>100</v>
      </c>
      <c r="AN69" s="192">
        <v>1773558</v>
      </c>
      <c r="AO69" s="188">
        <v>100</v>
      </c>
      <c r="AP69" s="191">
        <v>764</v>
      </c>
      <c r="AQ69" s="188">
        <v>100</v>
      </c>
      <c r="AR69" s="192">
        <v>760</v>
      </c>
      <c r="AS69" s="188">
        <v>100</v>
      </c>
      <c r="AT69" s="192">
        <v>759</v>
      </c>
      <c r="AU69" s="188">
        <v>100</v>
      </c>
      <c r="AV69" s="192">
        <v>754</v>
      </c>
      <c r="AW69" s="188">
        <v>100</v>
      </c>
      <c r="AX69" s="161"/>
    </row>
    <row r="70" spans="1:50" ht="13.5" thickTop="1">
      <c r="F70" s="6"/>
      <c r="H70" s="6"/>
      <c r="N70" s="6"/>
      <c r="P70" s="6"/>
      <c r="V70" s="6"/>
      <c r="X70" s="6"/>
      <c r="AD70" s="6"/>
      <c r="AF70" s="6"/>
    </row>
    <row r="71" spans="1:50">
      <c r="F71" s="6"/>
      <c r="H71" s="6"/>
      <c r="N71" s="6"/>
      <c r="P71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57"/>
  <sheetViews>
    <sheetView zoomScale="70" workbookViewId="0" xr3:uid="{51F8DEE0-4D01-5F28-A812-FC0BD7CAC4A5}">
      <selection activeCell="U1" sqref="U1"/>
    </sheetView>
  </sheetViews>
  <sheetFormatPr defaultRowHeight="12.75"/>
  <cols>
    <col min="1" max="1" width="36.42578125" bestFit="1" customWidth="1"/>
    <col min="2" max="2" width="7.5703125" style="13" bestFit="1" customWidth="1"/>
    <col min="3" max="3" width="4" bestFit="1" customWidth="1"/>
    <col min="4" max="4" width="7.5703125" style="13" bestFit="1" customWidth="1"/>
    <col min="5" max="5" width="4" bestFit="1" customWidth="1"/>
    <col min="6" max="6" width="6.5703125" style="13" bestFit="1" customWidth="1"/>
    <col min="7" max="7" width="4" bestFit="1" customWidth="1"/>
    <col min="8" max="8" width="6.85546875" style="13" bestFit="1" customWidth="1"/>
    <col min="9" max="9" width="4" bestFit="1" customWidth="1"/>
    <col min="10" max="10" width="5.85546875" style="13" bestFit="1" customWidth="1"/>
    <col min="11" max="11" width="4" bestFit="1" customWidth="1"/>
    <col min="12" max="12" width="6.5703125" style="13" bestFit="1" customWidth="1"/>
    <col min="13" max="13" width="4" bestFit="1" customWidth="1"/>
    <col min="14" max="14" width="6.5703125" style="13" bestFit="1" customWidth="1"/>
    <col min="15" max="15" width="4" bestFit="1" customWidth="1"/>
    <col min="16" max="16" width="5.85546875" style="13" bestFit="1" customWidth="1"/>
    <col min="17" max="17" width="4" bestFit="1" customWidth="1"/>
    <col min="18" max="18" width="5.85546875" style="13" bestFit="1" customWidth="1"/>
    <col min="19" max="19" width="4" bestFit="1" customWidth="1"/>
    <col min="20" max="20" width="5.85546875" style="13" bestFit="1" customWidth="1"/>
    <col min="21" max="21" width="4" bestFit="1" customWidth="1"/>
    <col min="22" max="22" width="6.5703125" style="13" bestFit="1" customWidth="1"/>
    <col min="23" max="23" width="4" bestFit="1" customWidth="1"/>
    <col min="24" max="24" width="5.5703125" style="13" bestFit="1" customWidth="1"/>
    <col min="25" max="25" width="4" bestFit="1" customWidth="1"/>
    <col min="26" max="26" width="5.85546875" style="13" bestFit="1" customWidth="1"/>
    <col min="27" max="27" width="4" bestFit="1" customWidth="1"/>
    <col min="28" max="28" width="5.85546875" style="13" bestFit="1" customWidth="1"/>
    <col min="29" max="29" width="4" bestFit="1" customWidth="1"/>
    <col min="30" max="30" width="6.140625" style="13" bestFit="1" customWidth="1"/>
    <col min="31" max="31" width="4" bestFit="1" customWidth="1"/>
    <col min="32" max="32" width="5.5703125" style="13" bestFit="1" customWidth="1"/>
    <col min="33" max="33" width="4" bestFit="1" customWidth="1"/>
    <col min="34" max="34" width="7.42578125" bestFit="1" customWidth="1"/>
    <col min="35" max="35" width="4" bestFit="1" customWidth="1"/>
    <col min="36" max="36" width="7.42578125" bestFit="1" customWidth="1"/>
    <col min="37" max="37" width="4" bestFit="1" customWidth="1"/>
    <col min="38" max="38" width="7.5703125" bestFit="1" customWidth="1"/>
    <col min="39" max="39" width="4" bestFit="1" customWidth="1"/>
    <col min="40" max="40" width="7.5703125" bestFit="1" customWidth="1"/>
    <col min="41" max="41" width="4" bestFit="1" customWidth="1"/>
    <col min="42" max="42" width="4.42578125" bestFit="1" customWidth="1"/>
    <col min="43" max="43" width="6.42578125" bestFit="1" customWidth="1"/>
    <col min="44" max="44" width="4.42578125" bestFit="1" customWidth="1"/>
    <col min="45" max="45" width="6.42578125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69</v>
      </c>
    </row>
    <row r="3" spans="1:50" ht="13.5" thickBot="1"/>
    <row r="4" spans="1:50" ht="13.5" thickTop="1">
      <c r="A4" s="207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A5" s="208"/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70</v>
      </c>
      <c r="AI5" s="312"/>
      <c r="AJ5" s="312"/>
      <c r="AK5" s="312"/>
      <c r="AL5" s="312"/>
      <c r="AM5" s="312"/>
      <c r="AN5" s="312"/>
      <c r="AO5" s="312"/>
      <c r="AP5" s="311" t="s">
        <v>71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A6" s="208"/>
      <c r="J6" s="162"/>
      <c r="R6" s="162"/>
      <c r="Z6" s="162"/>
      <c r="AH6" s="161"/>
      <c r="AP6" s="161"/>
      <c r="AX6" s="161"/>
    </row>
    <row r="7" spans="1:50">
      <c r="A7" s="208"/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A8" s="208"/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9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9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209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2"/>
      <c r="AM9" s="171"/>
      <c r="AN9" s="172"/>
      <c r="AO9" s="171"/>
      <c r="AP9" s="175"/>
      <c r="AQ9" s="171"/>
      <c r="AR9" s="171"/>
      <c r="AS9" s="171"/>
      <c r="AT9" s="172"/>
      <c r="AU9" s="171"/>
      <c r="AV9" s="172"/>
      <c r="AW9" s="171"/>
      <c r="AX9" s="306"/>
    </row>
    <row r="10" spans="1:50">
      <c r="A10" s="210" t="s">
        <v>17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7"/>
      <c r="AM10" s="176"/>
      <c r="AN10" s="177"/>
      <c r="AO10" s="176"/>
      <c r="AP10" s="161"/>
      <c r="AQ10" s="176"/>
      <c r="AR10" s="176"/>
      <c r="AS10" s="176"/>
      <c r="AT10" s="177"/>
      <c r="AU10" s="176"/>
      <c r="AV10" s="177"/>
      <c r="AW10" s="176"/>
      <c r="AX10" s="161"/>
    </row>
    <row r="11" spans="1:50">
      <c r="A11" s="208"/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7"/>
      <c r="O11" s="176"/>
      <c r="P11" s="177"/>
      <c r="Q11" s="176"/>
      <c r="R11" s="162"/>
      <c r="S11" s="176"/>
      <c r="T11" s="177"/>
      <c r="U11" s="176"/>
      <c r="V11" s="177"/>
      <c r="W11" s="176"/>
      <c r="X11" s="177"/>
      <c r="Y11" s="176"/>
      <c r="Z11" s="162"/>
      <c r="AA11" s="176"/>
      <c r="AB11" s="177"/>
      <c r="AC11" s="176"/>
      <c r="AD11" s="177"/>
      <c r="AE11" s="176"/>
      <c r="AF11" s="177"/>
      <c r="AG11" s="176"/>
      <c r="AH11" s="161"/>
      <c r="AI11" s="176"/>
      <c r="AJ11" s="176"/>
      <c r="AK11" s="176"/>
      <c r="AL11" s="177"/>
      <c r="AM11" s="176"/>
      <c r="AN11" s="177"/>
      <c r="AO11" s="176"/>
      <c r="AP11" s="161"/>
      <c r="AQ11" s="176"/>
      <c r="AR11" s="176"/>
      <c r="AS11" s="176"/>
      <c r="AT11" s="177"/>
      <c r="AU11" s="176"/>
      <c r="AV11" s="177"/>
      <c r="AW11" s="176"/>
      <c r="AX11" s="161"/>
    </row>
    <row r="12" spans="1:50">
      <c r="A12" s="208" t="s">
        <v>44</v>
      </c>
      <c r="B12" s="177"/>
      <c r="C12" s="176"/>
      <c r="D12" s="177"/>
      <c r="E12" s="176"/>
      <c r="F12" s="177"/>
      <c r="G12" s="176"/>
      <c r="H12" s="177"/>
      <c r="I12" s="176"/>
      <c r="J12" s="162"/>
      <c r="K12" s="176"/>
      <c r="L12" s="177"/>
      <c r="M12" s="176"/>
      <c r="N12" s="177"/>
      <c r="O12" s="176"/>
      <c r="P12" s="177"/>
      <c r="Q12" s="176"/>
      <c r="R12" s="162"/>
      <c r="S12" s="176"/>
      <c r="T12" s="177"/>
      <c r="U12" s="176"/>
      <c r="V12" s="177"/>
      <c r="W12" s="176"/>
      <c r="X12" s="177"/>
      <c r="Y12" s="176"/>
      <c r="Z12" s="162"/>
      <c r="AA12" s="176"/>
      <c r="AB12" s="177"/>
      <c r="AC12" s="176"/>
      <c r="AD12" s="177"/>
      <c r="AE12" s="176"/>
      <c r="AF12" s="177"/>
      <c r="AG12" s="176"/>
      <c r="AH12" s="161"/>
      <c r="AI12" s="176"/>
      <c r="AJ12" s="176"/>
      <c r="AK12" s="176"/>
      <c r="AL12" s="177"/>
      <c r="AM12" s="176"/>
      <c r="AN12" s="177"/>
      <c r="AO12" s="176"/>
      <c r="AP12" s="161"/>
      <c r="AQ12" s="176"/>
      <c r="AR12" s="176"/>
      <c r="AS12" s="176"/>
      <c r="AT12" s="177"/>
      <c r="AU12" s="176"/>
      <c r="AV12" s="177"/>
      <c r="AW12" s="176"/>
      <c r="AX12" s="161"/>
    </row>
    <row r="13" spans="1:50">
      <c r="A13" s="208"/>
      <c r="B13" s="177"/>
      <c r="C13" s="176"/>
      <c r="D13" s="177"/>
      <c r="E13" s="176"/>
      <c r="F13" s="177"/>
      <c r="G13" s="176"/>
      <c r="H13" s="177"/>
      <c r="I13" s="176"/>
      <c r="J13" s="162"/>
      <c r="K13" s="176"/>
      <c r="L13" s="177"/>
      <c r="M13" s="176"/>
      <c r="N13" s="177"/>
      <c r="O13" s="176"/>
      <c r="P13" s="177"/>
      <c r="Q13" s="176"/>
      <c r="R13" s="162"/>
      <c r="S13" s="176"/>
      <c r="T13" s="177"/>
      <c r="U13" s="176"/>
      <c r="V13" s="177"/>
      <c r="W13" s="176"/>
      <c r="X13" s="177"/>
      <c r="Y13" s="176"/>
      <c r="Z13" s="162"/>
      <c r="AA13" s="176"/>
      <c r="AB13" s="177"/>
      <c r="AC13" s="176"/>
      <c r="AD13" s="177"/>
      <c r="AE13" s="176"/>
      <c r="AF13" s="177"/>
      <c r="AG13" s="176"/>
      <c r="AH13" s="161"/>
      <c r="AI13" s="176"/>
      <c r="AJ13" s="176"/>
      <c r="AK13" s="176"/>
      <c r="AL13" s="177"/>
      <c r="AM13" s="176"/>
      <c r="AN13" s="177"/>
      <c r="AO13" s="176"/>
      <c r="AP13" s="161"/>
      <c r="AQ13" s="176"/>
      <c r="AR13" s="176"/>
      <c r="AS13" s="176"/>
      <c r="AT13" s="177"/>
      <c r="AU13" s="176"/>
      <c r="AV13" s="177"/>
      <c r="AW13" s="176"/>
      <c r="AX13" s="161"/>
    </row>
    <row r="14" spans="1:50">
      <c r="A14" s="208" t="s">
        <v>72</v>
      </c>
      <c r="B14" s="177">
        <v>218746922.5</v>
      </c>
      <c r="C14" s="178">
        <v>4.01228394396726</v>
      </c>
      <c r="D14" s="177">
        <v>225122912.19999999</v>
      </c>
      <c r="E14" s="178">
        <v>3.6444286143630999</v>
      </c>
      <c r="F14" s="178">
        <v>222.7</v>
      </c>
      <c r="G14" s="178">
        <v>3.5493384717880114</v>
      </c>
      <c r="H14" s="178">
        <v>200.2</v>
      </c>
      <c r="I14" s="178">
        <v>4.1289724969647237</v>
      </c>
      <c r="J14" s="162">
        <v>4327766.88</v>
      </c>
      <c r="K14" s="178">
        <v>2.3076294574148402</v>
      </c>
      <c r="L14" s="177">
        <v>2811333.65</v>
      </c>
      <c r="M14" s="178">
        <v>1.4585447353308001</v>
      </c>
      <c r="N14" s="178">
        <v>13.9</v>
      </c>
      <c r="O14" s="178">
        <v>2.6583994905053063</v>
      </c>
      <c r="P14" s="178">
        <v>6.1</v>
      </c>
      <c r="Q14" s="178">
        <v>1.834978296117366</v>
      </c>
      <c r="R14" s="162">
        <v>10635156.289999999</v>
      </c>
      <c r="S14" s="178">
        <v>9.8512343546597698</v>
      </c>
      <c r="T14" s="177">
        <v>11138823.73</v>
      </c>
      <c r="U14" s="178">
        <v>9.6013323621961604</v>
      </c>
      <c r="V14" s="178">
        <v>13.8</v>
      </c>
      <c r="W14" s="178">
        <v>3.1067786307661134</v>
      </c>
      <c r="X14" s="178">
        <v>9.1999999999999993</v>
      </c>
      <c r="Y14" s="178">
        <v>3.9646627881921996</v>
      </c>
      <c r="Z14" s="162">
        <v>-6307389.4100000001</v>
      </c>
      <c r="AA14" s="178">
        <v>-7.9254419873773898</v>
      </c>
      <c r="AB14" s="177">
        <v>-8327490.0800000001</v>
      </c>
      <c r="AC14" s="178">
        <v>-10.8521421047967</v>
      </c>
      <c r="AD14" s="178">
        <v>9.9999999999999645E-2</v>
      </c>
      <c r="AE14" s="178">
        <v>0.127095486839262</v>
      </c>
      <c r="AF14" s="178">
        <v>-3.1</v>
      </c>
      <c r="AG14" s="178">
        <v>-3.088295360583388</v>
      </c>
      <c r="AH14" s="161">
        <v>2602</v>
      </c>
      <c r="AI14" s="178">
        <v>10.01771001771</v>
      </c>
      <c r="AJ14" s="176">
        <v>2645</v>
      </c>
      <c r="AK14" s="178">
        <v>10.2214321598331</v>
      </c>
      <c r="AL14" s="178">
        <v>2682</v>
      </c>
      <c r="AM14" s="178">
        <v>17.874041986004666</v>
      </c>
      <c r="AN14" s="178">
        <v>2721</v>
      </c>
      <c r="AO14" s="178">
        <v>13.966021659908639</v>
      </c>
      <c r="AP14" s="161">
        <v>1</v>
      </c>
      <c r="AQ14" s="178">
        <v>3.13</v>
      </c>
      <c r="AR14" s="176">
        <v>1</v>
      </c>
      <c r="AS14" s="178">
        <v>3.03</v>
      </c>
      <c r="AT14" s="178">
        <v>1</v>
      </c>
      <c r="AU14" s="178">
        <v>2.9411764705882351</v>
      </c>
      <c r="AV14" s="178">
        <v>1</v>
      </c>
      <c r="AW14" s="178">
        <v>3.0303030303030303</v>
      </c>
      <c r="AX14" s="161"/>
    </row>
    <row r="15" spans="1:50">
      <c r="A15" s="208"/>
      <c r="B15" s="177"/>
      <c r="C15" s="176"/>
      <c r="D15" s="177"/>
      <c r="E15" s="176"/>
      <c r="F15" s="178"/>
      <c r="G15" s="176"/>
      <c r="H15" s="178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1"/>
      <c r="AI15" s="176"/>
      <c r="AJ15" s="176"/>
      <c r="AK15" s="176"/>
      <c r="AL15" s="178"/>
      <c r="AM15" s="176"/>
      <c r="AN15" s="178"/>
      <c r="AO15" s="176"/>
      <c r="AP15" s="161"/>
      <c r="AQ15" s="176"/>
      <c r="AR15" s="176"/>
      <c r="AS15" s="176"/>
      <c r="AT15" s="178"/>
      <c r="AU15" s="176"/>
      <c r="AV15" s="178"/>
      <c r="AW15" s="176"/>
      <c r="AX15" s="161"/>
    </row>
    <row r="16" spans="1:50">
      <c r="A16" s="208" t="s">
        <v>73</v>
      </c>
      <c r="B16" s="177">
        <v>66154783.159999996</v>
      </c>
      <c r="C16" s="178">
        <v>1.2134194678304699</v>
      </c>
      <c r="D16" s="177">
        <v>63308067.460000001</v>
      </c>
      <c r="E16" s="178">
        <v>1.02487006016642</v>
      </c>
      <c r="F16" s="178">
        <v>55.3</v>
      </c>
      <c r="G16" s="178">
        <v>0.88135795909239789</v>
      </c>
      <c r="H16" s="178">
        <v>72.31</v>
      </c>
      <c r="I16" s="178">
        <v>1.1043809642692271</v>
      </c>
      <c r="J16" s="162">
        <v>11569436.49</v>
      </c>
      <c r="K16" s="178">
        <v>6.1689950476293198</v>
      </c>
      <c r="L16" s="177">
        <v>9086847.0800000001</v>
      </c>
      <c r="M16" s="178">
        <v>4.7143365460339703</v>
      </c>
      <c r="N16" s="178">
        <v>182</v>
      </c>
      <c r="O16" s="178">
        <v>34.807820667047892</v>
      </c>
      <c r="P16" s="178">
        <v>6</v>
      </c>
      <c r="Q16" s="178">
        <v>1.804896684705606</v>
      </c>
      <c r="R16" s="162">
        <v>9330433.7200000007</v>
      </c>
      <c r="S16" s="178">
        <v>8.6426834453544199</v>
      </c>
      <c r="T16" s="177">
        <v>7901266.6799999997</v>
      </c>
      <c r="U16" s="178">
        <v>6.8106551747206998</v>
      </c>
      <c r="V16" s="178">
        <v>212</v>
      </c>
      <c r="W16" s="178">
        <v>47.727323892928695</v>
      </c>
      <c r="X16" s="178">
        <v>3</v>
      </c>
      <c r="Y16" s="178">
        <v>1.2928248222365868</v>
      </c>
      <c r="Z16" s="162">
        <v>2239002.77</v>
      </c>
      <c r="AA16" s="178">
        <v>2.8133805303155199</v>
      </c>
      <c r="AB16" s="177">
        <v>1185580.3999999999</v>
      </c>
      <c r="AC16" s="178">
        <v>1.5450137861301101</v>
      </c>
      <c r="AD16" s="178">
        <v>-30</v>
      </c>
      <c r="AE16" s="178">
        <v>-38.128646051778738</v>
      </c>
      <c r="AF16" s="178">
        <v>3</v>
      </c>
      <c r="AG16" s="178">
        <v>2.9886729295968273</v>
      </c>
      <c r="AH16" s="161">
        <v>4621</v>
      </c>
      <c r="AI16" s="178">
        <v>17.7908677908678</v>
      </c>
      <c r="AJ16" s="176">
        <v>4673</v>
      </c>
      <c r="AK16" s="178">
        <v>18.058507554971602</v>
      </c>
      <c r="AL16" s="178">
        <v>4690</v>
      </c>
      <c r="AM16" s="178">
        <v>31.256247917360881</v>
      </c>
      <c r="AN16" s="178">
        <v>4718</v>
      </c>
      <c r="AO16" s="178">
        <v>24.215983164810346</v>
      </c>
      <c r="AP16" s="161">
        <v>1</v>
      </c>
      <c r="AQ16" s="178">
        <v>3.13</v>
      </c>
      <c r="AR16" s="176">
        <v>1</v>
      </c>
      <c r="AS16" s="178">
        <v>3.03</v>
      </c>
      <c r="AT16" s="178">
        <v>1</v>
      </c>
      <c r="AU16" s="178">
        <v>2.9411764705882351</v>
      </c>
      <c r="AV16" s="178">
        <v>1</v>
      </c>
      <c r="AW16" s="178">
        <v>3.0303030303030303</v>
      </c>
      <c r="AX16" s="161"/>
    </row>
    <row r="17" spans="1:50">
      <c r="A17" s="208"/>
      <c r="B17" s="177"/>
      <c r="C17" s="176"/>
      <c r="D17" s="177"/>
      <c r="E17" s="176"/>
      <c r="F17" s="178"/>
      <c r="G17" s="176"/>
      <c r="H17" s="178"/>
      <c r="I17" s="176"/>
      <c r="J17" s="162"/>
      <c r="K17" s="176"/>
      <c r="L17" s="177"/>
      <c r="M17" s="176"/>
      <c r="N17" s="178"/>
      <c r="O17" s="176"/>
      <c r="P17" s="178"/>
      <c r="Q17" s="176"/>
      <c r="R17" s="162"/>
      <c r="S17" s="176"/>
      <c r="T17" s="177"/>
      <c r="U17" s="176"/>
      <c r="V17" s="178"/>
      <c r="W17" s="176"/>
      <c r="X17" s="178"/>
      <c r="Y17" s="176"/>
      <c r="Z17" s="162"/>
      <c r="AA17" s="176"/>
      <c r="AB17" s="177"/>
      <c r="AC17" s="176"/>
      <c r="AD17" s="178"/>
      <c r="AE17" s="176"/>
      <c r="AF17" s="178"/>
      <c r="AG17" s="176"/>
      <c r="AH17" s="161"/>
      <c r="AI17" s="176"/>
      <c r="AJ17" s="176"/>
      <c r="AK17" s="176"/>
      <c r="AL17" s="178"/>
      <c r="AM17" s="176"/>
      <c r="AN17" s="178"/>
      <c r="AO17" s="176"/>
      <c r="AP17" s="161"/>
      <c r="AQ17" s="176"/>
      <c r="AR17" s="176"/>
      <c r="AS17" s="176"/>
      <c r="AT17" s="178"/>
      <c r="AU17" s="176"/>
      <c r="AV17" s="178"/>
      <c r="AW17" s="176"/>
      <c r="AX17" s="161"/>
    </row>
    <row r="18" spans="1:50">
      <c r="A18" s="208" t="s">
        <v>74</v>
      </c>
      <c r="B18" s="177">
        <v>131918106.83</v>
      </c>
      <c r="C18" s="178">
        <v>2.4196587357820598</v>
      </c>
      <c r="D18" s="177">
        <v>131440254.81999999</v>
      </c>
      <c r="E18" s="178">
        <v>2.1278359499881501</v>
      </c>
      <c r="F18" s="178">
        <v>124</v>
      </c>
      <c r="G18" s="178">
        <v>1.9762818612560098</v>
      </c>
      <c r="H18" s="178">
        <v>113</v>
      </c>
      <c r="I18" s="178">
        <v>1.937707780473831</v>
      </c>
      <c r="J18" s="162">
        <v>2686931.73</v>
      </c>
      <c r="K18" s="178">
        <v>1.4327118308670601</v>
      </c>
      <c r="L18" s="177">
        <v>1436142.83</v>
      </c>
      <c r="M18" s="178">
        <v>0.74508358831033095</v>
      </c>
      <c r="N18" s="178">
        <v>1.3</v>
      </c>
      <c r="O18" s="178">
        <v>0.24862729047891355</v>
      </c>
      <c r="P18" s="178">
        <v>1</v>
      </c>
      <c r="Q18" s="178">
        <v>0.30081611411760101</v>
      </c>
      <c r="R18" s="162">
        <v>5056738.0199999996</v>
      </c>
      <c r="S18" s="178">
        <v>4.6840036899108197</v>
      </c>
      <c r="T18" s="177">
        <v>4845643.8499999996</v>
      </c>
      <c r="U18" s="178">
        <v>4.1767998345622299</v>
      </c>
      <c r="V18" s="178">
        <v>2.2999999999999998</v>
      </c>
      <c r="W18" s="178">
        <v>0.51779643846101886</v>
      </c>
      <c r="X18" s="178">
        <v>2.7</v>
      </c>
      <c r="Y18" s="178">
        <v>1.1635423400129283</v>
      </c>
      <c r="Z18" s="162">
        <v>-2369806.29</v>
      </c>
      <c r="AA18" s="178">
        <v>-2.9777394500075798</v>
      </c>
      <c r="AB18" s="177">
        <v>-3409501.02</v>
      </c>
      <c r="AC18" s="178">
        <v>-4.4431622517753198</v>
      </c>
      <c r="AD18" s="178">
        <v>-1</v>
      </c>
      <c r="AE18" s="178">
        <v>-1.2709548683926244</v>
      </c>
      <c r="AF18" s="178">
        <v>-1.7</v>
      </c>
      <c r="AG18" s="178">
        <v>-1.6935813267715358</v>
      </c>
      <c r="AH18" s="161">
        <v>4857</v>
      </c>
      <c r="AI18" s="178">
        <v>18.699468699468699</v>
      </c>
      <c r="AJ18" s="176">
        <v>4929</v>
      </c>
      <c r="AK18" s="178">
        <v>19.047803068361901</v>
      </c>
      <c r="AL18" s="178">
        <v>4965</v>
      </c>
      <c r="AM18" s="178">
        <v>33.088970343218925</v>
      </c>
      <c r="AN18" s="178">
        <v>10090</v>
      </c>
      <c r="AO18" s="178">
        <v>51.788738900579986</v>
      </c>
      <c r="AP18" s="161">
        <v>3</v>
      </c>
      <c r="AQ18" s="178">
        <v>9.3800000000000008</v>
      </c>
      <c r="AR18" s="176">
        <v>3</v>
      </c>
      <c r="AS18" s="178">
        <v>9.09</v>
      </c>
      <c r="AT18" s="178">
        <v>3</v>
      </c>
      <c r="AU18" s="178">
        <v>8.8235294117647065</v>
      </c>
      <c r="AV18" s="178">
        <v>3</v>
      </c>
      <c r="AW18" s="178">
        <v>9.0909090909090917</v>
      </c>
      <c r="AX18" s="161"/>
    </row>
    <row r="19" spans="1:50">
      <c r="A19" s="208"/>
      <c r="B19" s="177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8"/>
      <c r="AM19" s="176"/>
      <c r="AN19" s="178"/>
      <c r="AO19" s="176"/>
      <c r="AP19" s="161"/>
      <c r="AQ19" s="176"/>
      <c r="AR19" s="176"/>
      <c r="AS19" s="176"/>
      <c r="AT19" s="178"/>
      <c r="AU19" s="176"/>
      <c r="AV19" s="178"/>
      <c r="AW19" s="176"/>
      <c r="AX19" s="161"/>
    </row>
    <row r="20" spans="1:50">
      <c r="A20" s="208" t="s">
        <v>55</v>
      </c>
      <c r="B20" s="182"/>
      <c r="C20" s="181"/>
      <c r="D20" s="182"/>
      <c r="E20" s="181"/>
      <c r="F20" s="184"/>
      <c r="G20" s="181"/>
      <c r="H20" s="184"/>
      <c r="I20" s="181"/>
      <c r="J20" s="180"/>
      <c r="K20" s="181"/>
      <c r="L20" s="182"/>
      <c r="M20" s="181"/>
      <c r="N20" s="184"/>
      <c r="O20" s="181"/>
      <c r="P20" s="184"/>
      <c r="Q20" s="181"/>
      <c r="R20" s="180"/>
      <c r="S20" s="181"/>
      <c r="T20" s="182"/>
      <c r="U20" s="181"/>
      <c r="V20" s="184"/>
      <c r="W20" s="181"/>
      <c r="X20" s="184"/>
      <c r="Y20" s="181"/>
      <c r="Z20" s="180"/>
      <c r="AA20" s="181"/>
      <c r="AB20" s="182"/>
      <c r="AC20" s="181"/>
      <c r="AD20" s="184"/>
      <c r="AE20" s="181"/>
      <c r="AF20" s="184"/>
      <c r="AG20" s="181"/>
      <c r="AH20" s="185"/>
      <c r="AI20" s="181"/>
      <c r="AJ20" s="181"/>
      <c r="AK20" s="181"/>
      <c r="AL20" s="184"/>
      <c r="AM20" s="181"/>
      <c r="AN20" s="184"/>
      <c r="AO20" s="181"/>
      <c r="AP20" s="185"/>
      <c r="AQ20" s="181"/>
      <c r="AR20" s="181"/>
      <c r="AS20" s="181"/>
      <c r="AT20" s="184"/>
      <c r="AU20" s="181"/>
      <c r="AV20" s="184"/>
      <c r="AW20" s="181"/>
      <c r="AX20" s="161"/>
    </row>
    <row r="21" spans="1:50">
      <c r="A21" s="208"/>
      <c r="B21" s="182"/>
      <c r="C21" s="181"/>
      <c r="D21" s="182"/>
      <c r="E21" s="181"/>
      <c r="F21" s="184"/>
      <c r="G21" s="181"/>
      <c r="H21" s="184"/>
      <c r="I21" s="181"/>
      <c r="J21" s="180"/>
      <c r="K21" s="181"/>
      <c r="L21" s="182"/>
      <c r="M21" s="181"/>
      <c r="N21" s="184"/>
      <c r="O21" s="181"/>
      <c r="P21" s="184"/>
      <c r="Q21" s="181"/>
      <c r="R21" s="180"/>
      <c r="S21" s="181"/>
      <c r="T21" s="182"/>
      <c r="U21" s="181"/>
      <c r="V21" s="184"/>
      <c r="W21" s="181"/>
      <c r="X21" s="184"/>
      <c r="Y21" s="181"/>
      <c r="Z21" s="180"/>
      <c r="AA21" s="181"/>
      <c r="AB21" s="182"/>
      <c r="AC21" s="181"/>
      <c r="AD21" s="184"/>
      <c r="AE21" s="181"/>
      <c r="AF21" s="184"/>
      <c r="AG21" s="181"/>
      <c r="AH21" s="185"/>
      <c r="AI21" s="181"/>
      <c r="AJ21" s="181"/>
      <c r="AK21" s="181"/>
      <c r="AL21" s="184"/>
      <c r="AM21" s="181"/>
      <c r="AN21" s="184"/>
      <c r="AO21" s="181"/>
      <c r="AP21" s="185"/>
      <c r="AQ21" s="181"/>
      <c r="AR21" s="181"/>
      <c r="AS21" s="181"/>
      <c r="AT21" s="184"/>
      <c r="AU21" s="181"/>
      <c r="AV21" s="184"/>
      <c r="AW21" s="181"/>
      <c r="AX21" s="161"/>
    </row>
    <row r="22" spans="1:50">
      <c r="A22" s="208" t="s">
        <v>60</v>
      </c>
      <c r="B22" s="182">
        <v>5035110448.5500002</v>
      </c>
      <c r="C22" s="184">
        <v>92.354637852420197</v>
      </c>
      <c r="D22" s="182">
        <v>5757308675.5</v>
      </c>
      <c r="E22" s="184">
        <v>93.202865375482304</v>
      </c>
      <c r="F22" s="184">
        <v>5872.4086474179758</v>
      </c>
      <c r="G22" s="184">
        <v>93.593021707863571</v>
      </c>
      <c r="H22" s="184">
        <v>4085.6604738949982</v>
      </c>
      <c r="I22" s="184">
        <v>92.828938758292225</v>
      </c>
      <c r="J22" s="180">
        <v>168957537.41999999</v>
      </c>
      <c r="K22" s="184">
        <v>90.090663664088794</v>
      </c>
      <c r="L22" s="182">
        <v>179414899.81999999</v>
      </c>
      <c r="M22" s="184">
        <v>93.082035130324897</v>
      </c>
      <c r="N22" s="184">
        <v>325.67099999999999</v>
      </c>
      <c r="O22" s="184">
        <v>62.285152551967883</v>
      </c>
      <c r="P22" s="184">
        <v>319.32900000000001</v>
      </c>
      <c r="Q22" s="184">
        <v>96.05930890505941</v>
      </c>
      <c r="R22" s="180">
        <v>82935273.090000004</v>
      </c>
      <c r="S22" s="184">
        <v>76.822078510075002</v>
      </c>
      <c r="T22" s="182">
        <v>92127578.370000005</v>
      </c>
      <c r="U22" s="184">
        <v>79.4112126285209</v>
      </c>
      <c r="V22" s="184">
        <v>216.09</v>
      </c>
      <c r="W22" s="184">
        <v>48.648101037844164</v>
      </c>
      <c r="X22" s="184">
        <v>217.15</v>
      </c>
      <c r="Y22" s="184">
        <v>93.578970049558279</v>
      </c>
      <c r="Z22" s="180">
        <v>86022264.329999998</v>
      </c>
      <c r="AA22" s="184">
        <v>108.08980090706901</v>
      </c>
      <c r="AB22" s="182">
        <v>87287321.450000003</v>
      </c>
      <c r="AC22" s="184">
        <v>113.750290570442</v>
      </c>
      <c r="AD22" s="184">
        <v>109.58099999999996</v>
      </c>
      <c r="AE22" s="184">
        <v>139.27250543333213</v>
      </c>
      <c r="AF22" s="184">
        <v>102.179</v>
      </c>
      <c r="AG22" s="184">
        <v>101.79320375775809</v>
      </c>
      <c r="AH22" s="185">
        <v>13894</v>
      </c>
      <c r="AI22" s="184">
        <v>53.491953491953502</v>
      </c>
      <c r="AJ22" s="181">
        <v>13630</v>
      </c>
      <c r="AK22" s="184">
        <v>52.672257216833501</v>
      </c>
      <c r="AL22" s="184">
        <v>2668</v>
      </c>
      <c r="AM22" s="184">
        <v>17.780739753415528</v>
      </c>
      <c r="AN22" s="184">
        <v>1954</v>
      </c>
      <c r="AO22" s="184">
        <v>10.029256274701021</v>
      </c>
      <c r="AP22" s="185">
        <v>27</v>
      </c>
      <c r="AQ22" s="184">
        <v>84.38</v>
      </c>
      <c r="AR22" s="181">
        <v>28</v>
      </c>
      <c r="AS22" s="184">
        <v>84.85</v>
      </c>
      <c r="AT22" s="184">
        <v>29</v>
      </c>
      <c r="AU22" s="184">
        <v>85.294117647058826</v>
      </c>
      <c r="AV22" s="184">
        <v>28</v>
      </c>
      <c r="AW22" s="184">
        <v>84.848484848484844</v>
      </c>
      <c r="AX22" s="161"/>
    </row>
    <row r="23" spans="1:50">
      <c r="A23" s="208"/>
      <c r="B23" s="182"/>
      <c r="C23" s="181"/>
      <c r="D23" s="182"/>
      <c r="E23" s="181"/>
      <c r="F23" s="184"/>
      <c r="G23" s="181"/>
      <c r="H23" s="184"/>
      <c r="I23" s="181"/>
      <c r="J23" s="180"/>
      <c r="K23" s="181"/>
      <c r="L23" s="182"/>
      <c r="M23" s="181"/>
      <c r="N23" s="184"/>
      <c r="O23" s="181"/>
      <c r="P23" s="184"/>
      <c r="Q23" s="181"/>
      <c r="R23" s="180"/>
      <c r="S23" s="181"/>
      <c r="T23" s="182"/>
      <c r="U23" s="181"/>
      <c r="V23" s="184"/>
      <c r="W23" s="181"/>
      <c r="X23" s="184"/>
      <c r="Y23" s="181"/>
      <c r="Z23" s="180"/>
      <c r="AA23" s="181"/>
      <c r="AB23" s="182"/>
      <c r="AC23" s="181"/>
      <c r="AD23" s="184"/>
      <c r="AE23" s="181"/>
      <c r="AF23" s="184"/>
      <c r="AG23" s="181"/>
      <c r="AH23" s="185"/>
      <c r="AI23" s="181"/>
      <c r="AJ23" s="181"/>
      <c r="AK23" s="181"/>
      <c r="AL23" s="184"/>
      <c r="AM23" s="181"/>
      <c r="AN23" s="184"/>
      <c r="AO23" s="181"/>
      <c r="AP23" s="185"/>
      <c r="AQ23" s="181"/>
      <c r="AR23" s="181"/>
      <c r="AS23" s="181"/>
      <c r="AT23" s="184"/>
      <c r="AU23" s="181"/>
      <c r="AV23" s="184"/>
      <c r="AW23" s="181"/>
      <c r="AX23" s="161"/>
    </row>
    <row r="24" spans="1:50" ht="13.5" thickBot="1">
      <c r="A24" s="208"/>
      <c r="B24" s="182"/>
      <c r="C24" s="181"/>
      <c r="D24" s="182"/>
      <c r="E24" s="181"/>
      <c r="F24" s="184"/>
      <c r="G24" s="181"/>
      <c r="H24" s="184"/>
      <c r="I24" s="181"/>
      <c r="J24" s="180"/>
      <c r="K24" s="181"/>
      <c r="L24" s="182"/>
      <c r="M24" s="181"/>
      <c r="N24" s="184"/>
      <c r="O24" s="181"/>
      <c r="P24" s="184"/>
      <c r="Q24" s="181"/>
      <c r="R24" s="180"/>
      <c r="S24" s="181"/>
      <c r="T24" s="182"/>
      <c r="U24" s="181"/>
      <c r="V24" s="184"/>
      <c r="W24" s="181"/>
      <c r="X24" s="184"/>
      <c r="Y24" s="181"/>
      <c r="Z24" s="180"/>
      <c r="AA24" s="181"/>
      <c r="AB24" s="182"/>
      <c r="AC24" s="181"/>
      <c r="AD24" s="184"/>
      <c r="AE24" s="181"/>
      <c r="AF24" s="184"/>
      <c r="AG24" s="181"/>
      <c r="AH24" s="185"/>
      <c r="AI24" s="181"/>
      <c r="AJ24" s="181"/>
      <c r="AK24" s="181"/>
      <c r="AL24" s="184"/>
      <c r="AM24" s="181"/>
      <c r="AN24" s="184"/>
      <c r="AO24" s="181"/>
      <c r="AP24" s="185"/>
      <c r="AQ24" s="181"/>
      <c r="AR24" s="181"/>
      <c r="AS24" s="181"/>
      <c r="AT24" s="184"/>
      <c r="AU24" s="181"/>
      <c r="AV24" s="184"/>
      <c r="AW24" s="181"/>
      <c r="AX24" s="161"/>
    </row>
    <row r="25" spans="1:50" ht="14.25" thickTop="1" thickBot="1">
      <c r="A25" s="211" t="s">
        <v>42</v>
      </c>
      <c r="B25" s="189">
        <v>5451930261.04</v>
      </c>
      <c r="C25" s="188">
        <v>100</v>
      </c>
      <c r="D25" s="189">
        <v>6177179909.9799995</v>
      </c>
      <c r="E25" s="188">
        <v>100</v>
      </c>
      <c r="F25" s="188">
        <v>6274.4086474179758</v>
      </c>
      <c r="G25" s="188">
        <v>96.450661528211981</v>
      </c>
      <c r="H25" s="188">
        <v>4471.1704738949984</v>
      </c>
      <c r="I25" s="188">
        <v>95.871027503035279</v>
      </c>
      <c r="J25" s="187">
        <v>187541672.52000001</v>
      </c>
      <c r="K25" s="188">
        <v>100</v>
      </c>
      <c r="L25" s="189">
        <v>192749223.38</v>
      </c>
      <c r="M25" s="188">
        <v>100</v>
      </c>
      <c r="N25" s="188">
        <v>522.87099999999998</v>
      </c>
      <c r="O25" s="188">
        <v>97.341600509494697</v>
      </c>
      <c r="P25" s="188">
        <v>332.42900000000003</v>
      </c>
      <c r="Q25" s="188">
        <v>98.165021703882616</v>
      </c>
      <c r="R25" s="187">
        <v>107957601.12</v>
      </c>
      <c r="S25" s="188">
        <v>100</v>
      </c>
      <c r="T25" s="189">
        <v>116013312.63</v>
      </c>
      <c r="U25" s="188">
        <v>100</v>
      </c>
      <c r="V25" s="188">
        <v>444.19</v>
      </c>
      <c r="W25" s="188">
        <v>96.893221369233885</v>
      </c>
      <c r="X25" s="188">
        <v>232.05</v>
      </c>
      <c r="Y25" s="188">
        <v>96.0353372118078</v>
      </c>
      <c r="Z25" s="187">
        <v>79584071.400000006</v>
      </c>
      <c r="AA25" s="188">
        <v>100</v>
      </c>
      <c r="AB25" s="189">
        <v>76735910.75</v>
      </c>
      <c r="AC25" s="188">
        <v>100</v>
      </c>
      <c r="AD25" s="188">
        <v>78.680999999999926</v>
      </c>
      <c r="AE25" s="188">
        <v>99.872904513160762</v>
      </c>
      <c r="AF25" s="188">
        <v>100.37900000000002</v>
      </c>
      <c r="AG25" s="188">
        <v>103.08829536058339</v>
      </c>
      <c r="AH25" s="191">
        <v>25974</v>
      </c>
      <c r="AI25" s="188">
        <v>100</v>
      </c>
      <c r="AJ25" s="192">
        <v>25877</v>
      </c>
      <c r="AK25" s="188">
        <v>100</v>
      </c>
      <c r="AL25" s="188">
        <v>15005</v>
      </c>
      <c r="AM25" s="188">
        <v>82.12595801399533</v>
      </c>
      <c r="AN25" s="188">
        <v>19483</v>
      </c>
      <c r="AO25" s="188">
        <v>86.033978340091352</v>
      </c>
      <c r="AP25" s="191">
        <v>32</v>
      </c>
      <c r="AQ25" s="188">
        <v>100</v>
      </c>
      <c r="AR25" s="192">
        <v>33</v>
      </c>
      <c r="AS25" s="188">
        <v>100</v>
      </c>
      <c r="AT25" s="188">
        <v>34</v>
      </c>
      <c r="AU25" s="188">
        <v>97.058823529411768</v>
      </c>
      <c r="AV25" s="188">
        <v>33</v>
      </c>
      <c r="AW25" s="188">
        <v>96.969696969696969</v>
      </c>
      <c r="AX25" s="161"/>
    </row>
    <row r="26" spans="1:50" ht="13.5" thickTop="1">
      <c r="A26" s="208"/>
      <c r="B26" s="177"/>
      <c r="C26" s="176"/>
      <c r="D26" s="177"/>
      <c r="E26" s="176"/>
      <c r="F26" s="178"/>
      <c r="G26" s="176"/>
      <c r="H26" s="178"/>
      <c r="I26" s="176"/>
      <c r="J26" s="162"/>
      <c r="K26" s="176"/>
      <c r="L26" s="177"/>
      <c r="M26" s="176"/>
      <c r="N26" s="178"/>
      <c r="O26" s="176"/>
      <c r="P26" s="178"/>
      <c r="Q26" s="176"/>
      <c r="R26" s="162"/>
      <c r="S26" s="176"/>
      <c r="T26" s="177"/>
      <c r="U26" s="176"/>
      <c r="V26" s="178"/>
      <c r="W26" s="176"/>
      <c r="X26" s="178"/>
      <c r="Y26" s="176"/>
      <c r="Z26" s="162"/>
      <c r="AA26" s="176"/>
      <c r="AB26" s="177"/>
      <c r="AC26" s="176"/>
      <c r="AD26" s="178"/>
      <c r="AE26" s="176"/>
      <c r="AF26" s="178"/>
      <c r="AG26" s="176"/>
      <c r="AH26" s="161"/>
      <c r="AI26" s="176"/>
      <c r="AJ26" s="176"/>
      <c r="AK26" s="176"/>
      <c r="AL26" s="178"/>
      <c r="AM26" s="176"/>
      <c r="AN26" s="178"/>
      <c r="AO26" s="176"/>
      <c r="AP26" s="161"/>
      <c r="AQ26" s="176"/>
      <c r="AR26" s="176"/>
      <c r="AS26" s="176"/>
      <c r="AT26" s="178"/>
      <c r="AU26" s="176"/>
      <c r="AV26" s="178"/>
      <c r="AW26" s="176"/>
      <c r="AX26" s="161"/>
    </row>
    <row r="27" spans="1:50">
      <c r="A27" s="210" t="s">
        <v>18</v>
      </c>
      <c r="B27" s="177"/>
      <c r="C27" s="176"/>
      <c r="D27" s="177"/>
      <c r="E27" s="176"/>
      <c r="F27" s="178"/>
      <c r="G27" s="176"/>
      <c r="H27" s="178"/>
      <c r="I27" s="176"/>
      <c r="J27" s="162"/>
      <c r="K27" s="176"/>
      <c r="L27" s="177"/>
      <c r="M27" s="176"/>
      <c r="N27" s="178"/>
      <c r="O27" s="176"/>
      <c r="P27" s="178"/>
      <c r="Q27" s="176"/>
      <c r="R27" s="162"/>
      <c r="S27" s="176"/>
      <c r="T27" s="177"/>
      <c r="U27" s="176"/>
      <c r="V27" s="178"/>
      <c r="W27" s="176"/>
      <c r="X27" s="178"/>
      <c r="Y27" s="176"/>
      <c r="Z27" s="162"/>
      <c r="AA27" s="176"/>
      <c r="AB27" s="177"/>
      <c r="AC27" s="176"/>
      <c r="AD27" s="178"/>
      <c r="AE27" s="176"/>
      <c r="AF27" s="178"/>
      <c r="AG27" s="176"/>
      <c r="AH27" s="161"/>
      <c r="AI27" s="176"/>
      <c r="AJ27" s="176"/>
      <c r="AK27" s="176"/>
      <c r="AL27" s="178"/>
      <c r="AM27" s="176"/>
      <c r="AN27" s="178"/>
      <c r="AO27" s="176"/>
      <c r="AP27" s="161"/>
      <c r="AQ27" s="176"/>
      <c r="AR27" s="176"/>
      <c r="AS27" s="176"/>
      <c r="AT27" s="178"/>
      <c r="AU27" s="176"/>
      <c r="AV27" s="178"/>
      <c r="AW27" s="176"/>
      <c r="AX27" s="161"/>
    </row>
    <row r="28" spans="1:50">
      <c r="A28" s="208"/>
      <c r="B28" s="177"/>
      <c r="C28" s="176"/>
      <c r="D28" s="177"/>
      <c r="E28" s="176"/>
      <c r="F28" s="178"/>
      <c r="G28" s="176"/>
      <c r="H28" s="178"/>
      <c r="I28" s="176"/>
      <c r="J28" s="162"/>
      <c r="K28" s="176"/>
      <c r="L28" s="177"/>
      <c r="M28" s="176"/>
      <c r="N28" s="178"/>
      <c r="O28" s="176"/>
      <c r="P28" s="178"/>
      <c r="Q28" s="176"/>
      <c r="R28" s="162"/>
      <c r="S28" s="176"/>
      <c r="T28" s="177"/>
      <c r="U28" s="176"/>
      <c r="V28" s="178"/>
      <c r="W28" s="176"/>
      <c r="X28" s="178"/>
      <c r="Y28" s="176"/>
      <c r="Z28" s="162"/>
      <c r="AA28" s="176"/>
      <c r="AB28" s="177"/>
      <c r="AC28" s="176"/>
      <c r="AD28" s="178"/>
      <c r="AE28" s="176"/>
      <c r="AF28" s="178"/>
      <c r="AG28" s="176"/>
      <c r="AH28" s="161"/>
      <c r="AI28" s="176"/>
      <c r="AJ28" s="176"/>
      <c r="AK28" s="176"/>
      <c r="AL28" s="178"/>
      <c r="AM28" s="176"/>
      <c r="AN28" s="178"/>
      <c r="AO28" s="176"/>
      <c r="AP28" s="161"/>
      <c r="AQ28" s="176"/>
      <c r="AR28" s="176"/>
      <c r="AS28" s="176"/>
      <c r="AT28" s="178"/>
      <c r="AU28" s="176"/>
      <c r="AV28" s="178"/>
      <c r="AW28" s="176"/>
      <c r="AX28" s="161"/>
    </row>
    <row r="29" spans="1:50">
      <c r="A29" s="208" t="s">
        <v>44</v>
      </c>
      <c r="B29" s="177"/>
      <c r="C29" s="176"/>
      <c r="D29" s="177"/>
      <c r="E29" s="176"/>
      <c r="F29" s="178"/>
      <c r="G29" s="176" t="s">
        <v>54</v>
      </c>
      <c r="H29" s="178"/>
      <c r="I29" s="176"/>
      <c r="J29" s="162"/>
      <c r="K29" s="176"/>
      <c r="L29" s="177"/>
      <c r="M29" s="176"/>
      <c r="N29" s="178"/>
      <c r="O29" s="176"/>
      <c r="P29" s="178"/>
      <c r="Q29" s="176"/>
      <c r="R29" s="162"/>
      <c r="S29" s="176"/>
      <c r="T29" s="177"/>
      <c r="U29" s="176"/>
      <c r="V29" s="178"/>
      <c r="W29" s="176"/>
      <c r="X29" s="178"/>
      <c r="Y29" s="176"/>
      <c r="Z29" s="162"/>
      <c r="AA29" s="176"/>
      <c r="AB29" s="177"/>
      <c r="AC29" s="176"/>
      <c r="AD29" s="178"/>
      <c r="AE29" s="176"/>
      <c r="AF29" s="178"/>
      <c r="AG29" s="176"/>
      <c r="AH29" s="161"/>
      <c r="AI29" s="176"/>
      <c r="AJ29" s="176"/>
      <c r="AK29" s="176"/>
      <c r="AL29" s="178"/>
      <c r="AM29" s="176"/>
      <c r="AN29" s="178"/>
      <c r="AO29" s="176"/>
      <c r="AP29" s="161"/>
      <c r="AQ29" s="176"/>
      <c r="AR29" s="176"/>
      <c r="AS29" s="176"/>
      <c r="AT29" s="178"/>
      <c r="AU29" s="176"/>
      <c r="AV29" s="178"/>
      <c r="AW29" s="176"/>
      <c r="AX29" s="161"/>
    </row>
    <row r="30" spans="1:50">
      <c r="A30" s="208"/>
      <c r="B30" s="177"/>
      <c r="C30" s="176"/>
      <c r="D30" s="177"/>
      <c r="E30" s="176"/>
      <c r="F30" s="178"/>
      <c r="G30" s="176"/>
      <c r="H30" s="178"/>
      <c r="I30" s="176"/>
      <c r="J30" s="162"/>
      <c r="K30" s="176"/>
      <c r="L30" s="177"/>
      <c r="M30" s="176"/>
      <c r="N30" s="178"/>
      <c r="O30" s="176"/>
      <c r="P30" s="178"/>
      <c r="Q30" s="176"/>
      <c r="R30" s="162"/>
      <c r="S30" s="176"/>
      <c r="T30" s="177"/>
      <c r="U30" s="176"/>
      <c r="V30" s="178"/>
      <c r="W30" s="176"/>
      <c r="X30" s="178"/>
      <c r="Y30" s="176"/>
      <c r="Z30" s="162"/>
      <c r="AA30" s="176"/>
      <c r="AB30" s="177"/>
      <c r="AC30" s="176"/>
      <c r="AD30" s="178"/>
      <c r="AE30" s="176"/>
      <c r="AF30" s="178"/>
      <c r="AG30" s="176"/>
      <c r="AH30" s="161"/>
      <c r="AI30" s="176"/>
      <c r="AJ30" s="176"/>
      <c r="AK30" s="176"/>
      <c r="AL30" s="178"/>
      <c r="AM30" s="176"/>
      <c r="AN30" s="178"/>
      <c r="AO30" s="176"/>
      <c r="AP30" s="161"/>
      <c r="AQ30" s="176"/>
      <c r="AR30" s="176"/>
      <c r="AS30" s="176"/>
      <c r="AT30" s="178"/>
      <c r="AU30" s="176"/>
      <c r="AV30" s="178"/>
      <c r="AW30" s="176"/>
      <c r="AX30" s="161"/>
    </row>
    <row r="31" spans="1:50">
      <c r="A31" s="208" t="s">
        <v>45</v>
      </c>
      <c r="B31" s="177">
        <v>18652271486.759998</v>
      </c>
      <c r="C31" s="178">
        <v>47.979983680078497</v>
      </c>
      <c r="D31" s="177">
        <v>16438066825.360001</v>
      </c>
      <c r="E31" s="178">
        <v>45.368566897879198</v>
      </c>
      <c r="F31" s="178">
        <v>15418.378429213586</v>
      </c>
      <c r="G31" s="178">
        <v>45.00230163188246</v>
      </c>
      <c r="H31" s="178">
        <v>16245.579900871669</v>
      </c>
      <c r="I31" s="178">
        <v>45.317568015929261</v>
      </c>
      <c r="J31" s="162">
        <v>2686119576.6100001</v>
      </c>
      <c r="K31" s="178">
        <v>53.717920277916498</v>
      </c>
      <c r="L31" s="177">
        <v>1573156538.04</v>
      </c>
      <c r="M31" s="178">
        <v>32.931270496928903</v>
      </c>
      <c r="N31" s="178">
        <v>2030.4423619999995</v>
      </c>
      <c r="O31" s="178">
        <v>37.019345100987238</v>
      </c>
      <c r="P31" s="178">
        <v>925.64568100000008</v>
      </c>
      <c r="Q31" s="178">
        <v>29.415115777838491</v>
      </c>
      <c r="R31" s="162">
        <v>632230224.15999997</v>
      </c>
      <c r="S31" s="178">
        <v>24.2601255932946</v>
      </c>
      <c r="T31" s="177">
        <v>884032272.78999996</v>
      </c>
      <c r="U31" s="178">
        <v>33.119717257080801</v>
      </c>
      <c r="V31" s="178">
        <v>1553.866409</v>
      </c>
      <c r="W31" s="178">
        <v>51.47522535574933</v>
      </c>
      <c r="X31" s="178">
        <v>509.283163</v>
      </c>
      <c r="Y31" s="178">
        <v>30.384090812739196</v>
      </c>
      <c r="Z31" s="162">
        <v>2053889352.45</v>
      </c>
      <c r="AA31" s="178">
        <v>85.779970353174207</v>
      </c>
      <c r="AB31" s="177">
        <v>689124265.25</v>
      </c>
      <c r="AC31" s="178">
        <v>32.692641811727803</v>
      </c>
      <c r="AD31" s="178">
        <v>476.57595299999957</v>
      </c>
      <c r="AE31" s="178">
        <v>19.324726736238762</v>
      </c>
      <c r="AF31" s="178">
        <v>416.36251800000008</v>
      </c>
      <c r="AG31" s="178">
        <v>28.310768431067096</v>
      </c>
      <c r="AH31" s="161">
        <v>88949</v>
      </c>
      <c r="AI31" s="178">
        <v>70.609575067673205</v>
      </c>
      <c r="AJ31" s="176">
        <v>87220</v>
      </c>
      <c r="AK31" s="178">
        <v>71.6080195727492</v>
      </c>
      <c r="AL31" s="178">
        <v>56111</v>
      </c>
      <c r="AM31" s="178">
        <v>86.514948270811161</v>
      </c>
      <c r="AN31" s="178">
        <v>68297</v>
      </c>
      <c r="AO31" s="178">
        <v>88.258403008412699</v>
      </c>
      <c r="AP31" s="161">
        <v>36</v>
      </c>
      <c r="AQ31" s="178">
        <v>31.86</v>
      </c>
      <c r="AR31" s="176">
        <v>36</v>
      </c>
      <c r="AS31" s="178">
        <v>33.03</v>
      </c>
      <c r="AT31" s="178">
        <v>36</v>
      </c>
      <c r="AU31" s="178">
        <v>32.727272727272727</v>
      </c>
      <c r="AV31" s="178">
        <v>36</v>
      </c>
      <c r="AW31" s="178">
        <v>32.142857142857146</v>
      </c>
      <c r="AX31" s="161"/>
    </row>
    <row r="32" spans="1:50">
      <c r="A32" s="208"/>
      <c r="B32" s="177"/>
      <c r="C32" s="176"/>
      <c r="D32" s="177"/>
      <c r="E32" s="176"/>
      <c r="F32" s="178"/>
      <c r="G32" s="176"/>
      <c r="H32" s="178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8"/>
      <c r="AM32" s="176"/>
      <c r="AN32" s="178"/>
      <c r="AO32" s="176"/>
      <c r="AP32" s="161"/>
      <c r="AQ32" s="176"/>
      <c r="AR32" s="176"/>
      <c r="AS32" s="176"/>
      <c r="AT32" s="178"/>
      <c r="AU32" s="176"/>
      <c r="AV32" s="178"/>
      <c r="AW32" s="176"/>
      <c r="AX32" s="161"/>
    </row>
    <row r="33" spans="1:50">
      <c r="A33" s="208" t="s">
        <v>75</v>
      </c>
      <c r="B33" s="177">
        <v>1135757066.1800001</v>
      </c>
      <c r="C33" s="178">
        <v>2.92155330992966</v>
      </c>
      <c r="D33" s="177">
        <v>1097962439.9300001</v>
      </c>
      <c r="E33" s="178">
        <v>3.0303431015667499</v>
      </c>
      <c r="F33" s="178">
        <v>970.24700000000007</v>
      </c>
      <c r="G33" s="178">
        <v>2.8319027420353771</v>
      </c>
      <c r="H33" s="178">
        <v>847.25503156999991</v>
      </c>
      <c r="I33" s="178">
        <v>2.3276017604152521</v>
      </c>
      <c r="J33" s="162">
        <v>87709247.819999993</v>
      </c>
      <c r="K33" s="178">
        <v>1.75403895755712</v>
      </c>
      <c r="L33" s="177">
        <v>135692684.24000001</v>
      </c>
      <c r="M33" s="178">
        <v>2.8404881403151099</v>
      </c>
      <c r="N33" s="178">
        <v>227.37299999999996</v>
      </c>
      <c r="O33" s="178">
        <v>4.1455003654256757</v>
      </c>
      <c r="P33" s="178">
        <v>189.4</v>
      </c>
      <c r="Q33" s="178">
        <v>6.0187424223746895</v>
      </c>
      <c r="R33" s="162">
        <v>73612133.150000006</v>
      </c>
      <c r="S33" s="178">
        <v>2.8246665963843198</v>
      </c>
      <c r="T33" s="177">
        <v>42129545.590000004</v>
      </c>
      <c r="U33" s="178">
        <v>1.57835712683484</v>
      </c>
      <c r="V33" s="178">
        <v>129.86199999999999</v>
      </c>
      <c r="W33" s="178">
        <v>4.3019629463837123</v>
      </c>
      <c r="X33" s="178">
        <v>41.7</v>
      </c>
      <c r="Y33" s="178">
        <v>2.4878430683388295</v>
      </c>
      <c r="Z33" s="162">
        <v>14097114.67</v>
      </c>
      <c r="AA33" s="178">
        <v>0.58876106301219799</v>
      </c>
      <c r="AB33" s="177">
        <v>93563138.650000006</v>
      </c>
      <c r="AC33" s="178">
        <v>4.4387149501342797</v>
      </c>
      <c r="AD33" s="178">
        <v>97.510999999999967</v>
      </c>
      <c r="AE33" s="178">
        <v>3.9539834456930287</v>
      </c>
      <c r="AF33" s="178">
        <v>147.69999999999999</v>
      </c>
      <c r="AG33" s="178">
        <v>10.042932100023011</v>
      </c>
      <c r="AH33" s="161">
        <v>6301</v>
      </c>
      <c r="AI33" s="178">
        <v>5.0018654791105996</v>
      </c>
      <c r="AJ33" s="176">
        <v>6171</v>
      </c>
      <c r="AK33" s="178">
        <v>5.0664192706195301</v>
      </c>
      <c r="AL33" s="178">
        <v>1980</v>
      </c>
      <c r="AM33" s="178">
        <v>3.0528701605069615</v>
      </c>
      <c r="AN33" s="178">
        <v>4733</v>
      </c>
      <c r="AO33" s="178">
        <v>6.1163304601785917</v>
      </c>
      <c r="AP33" s="161">
        <v>10</v>
      </c>
      <c r="AQ33" s="178">
        <v>8.85</v>
      </c>
      <c r="AR33" s="176">
        <v>10</v>
      </c>
      <c r="AS33" s="178">
        <v>9.17</v>
      </c>
      <c r="AT33" s="178">
        <v>10</v>
      </c>
      <c r="AU33" s="178">
        <v>9.0909090909090917</v>
      </c>
      <c r="AV33" s="178">
        <v>12</v>
      </c>
      <c r="AW33" s="178">
        <v>10.714285714285714</v>
      </c>
      <c r="AX33" s="161"/>
    </row>
    <row r="34" spans="1:50">
      <c r="A34" s="208"/>
      <c r="B34" s="177"/>
      <c r="C34" s="176"/>
      <c r="D34" s="177"/>
      <c r="E34" s="176"/>
      <c r="F34" s="178"/>
      <c r="G34" s="176"/>
      <c r="H34" s="178"/>
      <c r="I34" s="176"/>
      <c r="J34" s="162"/>
      <c r="K34" s="176"/>
      <c r="L34" s="177"/>
      <c r="M34" s="176"/>
      <c r="N34" s="178"/>
      <c r="O34" s="176"/>
      <c r="P34" s="178"/>
      <c r="Q34" s="176"/>
      <c r="R34" s="162"/>
      <c r="S34" s="176"/>
      <c r="T34" s="177"/>
      <c r="U34" s="176"/>
      <c r="V34" s="178"/>
      <c r="W34" s="176"/>
      <c r="X34" s="178"/>
      <c r="Y34" s="176"/>
      <c r="Z34" s="162"/>
      <c r="AA34" s="176"/>
      <c r="AB34" s="177"/>
      <c r="AC34" s="176"/>
      <c r="AD34" s="178"/>
      <c r="AE34" s="176"/>
      <c r="AF34" s="178"/>
      <c r="AG34" s="176"/>
      <c r="AH34" s="161"/>
      <c r="AI34" s="176"/>
      <c r="AJ34" s="176"/>
      <c r="AK34" s="176"/>
      <c r="AL34" s="178"/>
      <c r="AM34" s="176"/>
      <c r="AN34" s="178"/>
      <c r="AO34" s="176"/>
      <c r="AP34" s="161"/>
      <c r="AQ34" s="176"/>
      <c r="AR34" s="176"/>
      <c r="AS34" s="176"/>
      <c r="AT34" s="178"/>
      <c r="AU34" s="176"/>
      <c r="AV34" s="178"/>
      <c r="AW34" s="176"/>
      <c r="AX34" s="161"/>
    </row>
    <row r="35" spans="1:50">
      <c r="A35" s="208" t="s">
        <v>55</v>
      </c>
      <c r="B35" s="177"/>
      <c r="C35" s="176"/>
      <c r="D35" s="177"/>
      <c r="E35" s="176"/>
      <c r="F35" s="178"/>
      <c r="G35" s="176"/>
      <c r="H35" s="178"/>
      <c r="I35" s="176"/>
      <c r="J35" s="162"/>
      <c r="K35" s="176"/>
      <c r="L35" s="177"/>
      <c r="M35" s="176"/>
      <c r="N35" s="178"/>
      <c r="O35" s="176"/>
      <c r="P35" s="178"/>
      <c r="Q35" s="176"/>
      <c r="R35" s="162"/>
      <c r="S35" s="176"/>
      <c r="T35" s="177"/>
      <c r="U35" s="176"/>
      <c r="V35" s="178"/>
      <c r="W35" s="176"/>
      <c r="X35" s="178"/>
      <c r="Y35" s="176"/>
      <c r="Z35" s="162"/>
      <c r="AA35" s="176"/>
      <c r="AB35" s="177"/>
      <c r="AC35" s="176"/>
      <c r="AD35" s="178"/>
      <c r="AE35" s="176"/>
      <c r="AF35" s="178"/>
      <c r="AG35" s="176"/>
      <c r="AH35" s="161"/>
      <c r="AI35" s="176"/>
      <c r="AJ35" s="176"/>
      <c r="AK35" s="176"/>
      <c r="AL35" s="178"/>
      <c r="AM35" s="176"/>
      <c r="AN35" s="178"/>
      <c r="AO35" s="176"/>
      <c r="AP35" s="161"/>
      <c r="AQ35" s="176"/>
      <c r="AR35" s="176"/>
      <c r="AS35" s="176"/>
      <c r="AT35" s="178"/>
      <c r="AU35" s="176"/>
      <c r="AV35" s="178"/>
      <c r="AW35" s="176"/>
      <c r="AX35" s="161"/>
    </row>
    <row r="36" spans="1:50">
      <c r="A36" s="208"/>
      <c r="B36" s="177"/>
      <c r="C36" s="176"/>
      <c r="D36" s="177"/>
      <c r="E36" s="176"/>
      <c r="F36" s="178"/>
      <c r="G36" s="176"/>
      <c r="H36" s="178"/>
      <c r="I36" s="176"/>
      <c r="J36" s="162"/>
      <c r="K36" s="176"/>
      <c r="L36" s="177"/>
      <c r="M36" s="176"/>
      <c r="N36" s="178"/>
      <c r="O36" s="176"/>
      <c r="P36" s="178"/>
      <c r="Q36" s="176"/>
      <c r="R36" s="162"/>
      <c r="S36" s="176"/>
      <c r="T36" s="177"/>
      <c r="U36" s="176"/>
      <c r="V36" s="178"/>
      <c r="W36" s="176"/>
      <c r="X36" s="178"/>
      <c r="Y36" s="176"/>
      <c r="Z36" s="162"/>
      <c r="AA36" s="176"/>
      <c r="AB36" s="177"/>
      <c r="AC36" s="176"/>
      <c r="AD36" s="178"/>
      <c r="AE36" s="176"/>
      <c r="AF36" s="178"/>
      <c r="AG36" s="176"/>
      <c r="AH36" s="161"/>
      <c r="AI36" s="176"/>
      <c r="AJ36" s="176"/>
      <c r="AK36" s="176"/>
      <c r="AL36" s="178"/>
      <c r="AM36" s="176"/>
      <c r="AN36" s="178"/>
      <c r="AO36" s="176"/>
      <c r="AP36" s="161"/>
      <c r="AQ36" s="176"/>
      <c r="AR36" s="176"/>
      <c r="AS36" s="176"/>
      <c r="AT36" s="178"/>
      <c r="AU36" s="176"/>
      <c r="AV36" s="178"/>
      <c r="AW36" s="176"/>
      <c r="AX36" s="161"/>
    </row>
    <row r="37" spans="1:50">
      <c r="A37" s="208" t="s">
        <v>60</v>
      </c>
      <c r="B37" s="177">
        <v>15861569452.459999</v>
      </c>
      <c r="C37" s="178">
        <v>40.801349262457002</v>
      </c>
      <c r="D37" s="177">
        <v>14970841420.639999</v>
      </c>
      <c r="E37" s="178">
        <v>41.319069190179697</v>
      </c>
      <c r="F37" s="178">
        <v>14136.518915419998</v>
      </c>
      <c r="G37" s="178">
        <v>41.260881692407054</v>
      </c>
      <c r="H37" s="178">
        <v>9308.7766329000042</v>
      </c>
      <c r="I37" s="178">
        <v>41.35898677054962</v>
      </c>
      <c r="J37" s="162">
        <v>1824617133.0999999</v>
      </c>
      <c r="K37" s="178">
        <v>36.4893054453239</v>
      </c>
      <c r="L37" s="177">
        <v>2249778368.25</v>
      </c>
      <c r="M37" s="178">
        <v>47.095160723984002</v>
      </c>
      <c r="N37" s="178">
        <v>2052.3959999999997</v>
      </c>
      <c r="O37" s="178">
        <v>37.41960728845639</v>
      </c>
      <c r="P37" s="178">
        <v>1156.617</v>
      </c>
      <c r="Q37" s="178">
        <v>36.754909209819147</v>
      </c>
      <c r="R37" s="162">
        <v>1123809952.1199999</v>
      </c>
      <c r="S37" s="178">
        <v>43.123168648966498</v>
      </c>
      <c r="T37" s="177">
        <v>1006285687.49</v>
      </c>
      <c r="U37" s="178">
        <v>37.699865124078997</v>
      </c>
      <c r="V37" s="178">
        <v>776.65800000000024</v>
      </c>
      <c r="W37" s="178">
        <v>25.728495926541118</v>
      </c>
      <c r="X37" s="178">
        <v>609.66</v>
      </c>
      <c r="Y37" s="178">
        <v>36.372623622145106</v>
      </c>
      <c r="Z37" s="162">
        <v>700807180.98000002</v>
      </c>
      <c r="AA37" s="178">
        <v>29.2689667707985</v>
      </c>
      <c r="AB37" s="177">
        <v>1243492680.76</v>
      </c>
      <c r="AC37" s="178">
        <v>58.992351390853699</v>
      </c>
      <c r="AD37" s="178">
        <v>1275.7379999999994</v>
      </c>
      <c r="AE37" s="178">
        <v>51.730029771426125</v>
      </c>
      <c r="AF37" s="178">
        <v>546.95699999999999</v>
      </c>
      <c r="AG37" s="178">
        <v>37.190602658309317</v>
      </c>
      <c r="AH37" s="161">
        <v>15220</v>
      </c>
      <c r="AI37" s="178">
        <v>12.0819540695228</v>
      </c>
      <c r="AJ37" s="176">
        <v>13757</v>
      </c>
      <c r="AK37" s="178">
        <v>11.2945600236449</v>
      </c>
      <c r="AL37" s="178">
        <v>461</v>
      </c>
      <c r="AM37" s="178">
        <v>0.71079451716854003</v>
      </c>
      <c r="AN37" s="178">
        <v>343</v>
      </c>
      <c r="AO37" s="178">
        <v>0.44324980938965919</v>
      </c>
      <c r="AP37" s="161">
        <v>40</v>
      </c>
      <c r="AQ37" s="178">
        <v>35.4</v>
      </c>
      <c r="AR37" s="176">
        <v>38</v>
      </c>
      <c r="AS37" s="178">
        <v>34.86</v>
      </c>
      <c r="AT37" s="178">
        <v>39</v>
      </c>
      <c r="AU37" s="178">
        <v>35.454545454545453</v>
      </c>
      <c r="AV37" s="178">
        <v>39</v>
      </c>
      <c r="AW37" s="178">
        <v>34.821428571428569</v>
      </c>
      <c r="AX37" s="161"/>
    </row>
    <row r="38" spans="1:50">
      <c r="A38" s="208"/>
      <c r="B38" s="177"/>
      <c r="C38" s="176"/>
      <c r="D38" s="177"/>
      <c r="E38" s="176"/>
      <c r="F38" s="178"/>
      <c r="G38" s="176"/>
      <c r="H38" s="178"/>
      <c r="I38" s="176"/>
      <c r="J38" s="162"/>
      <c r="K38" s="176"/>
      <c r="L38" s="177"/>
      <c r="M38" s="176"/>
      <c r="N38" s="178"/>
      <c r="O38" s="176"/>
      <c r="P38" s="178"/>
      <c r="Q38" s="176"/>
      <c r="R38" s="162"/>
      <c r="S38" s="176"/>
      <c r="T38" s="177"/>
      <c r="U38" s="176"/>
      <c r="V38" s="178"/>
      <c r="W38" s="176"/>
      <c r="X38" s="178"/>
      <c r="Y38" s="176"/>
      <c r="Z38" s="162"/>
      <c r="AA38" s="176"/>
      <c r="AB38" s="177"/>
      <c r="AC38" s="176"/>
      <c r="AD38" s="178"/>
      <c r="AE38" s="176"/>
      <c r="AF38" s="178"/>
      <c r="AG38" s="176"/>
      <c r="AH38" s="161"/>
      <c r="AI38" s="176"/>
      <c r="AJ38" s="176"/>
      <c r="AK38" s="176"/>
      <c r="AL38" s="178"/>
      <c r="AM38" s="176"/>
      <c r="AN38" s="178"/>
      <c r="AO38" s="176"/>
      <c r="AP38" s="161"/>
      <c r="AQ38" s="176"/>
      <c r="AR38" s="176"/>
      <c r="AS38" s="176"/>
      <c r="AT38" s="178"/>
      <c r="AU38" s="176"/>
      <c r="AV38" s="178"/>
      <c r="AW38" s="176"/>
      <c r="AX38" s="161"/>
    </row>
    <row r="39" spans="1:50">
      <c r="A39" s="208" t="s">
        <v>63</v>
      </c>
      <c r="B39" s="177"/>
      <c r="C39" s="176"/>
      <c r="D39" s="177"/>
      <c r="E39" s="176"/>
      <c r="F39" s="178"/>
      <c r="G39" s="176"/>
      <c r="H39" s="178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8"/>
      <c r="AM39" s="176"/>
      <c r="AN39" s="178"/>
      <c r="AO39" s="176"/>
      <c r="AP39" s="161"/>
      <c r="AQ39" s="176"/>
      <c r="AR39" s="176"/>
      <c r="AS39" s="176"/>
      <c r="AT39" s="178"/>
      <c r="AU39" s="176"/>
      <c r="AV39" s="178"/>
      <c r="AW39" s="176"/>
      <c r="AX39" s="161"/>
    </row>
    <row r="40" spans="1:50">
      <c r="A40" s="208"/>
      <c r="B40" s="177"/>
      <c r="C40" s="176"/>
      <c r="D40" s="177"/>
      <c r="E40" s="176"/>
      <c r="F40" s="178"/>
      <c r="G40" s="176"/>
      <c r="H40" s="178"/>
      <c r="I40" s="176"/>
      <c r="J40" s="162"/>
      <c r="K40" s="176"/>
      <c r="L40" s="177"/>
      <c r="M40" s="176"/>
      <c r="N40" s="178"/>
      <c r="O40" s="176"/>
      <c r="P40" s="178"/>
      <c r="Q40" s="176"/>
      <c r="R40" s="162"/>
      <c r="S40" s="176"/>
      <c r="T40" s="177"/>
      <c r="U40" s="176"/>
      <c r="V40" s="178"/>
      <c r="W40" s="176"/>
      <c r="X40" s="178"/>
      <c r="Y40" s="176"/>
      <c r="Z40" s="162"/>
      <c r="AA40" s="176"/>
      <c r="AB40" s="177"/>
      <c r="AC40" s="176"/>
      <c r="AD40" s="178"/>
      <c r="AE40" s="176"/>
      <c r="AF40" s="178"/>
      <c r="AG40" s="176"/>
      <c r="AH40" s="161"/>
      <c r="AI40" s="176"/>
      <c r="AJ40" s="176"/>
      <c r="AK40" s="176"/>
      <c r="AL40" s="178"/>
      <c r="AM40" s="176"/>
      <c r="AN40" s="178"/>
      <c r="AO40" s="176"/>
      <c r="AP40" s="161"/>
      <c r="AQ40" s="176"/>
      <c r="AR40" s="176"/>
      <c r="AS40" s="176"/>
      <c r="AT40" s="178"/>
      <c r="AU40" s="176"/>
      <c r="AV40" s="178"/>
      <c r="AW40" s="176"/>
      <c r="AX40" s="161"/>
    </row>
    <row r="41" spans="1:50">
      <c r="A41" s="208" t="s">
        <v>75</v>
      </c>
      <c r="B41" s="182">
        <v>2552224129.5900002</v>
      </c>
      <c r="C41" s="184">
        <v>6.5651881687736502</v>
      </c>
      <c r="D41" s="182">
        <v>3024242816.8600001</v>
      </c>
      <c r="E41" s="184">
        <v>8.3468186380936409</v>
      </c>
      <c r="F41" s="184">
        <v>2948.8454861681016</v>
      </c>
      <c r="G41" s="184">
        <v>8.6069254716768935</v>
      </c>
      <c r="H41" s="184">
        <v>2512.8248982403766</v>
      </c>
      <c r="I41" s="184">
        <v>8.8893896984613416</v>
      </c>
      <c r="J41" s="180">
        <v>336011309.92000002</v>
      </c>
      <c r="K41" s="184">
        <v>6.7196668815244998</v>
      </c>
      <c r="L41" s="182">
        <v>729265506.52999997</v>
      </c>
      <c r="M41" s="184">
        <v>15.2658931764924</v>
      </c>
      <c r="N41" s="184">
        <v>991.62457600000016</v>
      </c>
      <c r="O41" s="184">
        <v>18.079455529781821</v>
      </c>
      <c r="P41" s="184">
        <v>691.89829600000007</v>
      </c>
      <c r="Q41" s="184">
        <v>21.987104678479199</v>
      </c>
      <c r="R41" s="180">
        <v>687813396.74000001</v>
      </c>
      <c r="S41" s="184">
        <v>26.3929795697969</v>
      </c>
      <c r="T41" s="182">
        <v>592389419.67999995</v>
      </c>
      <c r="U41" s="184">
        <v>22.193499818697699</v>
      </c>
      <c r="V41" s="184">
        <v>496.70892499999997</v>
      </c>
      <c r="W41" s="184">
        <v>16.454570162850459</v>
      </c>
      <c r="X41" s="184">
        <v>450.01211199999995</v>
      </c>
      <c r="Y41" s="184">
        <v>26.847949964213836</v>
      </c>
      <c r="Z41" s="180">
        <v>-351802086.81999999</v>
      </c>
      <c r="AA41" s="184">
        <v>-14.692891095426701</v>
      </c>
      <c r="AB41" s="182">
        <v>136876086.84999999</v>
      </c>
      <c r="AC41" s="184">
        <v>6.4935180861097903</v>
      </c>
      <c r="AD41" s="184">
        <v>494.9156510000002</v>
      </c>
      <c r="AE41" s="184">
        <v>20.068385013674252</v>
      </c>
      <c r="AF41" s="184">
        <v>241.88618400000013</v>
      </c>
      <c r="AG41" s="184">
        <v>16.447166701731035</v>
      </c>
      <c r="AH41" s="185">
        <v>13860</v>
      </c>
      <c r="AI41" s="184">
        <v>11.002357648067401</v>
      </c>
      <c r="AJ41" s="181">
        <v>13339</v>
      </c>
      <c r="AK41" s="184">
        <v>10.951380108701001</v>
      </c>
      <c r="AL41" s="184">
        <v>5765</v>
      </c>
      <c r="AM41" s="184">
        <v>8.8887860986477936</v>
      </c>
      <c r="AN41" s="184">
        <v>3486</v>
      </c>
      <c r="AO41" s="184">
        <v>4.504865409715312</v>
      </c>
      <c r="AP41" s="185">
        <v>19</v>
      </c>
      <c r="AQ41" s="184">
        <v>16.809999999999999</v>
      </c>
      <c r="AR41" s="181">
        <v>17</v>
      </c>
      <c r="AS41" s="184">
        <v>15.6</v>
      </c>
      <c r="AT41" s="184">
        <v>17</v>
      </c>
      <c r="AU41" s="184">
        <v>15.454545454545453</v>
      </c>
      <c r="AV41" s="184">
        <v>17</v>
      </c>
      <c r="AW41" s="184">
        <v>15.178571428571427</v>
      </c>
      <c r="AX41" s="161"/>
    </row>
    <row r="42" spans="1:50">
      <c r="A42" s="208"/>
      <c r="B42" s="182"/>
      <c r="C42" s="181"/>
      <c r="D42" s="182"/>
      <c r="E42" s="181"/>
      <c r="F42" s="184"/>
      <c r="G42" s="181"/>
      <c r="H42" s="184"/>
      <c r="I42" s="181"/>
      <c r="J42" s="180"/>
      <c r="K42" s="181"/>
      <c r="L42" s="182"/>
      <c r="M42" s="181"/>
      <c r="N42" s="184"/>
      <c r="O42" s="181"/>
      <c r="P42" s="184"/>
      <c r="Q42" s="181"/>
      <c r="R42" s="180"/>
      <c r="S42" s="181"/>
      <c r="T42" s="182"/>
      <c r="U42" s="181"/>
      <c r="V42" s="184"/>
      <c r="W42" s="181"/>
      <c r="X42" s="184"/>
      <c r="Y42" s="181"/>
      <c r="Z42" s="180"/>
      <c r="AA42" s="181"/>
      <c r="AB42" s="182"/>
      <c r="AC42" s="181"/>
      <c r="AD42" s="184"/>
      <c r="AE42" s="181"/>
      <c r="AF42" s="184"/>
      <c r="AG42" s="181"/>
      <c r="AH42" s="185"/>
      <c r="AI42" s="181"/>
      <c r="AJ42" s="181"/>
      <c r="AK42" s="181"/>
      <c r="AL42" s="184"/>
      <c r="AM42" s="181"/>
      <c r="AN42" s="184"/>
      <c r="AO42" s="181"/>
      <c r="AP42" s="185"/>
      <c r="AQ42" s="181"/>
      <c r="AR42" s="181"/>
      <c r="AS42" s="181"/>
      <c r="AT42" s="184"/>
      <c r="AU42" s="181"/>
      <c r="AV42" s="184"/>
      <c r="AW42" s="181"/>
      <c r="AX42" s="161"/>
    </row>
    <row r="43" spans="1:50">
      <c r="A43" s="208" t="s">
        <v>76</v>
      </c>
      <c r="B43" s="182">
        <v>673287975.77999997</v>
      </c>
      <c r="C43" s="184">
        <v>1.73192557876118</v>
      </c>
      <c r="D43" s="182">
        <v>701167896.71000004</v>
      </c>
      <c r="E43" s="184">
        <v>1.93520217228076</v>
      </c>
      <c r="F43" s="184">
        <v>787.32096911135466</v>
      </c>
      <c r="G43" s="184">
        <v>2.2979884619982287</v>
      </c>
      <c r="H43" s="184">
        <v>649.13379746143005</v>
      </c>
      <c r="I43" s="184">
        <v>2.1064537546445146</v>
      </c>
      <c r="J43" s="180">
        <v>65958911.57</v>
      </c>
      <c r="K43" s="184">
        <v>1.3190684376780599</v>
      </c>
      <c r="L43" s="182">
        <v>89197231.680000007</v>
      </c>
      <c r="M43" s="184">
        <v>1.8671874622794999</v>
      </c>
      <c r="N43" s="184">
        <v>182.97843799999998</v>
      </c>
      <c r="O43" s="184">
        <v>3.3360917153488732</v>
      </c>
      <c r="P43" s="184">
        <v>183.27579900000001</v>
      </c>
      <c r="Q43" s="184">
        <v>5.824127911488473</v>
      </c>
      <c r="R43" s="180">
        <v>88581083.359999999</v>
      </c>
      <c r="S43" s="184">
        <v>3.39905959155766</v>
      </c>
      <c r="T43" s="182">
        <v>144365428.83000001</v>
      </c>
      <c r="U43" s="184">
        <v>5.4085606733076999</v>
      </c>
      <c r="V43" s="184">
        <v>61.573157999999999</v>
      </c>
      <c r="W43" s="184">
        <v>2.0397456084753807</v>
      </c>
      <c r="X43" s="184">
        <v>65.495464999999996</v>
      </c>
      <c r="Y43" s="184">
        <v>3.9074925325630319</v>
      </c>
      <c r="Z43" s="180">
        <v>-22622171.789999999</v>
      </c>
      <c r="AA43" s="184">
        <v>-0.94480709155818798</v>
      </c>
      <c r="AB43" s="182">
        <v>-55168197.149999999</v>
      </c>
      <c r="AC43" s="184">
        <v>-2.61722623882563</v>
      </c>
      <c r="AD43" s="184">
        <v>121.40527999999998</v>
      </c>
      <c r="AE43" s="184">
        <v>4.9228750329678395</v>
      </c>
      <c r="AF43" s="184">
        <v>117.78033400000001</v>
      </c>
      <c r="AG43" s="184">
        <v>8.0085301088695449</v>
      </c>
      <c r="AH43" s="185">
        <v>1643</v>
      </c>
      <c r="AI43" s="184">
        <v>1.3042477356258899</v>
      </c>
      <c r="AJ43" s="181">
        <v>1315</v>
      </c>
      <c r="AK43" s="184">
        <v>1.0796210242853199</v>
      </c>
      <c r="AL43" s="184">
        <v>540</v>
      </c>
      <c r="AM43" s="184">
        <v>0.83260095286553493</v>
      </c>
      <c r="AN43" s="184">
        <v>524</v>
      </c>
      <c r="AO43" s="184">
        <v>0.67715131230373593</v>
      </c>
      <c r="AP43" s="185">
        <v>8</v>
      </c>
      <c r="AQ43" s="184">
        <v>7.08</v>
      </c>
      <c r="AR43" s="181">
        <v>8</v>
      </c>
      <c r="AS43" s="184">
        <v>7.34</v>
      </c>
      <c r="AT43" s="184">
        <v>8</v>
      </c>
      <c r="AU43" s="184">
        <v>7.2727272727272725</v>
      </c>
      <c r="AV43" s="184">
        <v>8</v>
      </c>
      <c r="AW43" s="184">
        <v>7.1428571428571423</v>
      </c>
      <c r="AX43" s="161"/>
    </row>
    <row r="44" spans="1:50">
      <c r="A44" s="208"/>
      <c r="B44" s="182"/>
      <c r="C44" s="181"/>
      <c r="D44" s="182"/>
      <c r="E44" s="181"/>
      <c r="F44" s="184"/>
      <c r="G44" s="181"/>
      <c r="H44" s="184"/>
      <c r="I44" s="181"/>
      <c r="J44" s="180"/>
      <c r="K44" s="181"/>
      <c r="L44" s="182"/>
      <c r="M44" s="181"/>
      <c r="N44" s="184"/>
      <c r="O44" s="181"/>
      <c r="P44" s="184"/>
      <c r="Q44" s="181"/>
      <c r="R44" s="180"/>
      <c r="S44" s="181"/>
      <c r="T44" s="182"/>
      <c r="U44" s="181"/>
      <c r="V44" s="184"/>
      <c r="W44" s="181"/>
      <c r="X44" s="184"/>
      <c r="Y44" s="181"/>
      <c r="Z44" s="180"/>
      <c r="AA44" s="181"/>
      <c r="AB44" s="182"/>
      <c r="AC44" s="181"/>
      <c r="AD44" s="184"/>
      <c r="AE44" s="181"/>
      <c r="AF44" s="184"/>
      <c r="AG44" s="181"/>
      <c r="AH44" s="185"/>
      <c r="AI44" s="181"/>
      <c r="AJ44" s="181"/>
      <c r="AK44" s="181"/>
      <c r="AL44" s="184"/>
      <c r="AM44" s="181"/>
      <c r="AN44" s="184"/>
      <c r="AO44" s="181"/>
      <c r="AP44" s="185"/>
      <c r="AQ44" s="181"/>
      <c r="AR44" s="181"/>
      <c r="AS44" s="181"/>
      <c r="AT44" s="184"/>
      <c r="AU44" s="181"/>
      <c r="AV44" s="184"/>
      <c r="AW44" s="181"/>
      <c r="AX44" s="161"/>
    </row>
    <row r="45" spans="1:50" ht="13.5" thickBot="1">
      <c r="A45" s="208"/>
      <c r="B45" s="182"/>
      <c r="C45" s="181"/>
      <c r="D45" s="182"/>
      <c r="E45" s="181"/>
      <c r="F45" s="184"/>
      <c r="G45" s="181"/>
      <c r="H45" s="184"/>
      <c r="I45" s="181"/>
      <c r="J45" s="180"/>
      <c r="K45" s="181"/>
      <c r="L45" s="182"/>
      <c r="M45" s="181"/>
      <c r="N45" s="184"/>
      <c r="O45" s="181"/>
      <c r="P45" s="184"/>
      <c r="Q45" s="181"/>
      <c r="R45" s="180"/>
      <c r="S45" s="181"/>
      <c r="T45" s="182"/>
      <c r="U45" s="181"/>
      <c r="V45" s="184"/>
      <c r="W45" s="181"/>
      <c r="X45" s="184"/>
      <c r="Y45" s="181"/>
      <c r="Z45" s="180"/>
      <c r="AA45" s="181"/>
      <c r="AB45" s="182"/>
      <c r="AC45" s="181"/>
      <c r="AD45" s="184"/>
      <c r="AE45" s="181"/>
      <c r="AF45" s="184"/>
      <c r="AG45" s="181"/>
      <c r="AH45" s="185"/>
      <c r="AI45" s="181"/>
      <c r="AJ45" s="181"/>
      <c r="AK45" s="181"/>
      <c r="AL45" s="184"/>
      <c r="AM45" s="181"/>
      <c r="AN45" s="184"/>
      <c r="AO45" s="181"/>
      <c r="AP45" s="185"/>
      <c r="AQ45" s="181"/>
      <c r="AR45" s="181"/>
      <c r="AS45" s="181"/>
      <c r="AT45" s="184"/>
      <c r="AU45" s="181"/>
      <c r="AV45" s="184"/>
      <c r="AW45" s="181"/>
      <c r="AX45" s="161"/>
    </row>
    <row r="46" spans="1:50" ht="14.25" thickTop="1" thickBot="1">
      <c r="A46" s="211" t="s">
        <v>42</v>
      </c>
      <c r="B46" s="189">
        <v>38875110110.769997</v>
      </c>
      <c r="C46" s="188">
        <v>100</v>
      </c>
      <c r="D46" s="189">
        <v>36232281399.5</v>
      </c>
      <c r="E46" s="188">
        <v>100</v>
      </c>
      <c r="F46" s="188">
        <v>34261.310799913037</v>
      </c>
      <c r="G46" s="188"/>
      <c r="H46" s="188">
        <v>29563.570261043482</v>
      </c>
      <c r="I46" s="188">
        <v>100</v>
      </c>
      <c r="J46" s="187">
        <v>5000416179.0200005</v>
      </c>
      <c r="K46" s="188">
        <v>100</v>
      </c>
      <c r="L46" s="189">
        <v>4777090328.7399998</v>
      </c>
      <c r="M46" s="188">
        <v>100</v>
      </c>
      <c r="N46" s="188">
        <v>5484.8143759999994</v>
      </c>
      <c r="O46" s="188">
        <v>100</v>
      </c>
      <c r="P46" s="188">
        <v>3146.8367760000001</v>
      </c>
      <c r="Q46" s="188">
        <v>100</v>
      </c>
      <c r="R46" s="187">
        <v>2606046789.5300002</v>
      </c>
      <c r="S46" s="188">
        <v>100</v>
      </c>
      <c r="T46" s="189">
        <v>2669202354.3800001</v>
      </c>
      <c r="U46" s="188">
        <v>100</v>
      </c>
      <c r="V46" s="188">
        <v>3018.6684920000002</v>
      </c>
      <c r="W46" s="188">
        <v>100</v>
      </c>
      <c r="X46" s="188">
        <v>1676.15074</v>
      </c>
      <c r="Y46" s="188">
        <v>100</v>
      </c>
      <c r="Z46" s="187">
        <v>2394369389.4899998</v>
      </c>
      <c r="AA46" s="188">
        <v>100</v>
      </c>
      <c r="AB46" s="189">
        <v>2107887974.3599999</v>
      </c>
      <c r="AC46" s="188">
        <v>100</v>
      </c>
      <c r="AD46" s="188">
        <v>2466.1458839999991</v>
      </c>
      <c r="AE46" s="188">
        <v>100</v>
      </c>
      <c r="AF46" s="188">
        <v>1470.6860360000001</v>
      </c>
      <c r="AG46" s="188">
        <v>100</v>
      </c>
      <c r="AH46" s="191">
        <v>125973</v>
      </c>
      <c r="AI46" s="188">
        <v>100</v>
      </c>
      <c r="AJ46" s="192">
        <v>121802</v>
      </c>
      <c r="AK46" s="188">
        <v>100</v>
      </c>
      <c r="AL46" s="188">
        <v>64857</v>
      </c>
      <c r="AM46" s="188">
        <v>100</v>
      </c>
      <c r="AN46" s="188">
        <v>77383</v>
      </c>
      <c r="AO46" s="188">
        <v>100</v>
      </c>
      <c r="AP46" s="191">
        <v>113</v>
      </c>
      <c r="AQ46" s="188">
        <v>100</v>
      </c>
      <c r="AR46" s="192">
        <v>109</v>
      </c>
      <c r="AS46" s="188">
        <v>100</v>
      </c>
      <c r="AT46" s="188">
        <v>110</v>
      </c>
      <c r="AU46" s="188">
        <v>100</v>
      </c>
      <c r="AV46" s="188">
        <v>112</v>
      </c>
      <c r="AW46" s="188">
        <v>100</v>
      </c>
      <c r="AX46" s="161"/>
    </row>
    <row r="47" spans="1:50" ht="13.5" thickTop="1">
      <c r="A47" s="208"/>
      <c r="B47" s="177"/>
      <c r="C47" s="176"/>
      <c r="D47" s="177"/>
      <c r="E47" s="176"/>
      <c r="F47" s="178"/>
      <c r="G47" s="176"/>
      <c r="H47" s="178"/>
      <c r="I47" s="176"/>
      <c r="J47" s="162"/>
      <c r="K47" s="176"/>
      <c r="L47" s="177"/>
      <c r="M47" s="176"/>
      <c r="N47" s="178"/>
      <c r="O47" s="176"/>
      <c r="P47" s="178"/>
      <c r="Q47" s="176"/>
      <c r="R47" s="162"/>
      <c r="S47" s="176"/>
      <c r="T47" s="177"/>
      <c r="U47" s="176"/>
      <c r="V47" s="178"/>
      <c r="W47" s="176"/>
      <c r="X47" s="178"/>
      <c r="Y47" s="176"/>
      <c r="Z47" s="162"/>
      <c r="AA47" s="176"/>
      <c r="AB47" s="177"/>
      <c r="AC47" s="176"/>
      <c r="AD47" s="178"/>
      <c r="AE47" s="176"/>
      <c r="AF47" s="178"/>
      <c r="AG47" s="176"/>
      <c r="AH47" s="161"/>
      <c r="AI47" s="176"/>
      <c r="AJ47" s="176"/>
      <c r="AK47" s="176"/>
      <c r="AL47" s="178"/>
      <c r="AM47" s="176"/>
      <c r="AN47" s="178"/>
      <c r="AO47" s="176"/>
      <c r="AP47" s="161"/>
      <c r="AQ47" s="176"/>
      <c r="AR47" s="176"/>
      <c r="AS47" s="176"/>
      <c r="AT47" s="178"/>
      <c r="AU47" s="176"/>
      <c r="AV47" s="178"/>
      <c r="AW47" s="176"/>
      <c r="AX47" s="161"/>
    </row>
    <row r="48" spans="1:50">
      <c r="A48" s="208"/>
      <c r="B48" s="177"/>
      <c r="C48" s="176"/>
      <c r="D48" s="177"/>
      <c r="E48" s="176"/>
      <c r="F48" s="178"/>
      <c r="G48" s="176"/>
      <c r="H48" s="178"/>
      <c r="I48" s="176"/>
      <c r="J48" s="162"/>
      <c r="K48" s="176"/>
      <c r="L48" s="177"/>
      <c r="M48" s="176"/>
      <c r="N48" s="178"/>
      <c r="O48" s="176"/>
      <c r="P48" s="178"/>
      <c r="Q48" s="176"/>
      <c r="R48" s="162"/>
      <c r="S48" s="176"/>
      <c r="T48" s="177"/>
      <c r="U48" s="176"/>
      <c r="V48" s="178"/>
      <c r="W48" s="176"/>
      <c r="X48" s="178"/>
      <c r="Y48" s="176"/>
      <c r="Z48" s="162"/>
      <c r="AA48" s="176"/>
      <c r="AB48" s="177"/>
      <c r="AC48" s="176"/>
      <c r="AD48" s="178"/>
      <c r="AE48" s="176"/>
      <c r="AF48" s="178"/>
      <c r="AG48" s="176"/>
      <c r="AH48" s="161"/>
      <c r="AI48" s="176"/>
      <c r="AJ48" s="176"/>
      <c r="AK48" s="176"/>
      <c r="AL48" s="178"/>
      <c r="AM48" s="176"/>
      <c r="AN48" s="178"/>
      <c r="AO48" s="176"/>
      <c r="AP48" s="161"/>
      <c r="AQ48" s="176"/>
      <c r="AR48" s="176"/>
      <c r="AS48" s="176"/>
      <c r="AT48" s="178"/>
      <c r="AU48" s="176"/>
      <c r="AV48" s="178"/>
      <c r="AW48" s="176"/>
      <c r="AX48" s="161"/>
    </row>
    <row r="49" spans="1:50">
      <c r="A49" s="208"/>
      <c r="B49" s="182"/>
      <c r="C49" s="181"/>
      <c r="D49" s="182"/>
      <c r="E49" s="181"/>
      <c r="F49" s="184"/>
      <c r="G49" s="181"/>
      <c r="H49" s="184"/>
      <c r="I49" s="181"/>
      <c r="J49" s="180"/>
      <c r="K49" s="181"/>
      <c r="L49" s="182"/>
      <c r="M49" s="181"/>
      <c r="N49" s="184"/>
      <c r="O49" s="181"/>
      <c r="P49" s="184"/>
      <c r="Q49" s="181"/>
      <c r="R49" s="180"/>
      <c r="S49" s="181"/>
      <c r="T49" s="182"/>
      <c r="U49" s="181"/>
      <c r="V49" s="184"/>
      <c r="W49" s="181"/>
      <c r="X49" s="184"/>
      <c r="Y49" s="181"/>
      <c r="Z49" s="180"/>
      <c r="AA49" s="181"/>
      <c r="AB49" s="182"/>
      <c r="AC49" s="181"/>
      <c r="AD49" s="184"/>
      <c r="AE49" s="181"/>
      <c r="AF49" s="184"/>
      <c r="AG49" s="181"/>
      <c r="AH49" s="185"/>
      <c r="AI49" s="181"/>
      <c r="AJ49" s="181"/>
      <c r="AK49" s="181"/>
      <c r="AL49" s="184"/>
      <c r="AM49" s="181"/>
      <c r="AN49" s="184"/>
      <c r="AO49" s="181"/>
      <c r="AP49" s="185"/>
      <c r="AQ49" s="181"/>
      <c r="AR49" s="181"/>
      <c r="AS49" s="181"/>
      <c r="AT49" s="184"/>
      <c r="AU49" s="181"/>
      <c r="AV49" s="184"/>
      <c r="AW49" s="181"/>
      <c r="AX49" s="161"/>
    </row>
    <row r="50" spans="1:50">
      <c r="A50" s="208" t="s">
        <v>19</v>
      </c>
      <c r="B50" s="182">
        <v>107026396070.78</v>
      </c>
      <c r="C50" s="184">
        <v>100</v>
      </c>
      <c r="D50" s="182">
        <v>103182600227.8</v>
      </c>
      <c r="E50" s="184">
        <v>100</v>
      </c>
      <c r="F50" s="184">
        <v>96815.416917589755</v>
      </c>
      <c r="G50" s="184">
        <v>100</v>
      </c>
      <c r="H50" s="184">
        <v>96545.592274526847</v>
      </c>
      <c r="I50" s="184">
        <v>100</v>
      </c>
      <c r="J50" s="180">
        <v>9105414539.0100002</v>
      </c>
      <c r="K50" s="184">
        <v>100</v>
      </c>
      <c r="L50" s="182">
        <v>10024835079.799999</v>
      </c>
      <c r="M50" s="184">
        <v>100</v>
      </c>
      <c r="N50" s="184">
        <v>10692.862088000002</v>
      </c>
      <c r="O50" s="184">
        <v>100</v>
      </c>
      <c r="P50" s="184">
        <v>8087.2436190000008</v>
      </c>
      <c r="Q50" s="184">
        <v>100</v>
      </c>
      <c r="R50" s="180">
        <v>5871437865.29</v>
      </c>
      <c r="S50" s="184">
        <v>100</v>
      </c>
      <c r="T50" s="182">
        <v>6141704019.5200005</v>
      </c>
      <c r="U50" s="184">
        <v>100</v>
      </c>
      <c r="V50" s="184">
        <v>17323.676425000005</v>
      </c>
      <c r="W50" s="184">
        <v>100</v>
      </c>
      <c r="X50" s="184">
        <v>5166.3292049999973</v>
      </c>
      <c r="Y50" s="184">
        <v>100</v>
      </c>
      <c r="Z50" s="180">
        <v>3233976673.7199998</v>
      </c>
      <c r="AA50" s="184">
        <v>100</v>
      </c>
      <c r="AB50" s="182">
        <v>3883131060.2800002</v>
      </c>
      <c r="AC50" s="184">
        <v>100</v>
      </c>
      <c r="AD50" s="184">
        <v>-6630.8143370000034</v>
      </c>
      <c r="AE50" s="184">
        <v>100</v>
      </c>
      <c r="AF50" s="184">
        <v>2920.9144140000035</v>
      </c>
      <c r="AG50" s="184">
        <v>100</v>
      </c>
      <c r="AH50" s="183">
        <v>173619</v>
      </c>
      <c r="AI50" s="184">
        <v>100</v>
      </c>
      <c r="AJ50" s="184">
        <v>158051</v>
      </c>
      <c r="AK50" s="184">
        <v>100</v>
      </c>
      <c r="AL50" s="184">
        <v>190420</v>
      </c>
      <c r="AM50" s="184">
        <v>100</v>
      </c>
      <c r="AN50" s="184">
        <v>189411</v>
      </c>
      <c r="AO50" s="184">
        <v>100</v>
      </c>
      <c r="AP50" s="185">
        <v>351</v>
      </c>
      <c r="AQ50" s="184">
        <v>100</v>
      </c>
      <c r="AR50" s="181">
        <v>345</v>
      </c>
      <c r="AS50" s="184">
        <v>100</v>
      </c>
      <c r="AT50" s="184">
        <v>345</v>
      </c>
      <c r="AU50" s="184">
        <v>100</v>
      </c>
      <c r="AV50" s="184">
        <v>346</v>
      </c>
      <c r="AW50" s="184">
        <v>100</v>
      </c>
      <c r="AX50" s="161"/>
    </row>
    <row r="51" spans="1:50">
      <c r="A51" s="208"/>
      <c r="B51" s="182"/>
      <c r="C51" s="181"/>
      <c r="D51" s="182"/>
      <c r="E51" s="181"/>
      <c r="F51" s="184"/>
      <c r="G51" s="181"/>
      <c r="H51" s="184"/>
      <c r="I51" s="181"/>
      <c r="J51" s="180"/>
      <c r="K51" s="181"/>
      <c r="L51" s="182"/>
      <c r="M51" s="181"/>
      <c r="N51" s="184"/>
      <c r="O51" s="181"/>
      <c r="P51" s="184"/>
      <c r="Q51" s="181"/>
      <c r="R51" s="180"/>
      <c r="S51" s="181"/>
      <c r="T51" s="182"/>
      <c r="U51" s="181"/>
      <c r="V51" s="184"/>
      <c r="W51" s="181"/>
      <c r="X51" s="184"/>
      <c r="Y51" s="181"/>
      <c r="Z51" s="180"/>
      <c r="AA51" s="181"/>
      <c r="AB51" s="182"/>
      <c r="AC51" s="181"/>
      <c r="AD51" s="184"/>
      <c r="AE51" s="181"/>
      <c r="AF51" s="184"/>
      <c r="AG51" s="181"/>
      <c r="AH51" s="185"/>
      <c r="AI51" s="181"/>
      <c r="AJ51" s="181"/>
      <c r="AK51" s="181"/>
      <c r="AL51" s="184"/>
      <c r="AM51" s="181"/>
      <c r="AN51" s="184"/>
      <c r="AO51" s="181"/>
      <c r="AP51" s="185"/>
      <c r="AQ51" s="181"/>
      <c r="AR51" s="181"/>
      <c r="AS51" s="181"/>
      <c r="AT51" s="184"/>
      <c r="AU51" s="181"/>
      <c r="AV51" s="184"/>
      <c r="AW51" s="181"/>
      <c r="AX51" s="161"/>
    </row>
    <row r="52" spans="1:50">
      <c r="A52" s="208"/>
      <c r="B52" s="182"/>
      <c r="C52" s="181"/>
      <c r="D52" s="182"/>
      <c r="E52" s="181"/>
      <c r="F52" s="184"/>
      <c r="G52" s="181"/>
      <c r="H52" s="184"/>
      <c r="I52" s="181"/>
      <c r="J52" s="180"/>
      <c r="K52" s="181"/>
      <c r="L52" s="182"/>
      <c r="M52" s="181"/>
      <c r="N52" s="184"/>
      <c r="O52" s="181"/>
      <c r="P52" s="184"/>
      <c r="Q52" s="181"/>
      <c r="R52" s="180"/>
      <c r="S52" s="181"/>
      <c r="T52" s="182"/>
      <c r="U52" s="181"/>
      <c r="V52" s="184"/>
      <c r="W52" s="181"/>
      <c r="X52" s="184"/>
      <c r="Y52" s="181"/>
      <c r="Z52" s="180"/>
      <c r="AA52" s="181"/>
      <c r="AB52" s="182"/>
      <c r="AC52" s="181"/>
      <c r="AD52" s="184"/>
      <c r="AE52" s="181"/>
      <c r="AF52" s="184"/>
      <c r="AG52" s="181"/>
      <c r="AH52" s="185"/>
      <c r="AI52" s="181"/>
      <c r="AJ52" s="181"/>
      <c r="AK52" s="181"/>
      <c r="AL52" s="184"/>
      <c r="AM52" s="181"/>
      <c r="AN52" s="184"/>
      <c r="AO52" s="181"/>
      <c r="AP52" s="185"/>
      <c r="AQ52" s="181"/>
      <c r="AR52" s="181"/>
      <c r="AS52" s="181"/>
      <c r="AT52" s="184"/>
      <c r="AU52" s="181"/>
      <c r="AV52" s="184"/>
      <c r="AW52" s="181"/>
      <c r="AX52" s="161"/>
    </row>
    <row r="53" spans="1:50" ht="13.5" thickBot="1">
      <c r="A53" s="208"/>
      <c r="B53" s="182"/>
      <c r="C53" s="181"/>
      <c r="D53" s="182"/>
      <c r="E53" s="181"/>
      <c r="F53" s="184"/>
      <c r="G53" s="181"/>
      <c r="H53" s="184"/>
      <c r="I53" s="181"/>
      <c r="J53" s="180"/>
      <c r="K53" s="181"/>
      <c r="L53" s="182"/>
      <c r="M53" s="181"/>
      <c r="N53" s="184"/>
      <c r="O53" s="181"/>
      <c r="P53" s="184"/>
      <c r="Q53" s="181"/>
      <c r="R53" s="180"/>
      <c r="S53" s="181"/>
      <c r="T53" s="182"/>
      <c r="U53" s="181"/>
      <c r="V53" s="184"/>
      <c r="W53" s="181"/>
      <c r="X53" s="184"/>
      <c r="Y53" s="181"/>
      <c r="Z53" s="180"/>
      <c r="AA53" s="181"/>
      <c r="AB53" s="182"/>
      <c r="AC53" s="181"/>
      <c r="AD53" s="184"/>
      <c r="AE53" s="181"/>
      <c r="AF53" s="184"/>
      <c r="AG53" s="181"/>
      <c r="AH53" s="185"/>
      <c r="AI53" s="181"/>
      <c r="AJ53" s="181"/>
      <c r="AK53" s="181"/>
      <c r="AL53" s="184"/>
      <c r="AM53" s="181"/>
      <c r="AN53" s="184"/>
      <c r="AO53" s="181"/>
      <c r="AP53" s="185"/>
      <c r="AQ53" s="181"/>
      <c r="AR53" s="181"/>
      <c r="AS53" s="181"/>
      <c r="AT53" s="184"/>
      <c r="AU53" s="181"/>
      <c r="AV53" s="184"/>
      <c r="AW53" s="181"/>
      <c r="AX53" s="161"/>
    </row>
    <row r="54" spans="1:50" ht="14.25" thickTop="1" thickBot="1">
      <c r="A54" s="212" t="s">
        <v>20</v>
      </c>
      <c r="B54" s="189">
        <v>107026396070.78</v>
      </c>
      <c r="C54" s="188">
        <v>100</v>
      </c>
      <c r="D54" s="189">
        <v>103182600227.8</v>
      </c>
      <c r="E54" s="188">
        <v>100</v>
      </c>
      <c r="F54" s="188">
        <v>96815.416917589755</v>
      </c>
      <c r="G54" s="188">
        <v>100</v>
      </c>
      <c r="H54" s="188">
        <v>96545.592274526847</v>
      </c>
      <c r="I54" s="188">
        <v>100</v>
      </c>
      <c r="J54" s="187">
        <v>9105414539.0100002</v>
      </c>
      <c r="K54" s="188">
        <v>100</v>
      </c>
      <c r="L54" s="189">
        <v>10024835079.799999</v>
      </c>
      <c r="M54" s="188">
        <v>100</v>
      </c>
      <c r="N54" s="188">
        <v>10692.862088000002</v>
      </c>
      <c r="O54" s="188">
        <v>100</v>
      </c>
      <c r="P54" s="188">
        <v>8087.2436190000008</v>
      </c>
      <c r="Q54" s="188">
        <v>100</v>
      </c>
      <c r="R54" s="187">
        <v>5871437865.29</v>
      </c>
      <c r="S54" s="188">
        <v>100</v>
      </c>
      <c r="T54" s="189">
        <v>6141704019.5200005</v>
      </c>
      <c r="U54" s="188">
        <v>100</v>
      </c>
      <c r="V54" s="188">
        <v>17323.676425000005</v>
      </c>
      <c r="W54" s="188">
        <v>100</v>
      </c>
      <c r="X54" s="188">
        <v>5166.3292049999973</v>
      </c>
      <c r="Y54" s="188">
        <v>100</v>
      </c>
      <c r="Z54" s="187">
        <v>3233976673.7199998</v>
      </c>
      <c r="AA54" s="188">
        <v>100</v>
      </c>
      <c r="AB54" s="189">
        <v>3883131060.2800002</v>
      </c>
      <c r="AC54" s="188">
        <v>100</v>
      </c>
      <c r="AD54" s="188">
        <v>-6630.8143370000034</v>
      </c>
      <c r="AE54" s="188">
        <v>100</v>
      </c>
      <c r="AF54" s="188">
        <v>2920.9144140000035</v>
      </c>
      <c r="AG54" s="188">
        <v>100</v>
      </c>
      <c r="AH54" s="191">
        <v>73727</v>
      </c>
      <c r="AI54" s="188">
        <v>100</v>
      </c>
      <c r="AJ54" s="192">
        <v>70126</v>
      </c>
      <c r="AK54" s="188">
        <v>100</v>
      </c>
      <c r="AL54" s="188">
        <v>190420</v>
      </c>
      <c r="AM54" s="188">
        <v>100</v>
      </c>
      <c r="AN54" s="188">
        <v>189411</v>
      </c>
      <c r="AO54" s="188">
        <v>100</v>
      </c>
      <c r="AP54" s="191">
        <v>98</v>
      </c>
      <c r="AQ54" s="188">
        <v>100</v>
      </c>
      <c r="AR54" s="192">
        <v>95</v>
      </c>
      <c r="AS54" s="188">
        <v>100</v>
      </c>
      <c r="AT54" s="188">
        <v>345</v>
      </c>
      <c r="AU54" s="188">
        <v>100</v>
      </c>
      <c r="AV54" s="188">
        <v>346</v>
      </c>
      <c r="AW54" s="188">
        <v>100</v>
      </c>
      <c r="AX54" s="161"/>
    </row>
    <row r="55" spans="1:50" ht="13.5" thickTop="1">
      <c r="F55" s="6"/>
      <c r="H55" s="6"/>
      <c r="N55" s="6"/>
      <c r="P55" s="6"/>
      <c r="V55" s="6"/>
      <c r="X55" s="6"/>
      <c r="AD55" s="6"/>
      <c r="AF55" s="6"/>
      <c r="AL55" s="6"/>
      <c r="AN55" s="6"/>
      <c r="AT55" s="6"/>
      <c r="AV55" s="6"/>
    </row>
    <row r="56" spans="1:50">
      <c r="F56" s="6"/>
      <c r="H56" s="6"/>
      <c r="N56" s="6"/>
      <c r="P56" s="6"/>
      <c r="AD56" s="6"/>
      <c r="AF56" s="6"/>
      <c r="AL56" s="6"/>
      <c r="AN56" s="6"/>
      <c r="AT56" s="6"/>
      <c r="AV56" s="6"/>
    </row>
    <row r="57" spans="1:50">
      <c r="F57" s="6"/>
      <c r="H57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63"/>
  <sheetViews>
    <sheetView topLeftCell="AL1" zoomScale="70" workbookViewId="0" xr3:uid="{F9CF3CF3-643B-5BE6-8B46-32C596A47465}">
      <selection activeCell="U1" sqref="U1"/>
    </sheetView>
  </sheetViews>
  <sheetFormatPr defaultRowHeight="12.75"/>
  <cols>
    <col min="1" max="1" width="34.5703125" customWidth="1"/>
    <col min="2" max="2" width="7.85546875" style="13" bestFit="1" customWidth="1"/>
    <col min="3" max="3" width="4" bestFit="1" customWidth="1"/>
    <col min="4" max="4" width="7.85546875" style="13" bestFit="1" customWidth="1"/>
    <col min="5" max="5" width="4" bestFit="1" customWidth="1"/>
    <col min="6" max="6" width="7.85546875" style="13" bestFit="1" customWidth="1"/>
    <col min="7" max="7" width="3.42578125" bestFit="1" customWidth="1"/>
    <col min="8" max="8" width="7.85546875" style="13" bestFit="1" customWidth="1"/>
    <col min="9" max="9" width="3.42578125" bestFit="1" customWidth="1"/>
    <col min="10" max="10" width="7.5703125" style="13" bestFit="1" customWidth="1"/>
    <col min="11" max="11" width="4" bestFit="1" customWidth="1"/>
    <col min="12" max="12" width="7.5703125" style="13" bestFit="1" customWidth="1"/>
    <col min="13" max="13" width="4" bestFit="1" customWidth="1"/>
    <col min="14" max="14" width="7.5703125" style="13" bestFit="1" customWidth="1"/>
    <col min="15" max="15" width="4" bestFit="1" customWidth="1"/>
    <col min="16" max="16" width="7.5703125" style="13" bestFit="1" customWidth="1"/>
    <col min="17" max="17" width="4" bestFit="1" customWidth="1"/>
    <col min="18" max="18" width="7.570312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5703125" style="13" bestFit="1" customWidth="1"/>
    <col min="23" max="23" width="4" bestFit="1" customWidth="1"/>
    <col min="24" max="24" width="7.5703125" style="13" bestFit="1" customWidth="1"/>
    <col min="25" max="25" width="4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" bestFit="1" customWidth="1"/>
    <col min="32" max="32" width="6.85546875" style="13" bestFit="1" customWidth="1"/>
    <col min="33" max="33" width="4" bestFit="1" customWidth="1"/>
    <col min="34" max="34" width="9.28515625" style="6" bestFit="1" customWidth="1"/>
    <col min="35" max="35" width="4" bestFit="1" customWidth="1"/>
    <col min="36" max="36" width="9.140625" style="6"/>
    <col min="37" max="37" width="4" bestFit="1" customWidth="1"/>
    <col min="38" max="38" width="9.140625" style="6"/>
    <col min="39" max="39" width="4" bestFit="1" customWidth="1"/>
    <col min="40" max="40" width="9.140625" style="6" bestFit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77</v>
      </c>
      <c r="AN1" s="18" t="s">
        <v>1</v>
      </c>
    </row>
    <row r="2" spans="1:50">
      <c r="A2" s="1" t="s">
        <v>2</v>
      </c>
    </row>
    <row r="3" spans="1:50" ht="13.5" thickBot="1"/>
    <row r="4" spans="1:50" ht="13.5" thickTop="1">
      <c r="A4" s="155"/>
      <c r="B4" s="156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8"/>
      <c r="AI4" s="155"/>
      <c r="AJ4" s="7"/>
      <c r="AK4" s="155"/>
      <c r="AL4" s="7"/>
      <c r="AM4" s="155"/>
      <c r="AN4" s="7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1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2"/>
      <c r="L5" s="312"/>
      <c r="M5" s="312"/>
      <c r="N5" s="312"/>
      <c r="O5" s="312"/>
      <c r="P5" s="312"/>
      <c r="Q5" s="312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</v>
      </c>
      <c r="AI5" s="312"/>
      <c r="AJ5" s="312"/>
      <c r="AK5" s="312"/>
      <c r="AL5" s="312"/>
      <c r="AM5" s="312"/>
      <c r="AN5" s="312"/>
      <c r="AO5" s="312"/>
      <c r="AP5" s="311" t="s">
        <v>8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B6" s="162"/>
      <c r="J6" s="162"/>
      <c r="R6" s="162"/>
      <c r="Z6" s="162"/>
      <c r="AH6" s="163"/>
      <c r="AP6" s="161"/>
      <c r="AX6" s="161"/>
    </row>
    <row r="7" spans="1:50">
      <c r="B7" s="313" t="s">
        <v>9</v>
      </c>
      <c r="C7" s="314"/>
      <c r="D7" s="315" t="s">
        <v>10</v>
      </c>
      <c r="E7" s="314"/>
      <c r="F7" s="315" t="s">
        <v>11</v>
      </c>
      <c r="G7" s="314"/>
      <c r="H7" s="315" t="s">
        <v>12</v>
      </c>
      <c r="I7" s="314"/>
      <c r="J7" s="313" t="s">
        <v>9</v>
      </c>
      <c r="K7" s="314"/>
      <c r="L7" s="315" t="s">
        <v>10</v>
      </c>
      <c r="M7" s="314"/>
      <c r="N7" s="315" t="s">
        <v>11</v>
      </c>
      <c r="O7" s="314"/>
      <c r="P7" s="315" t="s">
        <v>12</v>
      </c>
      <c r="Q7" s="314"/>
      <c r="R7" s="313" t="s">
        <v>9</v>
      </c>
      <c r="S7" s="314"/>
      <c r="T7" s="315" t="s">
        <v>10</v>
      </c>
      <c r="U7" s="314"/>
      <c r="V7" s="315" t="s">
        <v>11</v>
      </c>
      <c r="W7" s="314"/>
      <c r="X7" s="315" t="s">
        <v>12</v>
      </c>
      <c r="Y7" s="314"/>
      <c r="Z7" s="313" t="s">
        <v>9</v>
      </c>
      <c r="AA7" s="314"/>
      <c r="AB7" s="315" t="s">
        <v>10</v>
      </c>
      <c r="AC7" s="314"/>
      <c r="AD7" s="315" t="s">
        <v>11</v>
      </c>
      <c r="AE7" s="314"/>
      <c r="AF7" s="315" t="s">
        <v>12</v>
      </c>
      <c r="AG7" s="314"/>
      <c r="AH7" s="313" t="s">
        <v>9</v>
      </c>
      <c r="AI7" s="314"/>
      <c r="AJ7" s="315" t="s">
        <v>10</v>
      </c>
      <c r="AK7" s="314"/>
      <c r="AL7" s="315" t="s">
        <v>11</v>
      </c>
      <c r="AM7" s="314"/>
      <c r="AN7" s="315" t="s">
        <v>12</v>
      </c>
      <c r="AO7" s="314"/>
      <c r="AP7" s="313" t="s">
        <v>9</v>
      </c>
      <c r="AQ7" s="314"/>
      <c r="AR7" s="315" t="s">
        <v>10</v>
      </c>
      <c r="AS7" s="314"/>
      <c r="AT7" s="315" t="s">
        <v>11</v>
      </c>
      <c r="AU7" s="314"/>
      <c r="AV7" s="315" t="s">
        <v>12</v>
      </c>
      <c r="AW7" s="314"/>
      <c r="AX7" s="161"/>
    </row>
    <row r="8" spans="1:50">
      <c r="B8" s="164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7" t="s">
        <v>15</v>
      </c>
      <c r="AI8" s="165" t="s">
        <v>14</v>
      </c>
      <c r="AJ8" s="168" t="s">
        <v>15</v>
      </c>
      <c r="AK8" s="165" t="s">
        <v>14</v>
      </c>
      <c r="AL8" s="168" t="s">
        <v>15</v>
      </c>
      <c r="AM8" s="165" t="s">
        <v>14</v>
      </c>
      <c r="AN8" s="168" t="s">
        <v>15</v>
      </c>
      <c r="AO8" s="165" t="s">
        <v>14</v>
      </c>
      <c r="AP8" s="169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0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3"/>
      <c r="AI9" s="171"/>
      <c r="AJ9" s="174"/>
      <c r="AK9" s="171"/>
      <c r="AL9" s="174"/>
      <c r="AM9" s="171"/>
      <c r="AN9" s="174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B10" s="162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3"/>
      <c r="AI10" s="176"/>
      <c r="AJ10" s="178"/>
      <c r="AK10" s="176"/>
      <c r="AL10" s="178"/>
      <c r="AM10" s="176"/>
      <c r="AN10" s="178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A11" t="s">
        <v>16</v>
      </c>
      <c r="B11" s="162">
        <v>738693680835.41003</v>
      </c>
      <c r="C11" s="178">
        <v>94.346163120359705</v>
      </c>
      <c r="D11" s="177">
        <v>707177039555.18005</v>
      </c>
      <c r="E11" s="178">
        <v>94.347278847142604</v>
      </c>
      <c r="F11" s="178">
        <v>657213.40915128787</v>
      </c>
      <c r="G11" s="178">
        <v>94.314071148946482</v>
      </c>
      <c r="H11" s="178">
        <v>619554.39454263228</v>
      </c>
      <c r="I11" s="178">
        <v>94.805194815617895</v>
      </c>
      <c r="J11" s="162">
        <v>162231571636.78</v>
      </c>
      <c r="K11" s="178">
        <v>96.901223012992702</v>
      </c>
      <c r="L11" s="177">
        <v>142704685192.45001</v>
      </c>
      <c r="M11" s="178">
        <v>96.634599257579296</v>
      </c>
      <c r="N11" s="178">
        <v>152556.31033940002</v>
      </c>
      <c r="O11" s="178">
        <v>96.211191986620364</v>
      </c>
      <c r="P11" s="178">
        <v>144377.19683551003</v>
      </c>
      <c r="Q11" s="178">
        <v>97.646862562144662</v>
      </c>
      <c r="R11" s="162">
        <v>144986350049.54999</v>
      </c>
      <c r="S11" s="178">
        <v>98.162492973739703</v>
      </c>
      <c r="T11" s="177">
        <v>121338506209.19</v>
      </c>
      <c r="U11" s="178">
        <v>97.756097202927904</v>
      </c>
      <c r="V11" s="178">
        <v>139539.64374400003</v>
      </c>
      <c r="W11" s="178">
        <v>97.578463007391875</v>
      </c>
      <c r="X11" s="178">
        <v>111440.72705964002</v>
      </c>
      <c r="Y11" s="178">
        <v>98.316525107874853</v>
      </c>
      <c r="Z11" s="162">
        <v>17245221587.23</v>
      </c>
      <c r="AA11" s="178">
        <v>87.454072217256098</v>
      </c>
      <c r="AB11" s="177">
        <v>21366178983.259998</v>
      </c>
      <c r="AC11" s="178">
        <v>90.723781701539906</v>
      </c>
      <c r="AD11" s="178">
        <v>13016.666595399991</v>
      </c>
      <c r="AE11" s="178">
        <v>90.506446548611393</v>
      </c>
      <c r="AF11" s="178">
        <v>32936.469775870006</v>
      </c>
      <c r="AG11" s="178">
        <v>90.506446548611393</v>
      </c>
      <c r="AH11" s="163">
        <v>1893740</v>
      </c>
      <c r="AI11" s="178">
        <v>92.572324114099601</v>
      </c>
      <c r="AJ11" s="178">
        <v>1714776</v>
      </c>
      <c r="AK11" s="178">
        <v>92.070734594929803</v>
      </c>
      <c r="AL11" s="178">
        <v>1645622</v>
      </c>
      <c r="AM11" s="178">
        <v>95.371617470808189</v>
      </c>
      <c r="AN11" s="178">
        <v>1773557.7752569001</v>
      </c>
      <c r="AO11" s="178">
        <v>94.821173614161552</v>
      </c>
      <c r="AP11" s="161">
        <v>764</v>
      </c>
      <c r="AQ11" s="178">
        <v>83.680175246440299</v>
      </c>
      <c r="AR11" s="176">
        <v>760</v>
      </c>
      <c r="AS11" s="178">
        <v>84.070796460176993</v>
      </c>
      <c r="AT11" s="176">
        <v>759</v>
      </c>
      <c r="AU11" s="178">
        <v>84.053156146179404</v>
      </c>
      <c r="AV11" s="176">
        <v>754</v>
      </c>
      <c r="AW11" s="178">
        <v>83.870967741935488</v>
      </c>
      <c r="AX11" s="161"/>
    </row>
    <row r="12" spans="1:50">
      <c r="B12" s="162"/>
      <c r="C12" s="176"/>
      <c r="D12" s="177"/>
      <c r="E12" s="176"/>
      <c r="F12" s="178"/>
      <c r="G12" s="176"/>
      <c r="H12" s="178"/>
      <c r="I12" s="176"/>
      <c r="J12" s="162"/>
      <c r="K12" s="176"/>
      <c r="L12" s="177"/>
      <c r="M12" s="176"/>
      <c r="N12" s="178"/>
      <c r="O12" s="176"/>
      <c r="P12" s="178"/>
      <c r="Q12" s="176"/>
      <c r="R12" s="162"/>
      <c r="S12" s="176"/>
      <c r="T12" s="177"/>
      <c r="U12" s="176"/>
      <c r="V12" s="178"/>
      <c r="W12" s="176"/>
      <c r="X12" s="178"/>
      <c r="Y12" s="176"/>
      <c r="Z12" s="162"/>
      <c r="AA12" s="176"/>
      <c r="AB12" s="177"/>
      <c r="AC12" s="176"/>
      <c r="AD12" s="178"/>
      <c r="AE12" s="176"/>
      <c r="AF12" s="178"/>
      <c r="AG12" s="176"/>
      <c r="AH12" s="163"/>
      <c r="AI12" s="176"/>
      <c r="AJ12" s="178"/>
      <c r="AK12" s="176"/>
      <c r="AL12" s="178"/>
      <c r="AM12" s="176"/>
      <c r="AN12" s="178"/>
      <c r="AO12" s="176"/>
      <c r="AP12" s="161"/>
      <c r="AQ12" s="176"/>
      <c r="AR12" s="176"/>
      <c r="AS12" s="176"/>
      <c r="AT12" s="176"/>
      <c r="AU12" s="176"/>
      <c r="AV12" s="176"/>
      <c r="AW12" s="176"/>
      <c r="AX12" s="161"/>
    </row>
    <row r="13" spans="1:50">
      <c r="B13" s="162"/>
      <c r="C13" s="176"/>
      <c r="D13" s="177"/>
      <c r="E13" s="176"/>
      <c r="F13" s="178"/>
      <c r="G13" s="176"/>
      <c r="H13" s="178"/>
      <c r="I13" s="176"/>
      <c r="J13" s="162"/>
      <c r="K13" s="176"/>
      <c r="L13" s="177"/>
      <c r="M13" s="176"/>
      <c r="N13" s="178"/>
      <c r="O13" s="176"/>
      <c r="P13" s="178"/>
      <c r="Q13" s="176"/>
      <c r="R13" s="162"/>
      <c r="S13" s="176"/>
      <c r="T13" s="177"/>
      <c r="U13" s="176"/>
      <c r="V13" s="178"/>
      <c r="W13" s="176"/>
      <c r="X13" s="178"/>
      <c r="Y13" s="176"/>
      <c r="Z13" s="162"/>
      <c r="AA13" s="176"/>
      <c r="AB13" s="177"/>
      <c r="AC13" s="176"/>
      <c r="AD13" s="178"/>
      <c r="AE13" s="176"/>
      <c r="AF13" s="178"/>
      <c r="AG13" s="176"/>
      <c r="AH13" s="163"/>
      <c r="AI13" s="176"/>
      <c r="AJ13" s="178"/>
      <c r="AK13" s="176"/>
      <c r="AL13" s="178"/>
      <c r="AM13" s="176"/>
      <c r="AN13" s="178"/>
      <c r="AO13" s="176"/>
      <c r="AP13" s="161"/>
      <c r="AQ13" s="176"/>
      <c r="AR13" s="176"/>
      <c r="AS13" s="176"/>
      <c r="AT13" s="176"/>
      <c r="AU13" s="176"/>
      <c r="AV13" s="176"/>
      <c r="AW13" s="176"/>
      <c r="AX13" s="161"/>
    </row>
    <row r="14" spans="1:50">
      <c r="A14" t="s">
        <v>17</v>
      </c>
      <c r="B14" s="162">
        <v>5392228775.46</v>
      </c>
      <c r="C14" s="178">
        <v>0.688696964425771</v>
      </c>
      <c r="D14" s="177">
        <v>6137510916.2399998</v>
      </c>
      <c r="E14" s="178">
        <v>0.81882954543618802</v>
      </c>
      <c r="F14" s="178">
        <v>6087.7735830179763</v>
      </c>
      <c r="G14" s="178">
        <v>0.87363206966348472</v>
      </c>
      <c r="H14" s="178">
        <v>4387.6376694449982</v>
      </c>
      <c r="I14" s="178">
        <v>0.6714032661154069</v>
      </c>
      <c r="J14" s="162">
        <v>187541672.52000001</v>
      </c>
      <c r="K14" s="178">
        <v>0.112018993897055</v>
      </c>
      <c r="L14" s="177">
        <v>192749223.38</v>
      </c>
      <c r="M14" s="178">
        <v>0.13052300233462399</v>
      </c>
      <c r="N14" s="178">
        <v>522.87099999999998</v>
      </c>
      <c r="O14" s="178">
        <v>0.3297539253100556</v>
      </c>
      <c r="P14" s="178">
        <v>332.42900000000003</v>
      </c>
      <c r="Q14" s="178">
        <v>0.2248322421140635</v>
      </c>
      <c r="R14" s="162">
        <v>107957601.12</v>
      </c>
      <c r="S14" s="178">
        <v>7.3092310122863796E-2</v>
      </c>
      <c r="T14" s="177">
        <v>116013312.63</v>
      </c>
      <c r="U14" s="178">
        <v>9.3465866859608601E-2</v>
      </c>
      <c r="V14" s="178">
        <v>444.19</v>
      </c>
      <c r="W14" s="178">
        <v>0.3106169423993323</v>
      </c>
      <c r="X14" s="178">
        <v>232.05</v>
      </c>
      <c r="Y14" s="178">
        <v>0.20472183063802832</v>
      </c>
      <c r="Z14" s="162">
        <v>79584071.400000006</v>
      </c>
      <c r="AA14" s="178">
        <v>0.40358722515416501</v>
      </c>
      <c r="AB14" s="177">
        <v>76735910.75</v>
      </c>
      <c r="AC14" s="178">
        <v>0.32583140022398299</v>
      </c>
      <c r="AD14" s="178">
        <v>78.680999999999983</v>
      </c>
      <c r="AE14" s="178">
        <v>1.4617864498884601</v>
      </c>
      <c r="AF14" s="178">
        <v>100.37900000000002</v>
      </c>
      <c r="AG14" s="178">
        <v>1.4617864498884601</v>
      </c>
      <c r="AH14" s="163">
        <v>25974</v>
      </c>
      <c r="AI14" s="178">
        <v>1.2696957061368599</v>
      </c>
      <c r="AJ14" s="178">
        <v>25877</v>
      </c>
      <c r="AK14" s="178">
        <v>1.3894026969779101</v>
      </c>
      <c r="AL14" s="178">
        <v>15005</v>
      </c>
      <c r="AM14" s="178">
        <v>0.86961107723977737</v>
      </c>
      <c r="AN14" s="178">
        <v>19483</v>
      </c>
      <c r="AO14" s="178">
        <v>1.0416356046011037</v>
      </c>
      <c r="AP14" s="161">
        <v>35</v>
      </c>
      <c r="AQ14" s="178">
        <v>3.8335158817086499</v>
      </c>
      <c r="AR14" s="176">
        <v>33</v>
      </c>
      <c r="AS14" s="178">
        <v>3.6504424778761102</v>
      </c>
      <c r="AT14" s="176">
        <v>34</v>
      </c>
      <c r="AU14" s="178">
        <v>3.7652270210409746</v>
      </c>
      <c r="AV14" s="176">
        <v>33</v>
      </c>
      <c r="AW14" s="178">
        <v>3.6707452725250276</v>
      </c>
      <c r="AX14" s="161"/>
    </row>
    <row r="15" spans="1:50">
      <c r="B15" s="162"/>
      <c r="C15" s="176"/>
      <c r="D15" s="177"/>
      <c r="E15" s="176"/>
      <c r="F15" s="178"/>
      <c r="G15" s="176"/>
      <c r="H15" s="178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3"/>
      <c r="AI15" s="176"/>
      <c r="AJ15" s="178"/>
      <c r="AK15" s="176"/>
      <c r="AL15" s="178"/>
      <c r="AM15" s="176"/>
      <c r="AN15" s="178"/>
      <c r="AO15" s="176"/>
      <c r="AP15" s="161"/>
      <c r="AQ15" s="176"/>
      <c r="AR15" s="176"/>
      <c r="AS15" s="176"/>
      <c r="AT15" s="176"/>
      <c r="AU15" s="176"/>
      <c r="AV15" s="176"/>
      <c r="AW15" s="176"/>
      <c r="AX15" s="161"/>
    </row>
    <row r="16" spans="1:50">
      <c r="B16" s="162"/>
      <c r="C16" s="176"/>
      <c r="D16" s="177"/>
      <c r="E16" s="176"/>
      <c r="F16" s="178"/>
      <c r="G16" s="176"/>
      <c r="H16" s="178"/>
      <c r="I16" s="176"/>
      <c r="J16" s="162"/>
      <c r="K16" s="176"/>
      <c r="L16" s="177"/>
      <c r="M16" s="176"/>
      <c r="N16" s="178"/>
      <c r="O16" s="176"/>
      <c r="P16" s="178"/>
      <c r="Q16" s="176"/>
      <c r="R16" s="162"/>
      <c r="S16" s="176"/>
      <c r="T16" s="177"/>
      <c r="U16" s="176"/>
      <c r="V16" s="178"/>
      <c r="W16" s="176"/>
      <c r="X16" s="178"/>
      <c r="Y16" s="176"/>
      <c r="Z16" s="162"/>
      <c r="AA16" s="176"/>
      <c r="AB16" s="177"/>
      <c r="AC16" s="176"/>
      <c r="AD16" s="178"/>
      <c r="AE16" s="176"/>
      <c r="AF16" s="178"/>
      <c r="AG16" s="176"/>
      <c r="AH16" s="163"/>
      <c r="AI16" s="176"/>
      <c r="AJ16" s="178"/>
      <c r="AK16" s="176"/>
      <c r="AL16" s="178"/>
      <c r="AM16" s="176"/>
      <c r="AN16" s="178"/>
      <c r="AO16" s="176"/>
      <c r="AP16" s="161"/>
      <c r="AQ16" s="176"/>
      <c r="AR16" s="176"/>
      <c r="AS16" s="176"/>
      <c r="AT16" s="176"/>
      <c r="AU16" s="176"/>
      <c r="AV16" s="176"/>
      <c r="AW16" s="176"/>
      <c r="AX16" s="161"/>
    </row>
    <row r="17" spans="1:50">
      <c r="A17" t="s">
        <v>18</v>
      </c>
      <c r="B17" s="162">
        <v>38875110110.769997</v>
      </c>
      <c r="C17" s="178">
        <v>4.9651399152145501</v>
      </c>
      <c r="D17" s="177">
        <v>36232281399.5</v>
      </c>
      <c r="E17" s="178">
        <v>4.8338916074212097</v>
      </c>
      <c r="F17" s="178">
        <v>33533.765799913039</v>
      </c>
      <c r="G17" s="178">
        <v>4.8122967813900228</v>
      </c>
      <c r="H17" s="178">
        <v>29560.548261043481</v>
      </c>
      <c r="I17" s="178">
        <v>4.5234019182666927</v>
      </c>
      <c r="J17" s="162">
        <v>5000416179.0200005</v>
      </c>
      <c r="K17" s="178">
        <v>2.9867579931102699</v>
      </c>
      <c r="L17" s="177">
        <v>4777090328.7399998</v>
      </c>
      <c r="M17" s="178">
        <v>3.23487774008608</v>
      </c>
      <c r="N17" s="178">
        <v>5484.8143759999994</v>
      </c>
      <c r="O17" s="178">
        <v>3.4590540880695677</v>
      </c>
      <c r="P17" s="178">
        <v>3146.8367760000001</v>
      </c>
      <c r="Q17" s="178">
        <v>2.1283051957412589</v>
      </c>
      <c r="R17" s="162">
        <v>2606046789.5300002</v>
      </c>
      <c r="S17" s="178">
        <v>1.76441471613741</v>
      </c>
      <c r="T17" s="177">
        <v>2669202354.3800001</v>
      </c>
      <c r="U17" s="178">
        <v>2.1504369302124502</v>
      </c>
      <c r="V17" s="178">
        <v>3018.6684920000002</v>
      </c>
      <c r="W17" s="178">
        <v>2.1109200502087919</v>
      </c>
      <c r="X17" s="178">
        <v>1676.15074</v>
      </c>
      <c r="Y17" s="178">
        <v>1.4787530614871183</v>
      </c>
      <c r="Z17" s="162">
        <v>2394369389.4899998</v>
      </c>
      <c r="AA17" s="178">
        <v>12.142340557589799</v>
      </c>
      <c r="AB17" s="177">
        <v>2107887974.3599999</v>
      </c>
      <c r="AC17" s="178">
        <v>8.9503868982361006</v>
      </c>
      <c r="AD17" s="178">
        <v>2466.1458839999991</v>
      </c>
      <c r="AE17" s="178">
        <v>8.0317670015001497</v>
      </c>
      <c r="AF17" s="178">
        <v>1470.6860360000001</v>
      </c>
      <c r="AG17" s="178">
        <v>8.0317670015001497</v>
      </c>
      <c r="AH17" s="163">
        <v>125973</v>
      </c>
      <c r="AI17" s="178">
        <v>6.1579801797635696</v>
      </c>
      <c r="AJ17" s="178">
        <v>121802</v>
      </c>
      <c r="AK17" s="178">
        <v>6.5398627080922802</v>
      </c>
      <c r="AL17" s="178">
        <v>64857</v>
      </c>
      <c r="AM17" s="178">
        <v>3.7587714519520317</v>
      </c>
      <c r="AN17" s="178">
        <v>77383</v>
      </c>
      <c r="AO17" s="178">
        <v>4.1371907812373463</v>
      </c>
      <c r="AP17" s="161">
        <v>114</v>
      </c>
      <c r="AQ17" s="178">
        <v>12.486308871851</v>
      </c>
      <c r="AR17" s="176">
        <v>111</v>
      </c>
      <c r="AS17" s="178">
        <v>12.2787610619469</v>
      </c>
      <c r="AT17" s="176">
        <v>110</v>
      </c>
      <c r="AU17" s="178">
        <v>12.181616832779623</v>
      </c>
      <c r="AV17" s="176">
        <v>112</v>
      </c>
      <c r="AW17" s="178">
        <v>12.458286985539488</v>
      </c>
      <c r="AX17" s="161"/>
    </row>
    <row r="18" spans="1:50">
      <c r="B18" s="162"/>
      <c r="C18" s="176"/>
      <c r="D18" s="177"/>
      <c r="E18" s="176"/>
      <c r="F18" s="178"/>
      <c r="G18" s="176"/>
      <c r="H18" s="178"/>
      <c r="I18" s="176"/>
      <c r="J18" s="162"/>
      <c r="K18" s="176"/>
      <c r="L18" s="177"/>
      <c r="M18" s="176"/>
      <c r="N18" s="178"/>
      <c r="O18" s="176"/>
      <c r="P18" s="178"/>
      <c r="Q18" s="176"/>
      <c r="R18" s="162"/>
      <c r="S18" s="176"/>
      <c r="T18" s="177"/>
      <c r="U18" s="176"/>
      <c r="V18" s="178"/>
      <c r="W18" s="176"/>
      <c r="X18" s="178"/>
      <c r="Y18" s="176"/>
      <c r="Z18" s="162"/>
      <c r="AA18" s="176"/>
      <c r="AB18" s="177"/>
      <c r="AC18" s="176"/>
      <c r="AD18" s="178"/>
      <c r="AE18" s="176"/>
      <c r="AF18" s="178"/>
      <c r="AG18" s="176"/>
      <c r="AH18" s="163"/>
      <c r="AI18" s="176"/>
      <c r="AJ18" s="178"/>
      <c r="AK18" s="176"/>
      <c r="AL18" s="178"/>
      <c r="AM18" s="176"/>
      <c r="AN18" s="178"/>
      <c r="AO18" s="176"/>
      <c r="AP18" s="161"/>
      <c r="AQ18" s="176"/>
      <c r="AR18" s="176"/>
      <c r="AS18" s="176"/>
      <c r="AT18" s="176"/>
      <c r="AU18" s="176"/>
      <c r="AV18" s="176"/>
      <c r="AW18" s="176"/>
      <c r="AX18" s="161"/>
    </row>
    <row r="19" spans="1:50">
      <c r="B19" s="162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3"/>
      <c r="AI19" s="176"/>
      <c r="AJ19" s="178"/>
      <c r="AK19" s="176"/>
      <c r="AL19" s="178"/>
      <c r="AM19" s="176"/>
      <c r="AN19" s="178"/>
      <c r="AO19" s="176"/>
      <c r="AP19" s="161"/>
      <c r="AQ19" s="176"/>
      <c r="AR19" s="176"/>
      <c r="AS19" s="176"/>
      <c r="AT19" s="176"/>
      <c r="AU19" s="176"/>
      <c r="AV19" s="176"/>
      <c r="AW19" s="176"/>
      <c r="AX19" s="161"/>
    </row>
    <row r="20" spans="1:50">
      <c r="A20" s="179" t="s">
        <v>19</v>
      </c>
      <c r="B20" s="180">
        <v>107026396070.78</v>
      </c>
      <c r="C20" s="181"/>
      <c r="D20" s="182">
        <v>103182600227.8</v>
      </c>
      <c r="E20" s="181"/>
      <c r="F20" s="184">
        <v>32933.530771581798</v>
      </c>
      <c r="G20" s="184"/>
      <c r="H20" s="184">
        <v>29488.726318003668</v>
      </c>
      <c r="I20" s="184"/>
      <c r="J20" s="180">
        <v>9105414539.0100002</v>
      </c>
      <c r="K20" s="181"/>
      <c r="L20" s="182">
        <v>10024835079.799999</v>
      </c>
      <c r="M20" s="181"/>
      <c r="N20" s="184">
        <v>10692.862088000002</v>
      </c>
      <c r="O20" s="184"/>
      <c r="P20" s="184">
        <v>8087.2436190000008</v>
      </c>
      <c r="Q20" s="184"/>
      <c r="R20" s="180">
        <v>5871437865.29</v>
      </c>
      <c r="S20" s="181"/>
      <c r="T20" s="182">
        <v>6141704019.5200005</v>
      </c>
      <c r="U20" s="181"/>
      <c r="V20" s="184">
        <v>17323.676425000005</v>
      </c>
      <c r="W20" s="184"/>
      <c r="X20" s="184">
        <v>5166.3292049999973</v>
      </c>
      <c r="Y20" s="184"/>
      <c r="Z20" s="180">
        <v>3233976673.7199998</v>
      </c>
      <c r="AA20" s="181"/>
      <c r="AB20" s="182">
        <v>3883131060.2800002</v>
      </c>
      <c r="AC20" s="181"/>
      <c r="AD20" s="184">
        <v>-6630.8143370000034</v>
      </c>
      <c r="AE20" s="184">
        <v>14.7960443305469</v>
      </c>
      <c r="AF20" s="184">
        <v>2920.9144140000035</v>
      </c>
      <c r="AG20" s="184">
        <v>14.7960443305469</v>
      </c>
      <c r="AH20" s="183">
        <v>173619</v>
      </c>
      <c r="AI20" s="181"/>
      <c r="AJ20" s="184">
        <v>158051</v>
      </c>
      <c r="AK20" s="181"/>
      <c r="AL20" s="184">
        <v>190420</v>
      </c>
      <c r="AM20" s="184"/>
      <c r="AN20" s="184">
        <v>189411</v>
      </c>
      <c r="AO20" s="184"/>
      <c r="AP20" s="185">
        <v>351</v>
      </c>
      <c r="AQ20" s="184"/>
      <c r="AR20" s="181">
        <v>345</v>
      </c>
      <c r="AS20" s="184"/>
      <c r="AT20" s="181">
        <v>345</v>
      </c>
      <c r="AU20" s="184"/>
      <c r="AV20" s="181">
        <v>346</v>
      </c>
      <c r="AW20" s="184"/>
      <c r="AX20" s="161"/>
    </row>
    <row r="21" spans="1:50">
      <c r="A21" s="179"/>
      <c r="B21" s="180"/>
      <c r="C21" s="181"/>
      <c r="D21" s="182"/>
      <c r="E21" s="181"/>
      <c r="F21" s="184"/>
      <c r="G21" s="181"/>
      <c r="H21" s="184"/>
      <c r="I21" s="181"/>
      <c r="J21" s="180"/>
      <c r="K21" s="181"/>
      <c r="L21" s="182"/>
      <c r="M21" s="181"/>
      <c r="N21" s="182"/>
      <c r="O21" s="181"/>
      <c r="P21" s="182"/>
      <c r="Q21" s="181"/>
      <c r="R21" s="180"/>
      <c r="S21" s="181"/>
      <c r="T21" s="182"/>
      <c r="U21" s="181"/>
      <c r="V21" s="182"/>
      <c r="W21" s="181"/>
      <c r="X21" s="182"/>
      <c r="Y21" s="181"/>
      <c r="Z21" s="180"/>
      <c r="AA21" s="181"/>
      <c r="AB21" s="182"/>
      <c r="AC21" s="181"/>
      <c r="AD21" s="182"/>
      <c r="AE21" s="181"/>
      <c r="AF21" s="182"/>
      <c r="AG21" s="181"/>
      <c r="AH21" s="183"/>
      <c r="AI21" s="181"/>
      <c r="AJ21" s="184"/>
      <c r="AK21" s="181"/>
      <c r="AL21" s="182"/>
      <c r="AM21" s="181"/>
      <c r="AN21" s="182"/>
      <c r="AO21" s="181"/>
      <c r="AP21" s="185"/>
      <c r="AQ21" s="181"/>
      <c r="AR21" s="181"/>
      <c r="AS21" s="181"/>
      <c r="AT21" s="181"/>
      <c r="AU21" s="181"/>
      <c r="AV21" s="181"/>
      <c r="AW21" s="181"/>
      <c r="AX21" s="161"/>
    </row>
    <row r="22" spans="1:50">
      <c r="A22" s="179"/>
      <c r="B22" s="180"/>
      <c r="C22" s="181"/>
      <c r="D22" s="182"/>
      <c r="E22" s="181"/>
      <c r="F22" s="184"/>
      <c r="G22" s="181"/>
      <c r="H22" s="184"/>
      <c r="I22" s="181"/>
      <c r="J22" s="180"/>
      <c r="K22" s="181"/>
      <c r="L22" s="182"/>
      <c r="M22" s="181"/>
      <c r="N22" s="182"/>
      <c r="O22" s="181"/>
      <c r="P22" s="182"/>
      <c r="Q22" s="181"/>
      <c r="R22" s="180"/>
      <c r="S22" s="181"/>
      <c r="T22" s="182"/>
      <c r="U22" s="181"/>
      <c r="V22" s="182"/>
      <c r="W22" s="181"/>
      <c r="X22" s="182"/>
      <c r="Y22" s="181"/>
      <c r="Z22" s="180"/>
      <c r="AA22" s="181"/>
      <c r="AB22" s="182"/>
      <c r="AC22" s="181"/>
      <c r="AD22" s="182"/>
      <c r="AE22" s="181"/>
      <c r="AF22" s="182"/>
      <c r="AG22" s="181"/>
      <c r="AH22" s="183"/>
      <c r="AI22" s="181"/>
      <c r="AJ22" s="184"/>
      <c r="AK22" s="181"/>
      <c r="AL22" s="182"/>
      <c r="AM22" s="181"/>
      <c r="AN22" s="182"/>
      <c r="AO22" s="181"/>
      <c r="AP22" s="185"/>
      <c r="AQ22" s="181"/>
      <c r="AR22" s="181"/>
      <c r="AS22" s="181"/>
      <c r="AT22" s="181"/>
      <c r="AU22" s="181"/>
      <c r="AV22" s="181"/>
      <c r="AW22" s="181"/>
      <c r="AX22" s="161"/>
    </row>
    <row r="23" spans="1:50" ht="13.5" thickBot="1">
      <c r="A23" s="179"/>
      <c r="B23" s="180"/>
      <c r="C23" s="181"/>
      <c r="D23" s="182"/>
      <c r="E23" s="181"/>
      <c r="F23" s="182"/>
      <c r="G23" s="181"/>
      <c r="H23" s="182"/>
      <c r="I23" s="181"/>
      <c r="J23" s="180"/>
      <c r="K23" s="181"/>
      <c r="L23" s="182"/>
      <c r="M23" s="181"/>
      <c r="N23" s="182"/>
      <c r="O23" s="181"/>
      <c r="P23" s="182"/>
      <c r="Q23" s="181"/>
      <c r="R23" s="180"/>
      <c r="S23" s="181"/>
      <c r="T23" s="182"/>
      <c r="U23" s="181"/>
      <c r="V23" s="182"/>
      <c r="W23" s="181"/>
      <c r="X23" s="182"/>
      <c r="Y23" s="181"/>
      <c r="Z23" s="180"/>
      <c r="AA23" s="181"/>
      <c r="AB23" s="182"/>
      <c r="AC23" s="181"/>
      <c r="AD23" s="182"/>
      <c r="AE23" s="181"/>
      <c r="AF23" s="182"/>
      <c r="AG23" s="181"/>
      <c r="AH23" s="183"/>
      <c r="AI23" s="181"/>
      <c r="AJ23" s="184"/>
      <c r="AK23" s="181"/>
      <c r="AL23" s="182"/>
      <c r="AM23" s="181"/>
      <c r="AN23" s="182"/>
      <c r="AO23" s="181"/>
      <c r="AP23" s="185"/>
      <c r="AQ23" s="181"/>
      <c r="AR23" s="181"/>
      <c r="AS23" s="181"/>
      <c r="AT23" s="181"/>
      <c r="AU23" s="181"/>
      <c r="AV23" s="181"/>
      <c r="AW23" s="181"/>
      <c r="AX23" s="161"/>
    </row>
    <row r="24" spans="1:50" ht="14.25" thickTop="1" thickBot="1">
      <c r="A24" s="186" t="s">
        <v>20</v>
      </c>
      <c r="B24" s="187">
        <v>782961019721.64001</v>
      </c>
      <c r="C24" s="188">
        <v>100</v>
      </c>
      <c r="D24" s="189">
        <v>749546831870.92004</v>
      </c>
      <c r="E24" s="188">
        <v>100</v>
      </c>
      <c r="F24" s="188">
        <v>696834.94853421894</v>
      </c>
      <c r="G24" s="188"/>
      <c r="H24" s="188">
        <v>653502.58047312079</v>
      </c>
      <c r="I24" s="188"/>
      <c r="J24" s="187">
        <v>167419529488.32001</v>
      </c>
      <c r="K24" s="188">
        <v>100</v>
      </c>
      <c r="L24" s="189">
        <v>147674524744.57001</v>
      </c>
      <c r="M24" s="188">
        <v>100</v>
      </c>
      <c r="N24" s="188">
        <v>158563.99571540003</v>
      </c>
      <c r="O24" s="188">
        <v>100</v>
      </c>
      <c r="P24" s="188">
        <v>147856.46261151004</v>
      </c>
      <c r="Q24" s="188">
        <v>100</v>
      </c>
      <c r="R24" s="187">
        <v>147700354440.20001</v>
      </c>
      <c r="S24" s="188">
        <v>100</v>
      </c>
      <c r="T24" s="189">
        <v>124123721876.2</v>
      </c>
      <c r="U24" s="188">
        <v>100</v>
      </c>
      <c r="V24" s="188">
        <v>143002.50223600003</v>
      </c>
      <c r="W24" s="188">
        <v>100</v>
      </c>
      <c r="X24" s="188">
        <v>113348.92779964002</v>
      </c>
      <c r="Y24" s="188">
        <v>100</v>
      </c>
      <c r="Z24" s="187">
        <v>19719175048.119999</v>
      </c>
      <c r="AA24" s="188">
        <v>100</v>
      </c>
      <c r="AB24" s="189">
        <v>23550802868.369999</v>
      </c>
      <c r="AC24" s="188">
        <v>100</v>
      </c>
      <c r="AD24" s="188">
        <v>15561.493479399991</v>
      </c>
      <c r="AE24" s="188">
        <v>100</v>
      </c>
      <c r="AF24" s="188">
        <v>34507.534811870006</v>
      </c>
      <c r="AG24" s="188">
        <v>100</v>
      </c>
      <c r="AH24" s="190">
        <v>2045687</v>
      </c>
      <c r="AI24" s="188">
        <v>100</v>
      </c>
      <c r="AJ24" s="188">
        <v>1862455</v>
      </c>
      <c r="AK24" s="188">
        <v>100</v>
      </c>
      <c r="AL24" s="188">
        <v>1725484</v>
      </c>
      <c r="AM24" s="188">
        <v>100</v>
      </c>
      <c r="AN24" s="188">
        <v>1870423.7752569001</v>
      </c>
      <c r="AO24" s="188">
        <v>100</v>
      </c>
      <c r="AP24" s="191">
        <v>913</v>
      </c>
      <c r="AQ24" s="188">
        <v>100</v>
      </c>
      <c r="AR24" s="192">
        <v>904</v>
      </c>
      <c r="AS24" s="188">
        <v>100</v>
      </c>
      <c r="AT24" s="192">
        <v>903</v>
      </c>
      <c r="AU24" s="188">
        <v>100</v>
      </c>
      <c r="AV24" s="192">
        <v>899</v>
      </c>
      <c r="AW24" s="188">
        <v>100</v>
      </c>
      <c r="AX24" s="161"/>
    </row>
    <row r="25" spans="1:50" ht="13.5" thickTop="1">
      <c r="N25"/>
      <c r="P25"/>
      <c r="V25"/>
      <c r="X25"/>
      <c r="AD25"/>
      <c r="AF25"/>
      <c r="AL25"/>
      <c r="AN25"/>
    </row>
    <row r="28" spans="1:50" ht="13.5" thickBot="1">
      <c r="A28" s="1" t="s">
        <v>21</v>
      </c>
    </row>
    <row r="29" spans="1:50" ht="13.5" thickTop="1">
      <c r="A29" s="155"/>
      <c r="B29" s="156"/>
      <c r="C29" s="155"/>
      <c r="D29" s="157"/>
      <c r="E29" s="155"/>
      <c r="F29" s="157"/>
      <c r="G29" s="155"/>
      <c r="H29" s="157"/>
      <c r="I29" s="155"/>
      <c r="J29" s="156"/>
      <c r="K29" s="155"/>
      <c r="L29" s="157"/>
      <c r="M29" s="155"/>
      <c r="N29" s="157"/>
      <c r="O29" s="155"/>
      <c r="P29" s="157"/>
      <c r="Q29" s="155"/>
      <c r="R29" s="156"/>
      <c r="S29" s="155"/>
      <c r="T29" s="157"/>
      <c r="U29" s="155"/>
      <c r="V29" s="157"/>
      <c r="W29" s="155"/>
      <c r="X29" s="157"/>
      <c r="Y29" s="155"/>
      <c r="Z29" s="156"/>
      <c r="AA29" s="155"/>
      <c r="AB29" s="157"/>
      <c r="AC29" s="155"/>
      <c r="AD29" s="157"/>
      <c r="AE29" s="155"/>
      <c r="AF29" s="157"/>
      <c r="AG29" s="160"/>
      <c r="AH29" s="163"/>
    </row>
    <row r="30" spans="1:50">
      <c r="B30" s="311" t="s">
        <v>3</v>
      </c>
      <c r="C30" s="316"/>
      <c r="D30" s="316"/>
      <c r="E30" s="316"/>
      <c r="F30" s="316"/>
      <c r="G30" s="316"/>
      <c r="H30" s="316"/>
      <c r="I30" s="316"/>
      <c r="J30" s="311" t="s">
        <v>4</v>
      </c>
      <c r="K30" s="312"/>
      <c r="L30" s="312"/>
      <c r="M30" s="312"/>
      <c r="N30" s="312"/>
      <c r="O30" s="312"/>
      <c r="P30" s="312"/>
      <c r="Q30" s="312"/>
      <c r="R30" s="311" t="s">
        <v>5</v>
      </c>
      <c r="S30" s="312"/>
      <c r="T30" s="312"/>
      <c r="U30" s="312"/>
      <c r="V30" s="312"/>
      <c r="W30" s="312"/>
      <c r="X30" s="312"/>
      <c r="Y30" s="312"/>
      <c r="Z30" s="311" t="s">
        <v>6</v>
      </c>
      <c r="AA30" s="312"/>
      <c r="AB30" s="312"/>
      <c r="AC30" s="312"/>
      <c r="AD30" s="312"/>
      <c r="AE30" s="312"/>
      <c r="AF30" s="312"/>
      <c r="AG30" s="312"/>
      <c r="AH30" s="163"/>
    </row>
    <row r="31" spans="1:50">
      <c r="B31" s="162"/>
      <c r="J31" s="162"/>
      <c r="R31" s="162"/>
      <c r="Z31" s="162"/>
      <c r="AH31" s="163"/>
    </row>
    <row r="32" spans="1:50">
      <c r="B32" s="313" t="s">
        <v>9</v>
      </c>
      <c r="C32" s="314"/>
      <c r="D32" s="315" t="s">
        <v>10</v>
      </c>
      <c r="E32" s="314"/>
      <c r="F32" s="315" t="s">
        <v>11</v>
      </c>
      <c r="G32" s="314"/>
      <c r="H32" s="315" t="s">
        <v>12</v>
      </c>
      <c r="I32" s="314"/>
      <c r="J32" s="313" t="s">
        <v>9</v>
      </c>
      <c r="K32" s="314"/>
      <c r="L32" s="315" t="s">
        <v>10</v>
      </c>
      <c r="M32" s="314"/>
      <c r="N32" s="315" t="s">
        <v>11</v>
      </c>
      <c r="O32" s="314"/>
      <c r="P32" s="315" t="s">
        <v>12</v>
      </c>
      <c r="Q32" s="314"/>
      <c r="R32" s="313" t="s">
        <v>9</v>
      </c>
      <c r="S32" s="314"/>
      <c r="T32" s="315" t="s">
        <v>10</v>
      </c>
      <c r="U32" s="314"/>
      <c r="V32" s="315" t="s">
        <v>11</v>
      </c>
      <c r="W32" s="314"/>
      <c r="X32" s="315" t="s">
        <v>12</v>
      </c>
      <c r="Y32" s="314"/>
      <c r="Z32" s="313" t="s">
        <v>9</v>
      </c>
      <c r="AA32" s="314"/>
      <c r="AB32" s="315" t="s">
        <v>10</v>
      </c>
      <c r="AC32" s="314"/>
      <c r="AD32" s="315" t="s">
        <v>11</v>
      </c>
      <c r="AE32" s="314"/>
      <c r="AF32" s="315" t="s">
        <v>12</v>
      </c>
      <c r="AG32" s="314"/>
      <c r="AH32" s="163"/>
    </row>
    <row r="33" spans="1:34">
      <c r="B33" s="164" t="s">
        <v>13</v>
      </c>
      <c r="C33" s="165" t="s">
        <v>14</v>
      </c>
      <c r="D33" s="166" t="s">
        <v>13</v>
      </c>
      <c r="E33" s="165" t="s">
        <v>14</v>
      </c>
      <c r="F33" s="166" t="s">
        <v>13</v>
      </c>
      <c r="G33" s="165" t="s">
        <v>14</v>
      </c>
      <c r="H33" s="166" t="s">
        <v>13</v>
      </c>
      <c r="I33" s="165" t="s">
        <v>14</v>
      </c>
      <c r="J33" s="164" t="s">
        <v>13</v>
      </c>
      <c r="K33" s="165" t="s">
        <v>14</v>
      </c>
      <c r="L33" s="166" t="s">
        <v>13</v>
      </c>
      <c r="M33" s="165" t="s">
        <v>14</v>
      </c>
      <c r="N33" s="166" t="s">
        <v>13</v>
      </c>
      <c r="O33" s="165" t="s">
        <v>14</v>
      </c>
      <c r="P33" s="166" t="s">
        <v>13</v>
      </c>
      <c r="Q33" s="165" t="s">
        <v>14</v>
      </c>
      <c r="R33" s="164" t="s">
        <v>13</v>
      </c>
      <c r="S33" s="165" t="s">
        <v>14</v>
      </c>
      <c r="T33" s="166" t="s">
        <v>13</v>
      </c>
      <c r="U33" s="165" t="s">
        <v>14</v>
      </c>
      <c r="V33" s="166" t="s">
        <v>13</v>
      </c>
      <c r="W33" s="165" t="s">
        <v>14</v>
      </c>
      <c r="X33" s="166" t="s">
        <v>13</v>
      </c>
      <c r="Y33" s="165" t="s">
        <v>14</v>
      </c>
      <c r="Z33" s="164" t="s">
        <v>13</v>
      </c>
      <c r="AA33" s="165" t="s">
        <v>14</v>
      </c>
      <c r="AB33" s="166" t="s">
        <v>13</v>
      </c>
      <c r="AC33" s="165" t="s">
        <v>14</v>
      </c>
      <c r="AD33" s="166" t="s">
        <v>13</v>
      </c>
      <c r="AE33" s="165" t="s">
        <v>14</v>
      </c>
      <c r="AF33" s="166" t="s">
        <v>13</v>
      </c>
      <c r="AG33" s="165" t="s">
        <v>14</v>
      </c>
      <c r="AH33" s="193"/>
    </row>
    <row r="34" spans="1:34">
      <c r="A34" s="12"/>
      <c r="B34" s="170"/>
      <c r="C34" s="171"/>
      <c r="D34" s="172"/>
      <c r="E34" s="171"/>
      <c r="F34" s="172"/>
      <c r="G34" s="171"/>
      <c r="H34" s="172"/>
      <c r="I34" s="171"/>
      <c r="J34" s="170"/>
      <c r="K34" s="171"/>
      <c r="L34" s="172"/>
      <c r="M34" s="171"/>
      <c r="N34" s="172"/>
      <c r="O34" s="171"/>
      <c r="P34" s="172"/>
      <c r="Q34" s="171"/>
      <c r="R34" s="170"/>
      <c r="S34" s="171"/>
      <c r="T34" s="172"/>
      <c r="U34" s="171"/>
      <c r="V34" s="172"/>
      <c r="W34" s="171"/>
      <c r="X34" s="172"/>
      <c r="Y34" s="171"/>
      <c r="Z34" s="170"/>
      <c r="AA34" s="171"/>
      <c r="AB34" s="172"/>
      <c r="AC34" s="171"/>
      <c r="AD34" s="172"/>
      <c r="AE34" s="171"/>
      <c r="AF34" s="172"/>
      <c r="AG34" s="171"/>
      <c r="AH34" s="193"/>
    </row>
    <row r="35" spans="1:34">
      <c r="A35" s="28" t="s">
        <v>22</v>
      </c>
      <c r="B35" s="162"/>
      <c r="C35" s="176"/>
      <c r="D35" s="177"/>
      <c r="E35" s="176"/>
      <c r="F35" s="177"/>
      <c r="G35" s="176"/>
      <c r="H35" s="177"/>
      <c r="I35" s="176"/>
      <c r="J35" s="162"/>
      <c r="K35" s="176"/>
      <c r="L35" s="177"/>
      <c r="M35" s="176"/>
      <c r="N35" s="177"/>
      <c r="O35" s="176"/>
      <c r="P35" s="177"/>
      <c r="Q35" s="176"/>
      <c r="R35" s="162"/>
      <c r="S35" s="176"/>
      <c r="T35" s="177"/>
      <c r="U35" s="176"/>
      <c r="V35" s="177"/>
      <c r="W35" s="176"/>
      <c r="X35" s="177"/>
      <c r="Y35" s="176"/>
      <c r="Z35" s="162"/>
      <c r="AA35" s="176"/>
      <c r="AB35" s="177"/>
      <c r="AC35" s="176"/>
      <c r="AD35" s="177"/>
      <c r="AE35" s="176"/>
      <c r="AF35" s="177"/>
      <c r="AG35" s="176"/>
      <c r="AH35" s="163"/>
    </row>
    <row r="36" spans="1:34">
      <c r="A36" s="194" t="s">
        <v>23</v>
      </c>
      <c r="B36" s="162">
        <v>437914613718.40997</v>
      </c>
      <c r="C36" s="178">
        <v>55.930599999999998</v>
      </c>
      <c r="D36" s="177">
        <v>472059072841.88</v>
      </c>
      <c r="E36" s="178">
        <v>62.979300000000002</v>
      </c>
      <c r="F36" s="177"/>
      <c r="G36" s="178"/>
      <c r="H36" s="177"/>
      <c r="I36" s="178"/>
      <c r="J36" s="162">
        <v>104210758538.64999</v>
      </c>
      <c r="K36" s="178">
        <v>62.2453</v>
      </c>
      <c r="L36" s="177">
        <v>97869975794.229996</v>
      </c>
      <c r="M36" s="178">
        <v>66.274100000000004</v>
      </c>
      <c r="N36" s="177"/>
      <c r="O36" s="178"/>
      <c r="P36" s="177"/>
      <c r="Q36" s="178"/>
      <c r="R36" s="162">
        <v>95021105010.970001</v>
      </c>
      <c r="S36" s="178">
        <v>64.333699999999993</v>
      </c>
      <c r="T36" s="177">
        <v>78244502141.809998</v>
      </c>
      <c r="U36" s="178">
        <v>63.037500000000001</v>
      </c>
      <c r="V36" s="177"/>
      <c r="W36" s="178"/>
      <c r="X36" s="177"/>
      <c r="Y36" s="178"/>
      <c r="Z36" s="162">
        <v>9189653527.6800003</v>
      </c>
      <c r="AA36" s="178">
        <v>46.602600000000002</v>
      </c>
      <c r="AB36" s="177">
        <v>19625473652.419998</v>
      </c>
      <c r="AC36" s="178">
        <v>83.332499999999996</v>
      </c>
      <c r="AD36" s="177"/>
      <c r="AE36" s="178"/>
      <c r="AF36" s="177"/>
      <c r="AG36" s="178"/>
      <c r="AH36" s="163"/>
    </row>
    <row r="37" spans="1:34">
      <c r="A37" s="194" t="s">
        <v>24</v>
      </c>
      <c r="B37" s="162">
        <v>49174808527.029999</v>
      </c>
      <c r="C37" s="178">
        <v>6.2805999999999997</v>
      </c>
      <c r="D37" s="177">
        <v>48116492178.720001</v>
      </c>
      <c r="E37" s="178">
        <v>6.4194000000000004</v>
      </c>
      <c r="F37" s="177"/>
      <c r="G37" s="178"/>
      <c r="H37" s="177"/>
      <c r="I37" s="178"/>
      <c r="J37" s="162">
        <v>5151565921.6499996</v>
      </c>
      <c r="K37" s="178">
        <v>3.077</v>
      </c>
      <c r="L37" s="177">
        <v>5441188586.1099997</v>
      </c>
      <c r="M37" s="178">
        <v>3.6846000000000001</v>
      </c>
      <c r="N37" s="177"/>
      <c r="O37" s="178"/>
      <c r="P37" s="177"/>
      <c r="Q37" s="178"/>
      <c r="R37" s="162">
        <v>5015739260.4099998</v>
      </c>
      <c r="S37" s="178">
        <v>3.3959000000000001</v>
      </c>
      <c r="T37" s="177">
        <v>4650559907.8100004</v>
      </c>
      <c r="U37" s="178">
        <v>3.7467000000000001</v>
      </c>
      <c r="V37" s="177"/>
      <c r="W37" s="178"/>
      <c r="X37" s="177"/>
      <c r="Y37" s="178"/>
      <c r="Z37" s="162">
        <v>135826661.24000001</v>
      </c>
      <c r="AA37" s="178">
        <v>0.68879999999999997</v>
      </c>
      <c r="AB37" s="177">
        <v>790628678.29999995</v>
      </c>
      <c r="AC37" s="178">
        <v>3.3571</v>
      </c>
      <c r="AD37" s="177"/>
      <c r="AE37" s="178"/>
      <c r="AF37" s="177"/>
      <c r="AG37" s="178"/>
      <c r="AH37" s="163"/>
    </row>
    <row r="38" spans="1:34">
      <c r="A38" s="1" t="s">
        <v>25</v>
      </c>
      <c r="B38" s="162">
        <v>487089422245.44</v>
      </c>
      <c r="C38" s="178">
        <v>62.211199999999998</v>
      </c>
      <c r="D38" s="177">
        <v>520175565020.59998</v>
      </c>
      <c r="E38" s="178">
        <v>69.398700000000005</v>
      </c>
      <c r="F38" s="177"/>
      <c r="G38" s="178"/>
      <c r="H38" s="177"/>
      <c r="I38" s="178"/>
      <c r="J38" s="162">
        <v>109362324460.3</v>
      </c>
      <c r="K38" s="178">
        <v>65.322299999999998</v>
      </c>
      <c r="L38" s="177">
        <v>103311164380.34</v>
      </c>
      <c r="M38" s="178">
        <v>69.958699999999993</v>
      </c>
      <c r="N38" s="177"/>
      <c r="O38" s="178"/>
      <c r="P38" s="177"/>
      <c r="Q38" s="178"/>
      <c r="R38" s="162">
        <v>100036844271.38</v>
      </c>
      <c r="S38" s="178">
        <v>67.729600000000005</v>
      </c>
      <c r="T38" s="177">
        <v>82895062049.619995</v>
      </c>
      <c r="U38" s="178">
        <v>66.784199999999998</v>
      </c>
      <c r="V38" s="177"/>
      <c r="W38" s="178"/>
      <c r="X38" s="177"/>
      <c r="Y38" s="178"/>
      <c r="Z38" s="162">
        <v>9325480188.9200001</v>
      </c>
      <c r="AA38" s="178">
        <v>47.291400000000003</v>
      </c>
      <c r="AB38" s="177">
        <v>20416102330.720001</v>
      </c>
      <c r="AC38" s="178">
        <v>86.689599999999999</v>
      </c>
      <c r="AD38" s="177"/>
      <c r="AE38" s="178"/>
      <c r="AF38" s="177"/>
      <c r="AG38" s="178"/>
      <c r="AH38" s="163"/>
    </row>
    <row r="39" spans="1:34">
      <c r="B39" s="162"/>
      <c r="C39" s="176"/>
      <c r="D39" s="177"/>
      <c r="E39" s="176"/>
      <c r="F39" s="177"/>
      <c r="G39" s="176"/>
      <c r="H39" s="177"/>
      <c r="I39" s="176"/>
      <c r="J39" s="162"/>
      <c r="K39" s="176"/>
      <c r="L39" s="177"/>
      <c r="M39" s="176"/>
      <c r="N39" s="177"/>
      <c r="O39" s="176"/>
      <c r="P39" s="177"/>
      <c r="Q39" s="176"/>
      <c r="R39" s="162"/>
      <c r="S39" s="176"/>
      <c r="T39" s="177"/>
      <c r="U39" s="176"/>
      <c r="V39" s="177"/>
      <c r="W39" s="176"/>
      <c r="X39" s="177"/>
      <c r="Y39" s="176"/>
      <c r="Z39" s="162"/>
      <c r="AA39" s="176"/>
      <c r="AB39" s="177"/>
      <c r="AC39" s="176"/>
      <c r="AD39" s="177"/>
      <c r="AE39" s="176"/>
      <c r="AF39" s="177"/>
      <c r="AG39" s="176"/>
      <c r="AH39" s="163"/>
    </row>
    <row r="40" spans="1:34">
      <c r="A40" s="28" t="s">
        <v>26</v>
      </c>
      <c r="B40" s="162"/>
      <c r="C40" s="176"/>
      <c r="D40" s="177"/>
      <c r="E40" s="176"/>
      <c r="F40" s="177"/>
      <c r="G40" s="176"/>
      <c r="H40" s="177"/>
      <c r="I40" s="176"/>
      <c r="J40" s="162"/>
      <c r="K40" s="176"/>
      <c r="L40" s="177"/>
      <c r="M40" s="176"/>
      <c r="N40" s="177"/>
      <c r="O40" s="176"/>
      <c r="P40" s="177"/>
      <c r="Q40" s="176"/>
      <c r="R40" s="162"/>
      <c r="S40" s="176"/>
      <c r="T40" s="177"/>
      <c r="U40" s="176"/>
      <c r="V40" s="177"/>
      <c r="W40" s="176"/>
      <c r="X40" s="177"/>
      <c r="Y40" s="176"/>
      <c r="Z40" s="162"/>
      <c r="AA40" s="176"/>
      <c r="AB40" s="177"/>
      <c r="AC40" s="176"/>
      <c r="AD40" s="177"/>
      <c r="AE40" s="176"/>
      <c r="AF40" s="177"/>
      <c r="AG40" s="176"/>
      <c r="AH40" s="163"/>
    </row>
    <row r="41" spans="1:34">
      <c r="A41" s="194" t="s">
        <v>27</v>
      </c>
      <c r="B41" s="162">
        <v>106433140576.39</v>
      </c>
      <c r="C41" s="178">
        <v>13.5937</v>
      </c>
      <c r="D41" s="177">
        <v>94403670034.179993</v>
      </c>
      <c r="E41" s="178">
        <v>12.594799999999999</v>
      </c>
      <c r="F41" s="177"/>
      <c r="G41" s="178"/>
      <c r="H41" s="177"/>
      <c r="I41" s="178"/>
      <c r="J41" s="162">
        <v>56551360557.419998</v>
      </c>
      <c r="K41" s="178">
        <v>33.778199999999998</v>
      </c>
      <c r="L41" s="177">
        <v>42963060106.800003</v>
      </c>
      <c r="M41" s="178">
        <v>29.0931</v>
      </c>
      <c r="N41" s="177"/>
      <c r="O41" s="178"/>
      <c r="P41" s="177"/>
      <c r="Q41" s="176"/>
      <c r="R41" s="162">
        <v>46654080354.169998</v>
      </c>
      <c r="S41" s="178">
        <v>31.587</v>
      </c>
      <c r="T41" s="177">
        <v>40358176998.75</v>
      </c>
      <c r="U41" s="178">
        <v>32.514499999999998</v>
      </c>
      <c r="V41" s="177"/>
      <c r="W41" s="178"/>
      <c r="X41" s="177"/>
      <c r="Y41" s="176"/>
      <c r="Z41" s="162">
        <v>9897280203.25</v>
      </c>
      <c r="AA41" s="178">
        <v>50.191099999999999</v>
      </c>
      <c r="AB41" s="177">
        <v>2604883108.0500002</v>
      </c>
      <c r="AC41" s="178">
        <v>11.060700000000001</v>
      </c>
      <c r="AD41" s="177"/>
      <c r="AE41" s="178"/>
      <c r="AF41" s="177"/>
      <c r="AG41" s="176"/>
      <c r="AH41" s="163"/>
    </row>
    <row r="42" spans="1:34">
      <c r="A42" s="194" t="s">
        <v>24</v>
      </c>
      <c r="B42" s="162">
        <v>18166401879.650002</v>
      </c>
      <c r="C42" s="178">
        <v>2.3201999999999998</v>
      </c>
      <c r="D42" s="177">
        <v>17267955244.740002</v>
      </c>
      <c r="E42" s="178">
        <v>2.3037999999999998</v>
      </c>
      <c r="F42" s="177"/>
      <c r="G42" s="178"/>
      <c r="H42" s="177"/>
      <c r="I42" s="176"/>
      <c r="J42" s="162">
        <v>1505844470.5999999</v>
      </c>
      <c r="K42" s="178">
        <v>0.89939999999999998</v>
      </c>
      <c r="L42" s="177">
        <v>1400300257.4300001</v>
      </c>
      <c r="M42" s="178">
        <v>0.94820000000000004</v>
      </c>
      <c r="N42" s="177"/>
      <c r="O42" s="178"/>
      <c r="P42" s="177"/>
      <c r="Q42" s="176"/>
      <c r="R42" s="162">
        <v>1009429814.65</v>
      </c>
      <c r="S42" s="178">
        <v>0.68340000000000001</v>
      </c>
      <c r="T42" s="177">
        <v>870482827.83000004</v>
      </c>
      <c r="U42" s="178">
        <v>0.70130000000000003</v>
      </c>
      <c r="V42" s="177"/>
      <c r="W42" s="178"/>
      <c r="X42" s="177"/>
      <c r="Y42" s="176"/>
      <c r="Z42" s="162">
        <v>496414655.94999999</v>
      </c>
      <c r="AA42" s="178">
        <v>2.5173999999999999</v>
      </c>
      <c r="AB42" s="177">
        <v>529817429.60000002</v>
      </c>
      <c r="AC42" s="178">
        <v>2.2496999999999998</v>
      </c>
      <c r="AD42" s="177"/>
      <c r="AE42" s="178"/>
      <c r="AF42" s="177"/>
      <c r="AG42" s="176"/>
      <c r="AH42" s="163"/>
    </row>
    <row r="43" spans="1:34">
      <c r="A43" s="195" t="s">
        <v>28</v>
      </c>
      <c r="B43" s="180">
        <v>171272054945.63</v>
      </c>
      <c r="C43" s="184">
        <v>21.8749</v>
      </c>
      <c r="D43" s="182">
        <v>117699641541.28999</v>
      </c>
      <c r="E43" s="184">
        <v>15.7028</v>
      </c>
      <c r="F43" s="182"/>
      <c r="G43" s="184"/>
      <c r="H43" s="182"/>
      <c r="I43" s="184"/>
      <c r="J43" s="180"/>
      <c r="K43" s="181"/>
      <c r="L43" s="182"/>
      <c r="M43" s="181"/>
      <c r="N43" s="182"/>
      <c r="O43" s="181"/>
      <c r="P43" s="182"/>
      <c r="Q43" s="181"/>
      <c r="R43" s="180"/>
      <c r="S43" s="181"/>
      <c r="T43" s="182"/>
      <c r="U43" s="181"/>
      <c r="V43" s="182"/>
      <c r="W43" s="181"/>
      <c r="X43" s="182"/>
      <c r="Y43" s="181"/>
      <c r="Z43" s="180"/>
      <c r="AA43" s="181"/>
      <c r="AB43" s="182"/>
      <c r="AC43" s="181"/>
      <c r="AD43" s="182"/>
      <c r="AE43" s="181"/>
      <c r="AF43" s="182"/>
      <c r="AG43" s="181"/>
      <c r="AH43" s="163"/>
    </row>
    <row r="44" spans="1:34">
      <c r="A44" s="196" t="s">
        <v>25</v>
      </c>
      <c r="B44" s="180">
        <v>295871597401.66998</v>
      </c>
      <c r="C44" s="184">
        <v>37.788800000000002</v>
      </c>
      <c r="D44" s="182">
        <v>229371266820.20999</v>
      </c>
      <c r="E44" s="184">
        <v>30.601299999999998</v>
      </c>
      <c r="F44" s="182"/>
      <c r="G44" s="184"/>
      <c r="H44" s="182"/>
      <c r="I44" s="184"/>
      <c r="J44" s="180">
        <v>58057205028.019997</v>
      </c>
      <c r="K44" s="184">
        <v>34.677700000000002</v>
      </c>
      <c r="L44" s="182">
        <v>44363360364.230003</v>
      </c>
      <c r="M44" s="184">
        <v>30.0413</v>
      </c>
      <c r="N44" s="182"/>
      <c r="O44" s="184"/>
      <c r="P44" s="182"/>
      <c r="Q44" s="181"/>
      <c r="R44" s="180">
        <v>47663510168.82</v>
      </c>
      <c r="S44" s="184">
        <v>32.270400000000002</v>
      </c>
      <c r="T44" s="182">
        <v>41228659826.580002</v>
      </c>
      <c r="U44" s="184">
        <v>33.215800000000002</v>
      </c>
      <c r="V44" s="182"/>
      <c r="W44" s="184"/>
      <c r="X44" s="182"/>
      <c r="Y44" s="181"/>
      <c r="Z44" s="180">
        <v>10393694859.200001</v>
      </c>
      <c r="AA44" s="184">
        <v>52.708599999999997</v>
      </c>
      <c r="AB44" s="182">
        <v>3134700537.6500001</v>
      </c>
      <c r="AC44" s="184">
        <v>13.3104</v>
      </c>
      <c r="AD44" s="182"/>
      <c r="AE44" s="184"/>
      <c r="AF44" s="182"/>
      <c r="AG44" s="181"/>
      <c r="AH44" s="163"/>
    </row>
    <row r="45" spans="1:34">
      <c r="A45" s="179"/>
      <c r="B45" s="180"/>
      <c r="C45" s="181"/>
      <c r="D45" s="182"/>
      <c r="E45" s="181"/>
      <c r="F45" s="182"/>
      <c r="G45" s="181"/>
      <c r="H45" s="182"/>
      <c r="I45" s="181"/>
      <c r="J45" s="180"/>
      <c r="K45" s="181"/>
      <c r="L45" s="182"/>
      <c r="M45" s="181"/>
      <c r="N45" s="182"/>
      <c r="O45" s="181"/>
      <c r="P45" s="182"/>
      <c r="Q45" s="181"/>
      <c r="R45" s="180"/>
      <c r="S45" s="181"/>
      <c r="T45" s="182"/>
      <c r="U45" s="181"/>
      <c r="V45" s="182"/>
      <c r="W45" s="181"/>
      <c r="X45" s="182"/>
      <c r="Y45" s="181"/>
      <c r="Z45" s="180"/>
      <c r="AA45" s="181"/>
      <c r="AB45" s="182"/>
      <c r="AC45" s="181"/>
      <c r="AD45" s="182"/>
      <c r="AE45" s="181"/>
      <c r="AF45" s="182"/>
      <c r="AG45" s="181"/>
      <c r="AH45" s="163"/>
    </row>
    <row r="46" spans="1:34" ht="13.5" thickBot="1">
      <c r="A46" s="179"/>
      <c r="B46" s="180"/>
      <c r="C46" s="181"/>
      <c r="D46" s="182"/>
      <c r="E46" s="181"/>
      <c r="F46" s="182"/>
      <c r="G46" s="181"/>
      <c r="H46" s="182"/>
      <c r="I46" s="181"/>
      <c r="J46" s="180"/>
      <c r="K46" s="181"/>
      <c r="L46" s="182"/>
      <c r="M46" s="181"/>
      <c r="N46" s="182"/>
      <c r="O46" s="181"/>
      <c r="P46" s="182"/>
      <c r="Q46" s="181"/>
      <c r="R46" s="180"/>
      <c r="S46" s="181"/>
      <c r="T46" s="182"/>
      <c r="U46" s="181"/>
      <c r="V46" s="182"/>
      <c r="W46" s="181"/>
      <c r="X46" s="182"/>
      <c r="Y46" s="181"/>
      <c r="Z46" s="180"/>
      <c r="AA46" s="181"/>
      <c r="AB46" s="182"/>
      <c r="AC46" s="181"/>
      <c r="AD46" s="182"/>
      <c r="AE46" s="181"/>
      <c r="AF46" s="182"/>
      <c r="AG46" s="181"/>
      <c r="AH46" s="163"/>
    </row>
    <row r="47" spans="1:34" ht="14.25" thickTop="1" thickBot="1">
      <c r="A47" s="197" t="s">
        <v>20</v>
      </c>
      <c r="B47" s="187">
        <v>782961019647.10999</v>
      </c>
      <c r="C47" s="188">
        <v>100</v>
      </c>
      <c r="D47" s="189">
        <v>749546831840.81006</v>
      </c>
      <c r="E47" s="188">
        <v>100</v>
      </c>
      <c r="F47" s="189"/>
      <c r="G47" s="188"/>
      <c r="H47" s="189"/>
      <c r="I47" s="188"/>
      <c r="J47" s="187">
        <v>167419529488.32001</v>
      </c>
      <c r="K47" s="188">
        <v>100</v>
      </c>
      <c r="L47" s="189">
        <v>147674524744.57001</v>
      </c>
      <c r="M47" s="188">
        <v>100</v>
      </c>
      <c r="N47" s="189"/>
      <c r="O47" s="188"/>
      <c r="P47" s="189"/>
      <c r="Q47" s="188"/>
      <c r="R47" s="187">
        <v>147700354440.20001</v>
      </c>
      <c r="S47" s="188">
        <v>100</v>
      </c>
      <c r="T47" s="189">
        <v>124123721876.2</v>
      </c>
      <c r="U47" s="188">
        <v>100</v>
      </c>
      <c r="V47" s="189"/>
      <c r="W47" s="188"/>
      <c r="X47" s="189"/>
      <c r="Y47" s="188"/>
      <c r="Z47" s="187">
        <v>19719175048.119999</v>
      </c>
      <c r="AA47" s="188">
        <v>100</v>
      </c>
      <c r="AB47" s="189">
        <v>23550802868.369999</v>
      </c>
      <c r="AC47" s="188">
        <v>100</v>
      </c>
      <c r="AD47" s="189"/>
      <c r="AE47" s="188"/>
      <c r="AF47" s="189"/>
      <c r="AG47" s="188"/>
      <c r="AH47" s="163"/>
    </row>
    <row r="48" spans="1:34" ht="13.5" thickTop="1"/>
    <row r="51" spans="1:1" ht="15">
      <c r="A51" s="198" t="s">
        <v>29</v>
      </c>
    </row>
    <row r="53" spans="1:1" ht="14.25">
      <c r="A53" s="199" t="s">
        <v>30</v>
      </c>
    </row>
    <row r="55" spans="1:1" ht="15">
      <c r="A55" s="198" t="s">
        <v>31</v>
      </c>
    </row>
    <row r="57" spans="1:1" ht="14.25">
      <c r="A57" s="199" t="s">
        <v>32</v>
      </c>
    </row>
    <row r="58" spans="1:1" ht="14.25">
      <c r="A58" s="199" t="s">
        <v>33</v>
      </c>
    </row>
    <row r="59" spans="1:1" ht="14.25">
      <c r="A59" s="199" t="s">
        <v>34</v>
      </c>
    </row>
    <row r="61" spans="1:1" ht="15">
      <c r="A61" s="198" t="s">
        <v>35</v>
      </c>
    </row>
    <row r="62" spans="1:1" ht="14.25">
      <c r="A62" s="199" t="s">
        <v>36</v>
      </c>
    </row>
    <row r="63" spans="1:1" ht="14.25">
      <c r="A63" s="199" t="s">
        <v>37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2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47"/>
  <sheetViews>
    <sheetView zoomScale="70" workbookViewId="0" xr3:uid="{78B4E459-6924-5F8B-B7BA-2DD04133E49E}">
      <selection activeCell="U1" sqref="U1"/>
    </sheetView>
  </sheetViews>
  <sheetFormatPr defaultRowHeight="12.75"/>
  <cols>
    <col min="1" max="1" width="27.42578125" customWidth="1"/>
    <col min="2" max="2" width="7.85546875" style="13" bestFit="1" customWidth="1"/>
    <col min="3" max="3" width="4" bestFit="1" customWidth="1"/>
    <col min="4" max="4" width="7.85546875" style="13" bestFit="1" customWidth="1"/>
    <col min="5" max="5" width="4" bestFit="1" customWidth="1"/>
    <col min="6" max="6" width="7.85546875" style="13" bestFit="1" customWidth="1"/>
    <col min="7" max="7" width="4" bestFit="1" customWidth="1"/>
    <col min="8" max="8" width="7.85546875" style="13" bestFit="1" customWidth="1"/>
    <col min="9" max="9" width="4" bestFit="1" customWidth="1"/>
    <col min="10" max="10" width="7.5703125" style="13" bestFit="1" customWidth="1"/>
    <col min="11" max="11" width="4" bestFit="1" customWidth="1"/>
    <col min="12" max="12" width="7.5703125" style="13" bestFit="1" customWidth="1"/>
    <col min="13" max="13" width="4" bestFit="1" customWidth="1"/>
    <col min="14" max="14" width="7.5703125" style="13" bestFit="1" customWidth="1"/>
    <col min="15" max="15" width="4" bestFit="1" customWidth="1"/>
    <col min="16" max="16" width="7.5703125" style="13" bestFit="1" customWidth="1"/>
    <col min="17" max="17" width="4" bestFit="1" customWidth="1"/>
    <col min="18" max="18" width="7.570312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5703125" style="13" bestFit="1" customWidth="1"/>
    <col min="23" max="23" width="4" bestFit="1" customWidth="1"/>
    <col min="24" max="24" width="7.5703125" style="13" bestFit="1" customWidth="1"/>
    <col min="25" max="25" width="4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" bestFit="1" customWidth="1"/>
    <col min="32" max="32" width="6.85546875" style="13" bestFit="1" customWidth="1"/>
    <col min="33" max="33" width="4" bestFit="1" customWidth="1"/>
    <col min="34" max="34" width="8.5703125" bestFit="1" customWidth="1"/>
    <col min="35" max="35" width="4" bestFit="1" customWidth="1"/>
    <col min="36" max="36" width="8.5703125" bestFit="1" customWidth="1"/>
    <col min="37" max="37" width="4" bestFit="1" customWidth="1"/>
    <col min="39" max="39" width="4" bestFit="1" customWidth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155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6"/>
      <c r="T5" s="316"/>
      <c r="U5" s="316"/>
      <c r="V5" s="316"/>
      <c r="W5" s="316"/>
      <c r="X5" s="316"/>
      <c r="Y5" s="316"/>
      <c r="Z5" s="311" t="s">
        <v>6</v>
      </c>
      <c r="AA5" s="316"/>
      <c r="AB5" s="316"/>
      <c r="AC5" s="316"/>
      <c r="AD5" s="316"/>
      <c r="AE5" s="316"/>
      <c r="AF5" s="316"/>
      <c r="AG5" s="316"/>
      <c r="AH5" s="311" t="s">
        <v>7</v>
      </c>
      <c r="AI5" s="316"/>
      <c r="AJ5" s="316"/>
      <c r="AK5" s="316"/>
      <c r="AL5" s="316"/>
      <c r="AM5" s="316"/>
      <c r="AN5" s="316"/>
      <c r="AO5" s="316"/>
      <c r="AP5" s="311" t="s">
        <v>8</v>
      </c>
      <c r="AQ5" s="316"/>
      <c r="AR5" s="316"/>
      <c r="AS5" s="316"/>
      <c r="AT5" s="316"/>
      <c r="AU5" s="316"/>
      <c r="AV5" s="316"/>
      <c r="AW5" s="316"/>
      <c r="AX5" s="161"/>
    </row>
    <row r="6" spans="1:50">
      <c r="J6" s="162"/>
      <c r="R6" s="162"/>
      <c r="Z6" s="162"/>
      <c r="AH6" s="161"/>
      <c r="AP6" s="161"/>
      <c r="AX6" s="161"/>
    </row>
    <row r="7" spans="1:50"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9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9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2"/>
      <c r="AM9" s="171"/>
      <c r="AN9" s="172"/>
      <c r="AO9" s="171"/>
      <c r="AP9" s="175"/>
      <c r="AQ9" s="171"/>
      <c r="AR9" s="171"/>
      <c r="AS9" s="171"/>
      <c r="AT9" s="172"/>
      <c r="AU9" s="171"/>
      <c r="AV9" s="172"/>
      <c r="AW9" s="171"/>
      <c r="AX9" s="306"/>
    </row>
    <row r="10" spans="1:50">
      <c r="A10" s="1" t="s">
        <v>16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7"/>
      <c r="AM10" s="176"/>
      <c r="AN10" s="177"/>
      <c r="AO10" s="176"/>
      <c r="AP10" s="161"/>
      <c r="AQ10" s="176"/>
      <c r="AR10" s="176"/>
      <c r="AS10" s="176"/>
      <c r="AT10" s="177"/>
      <c r="AU10" s="176"/>
      <c r="AV10" s="177"/>
      <c r="AW10" s="176"/>
      <c r="AX10" s="161"/>
    </row>
    <row r="11" spans="1:50"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8"/>
      <c r="O11" s="176"/>
      <c r="P11" s="177"/>
      <c r="Q11" s="176"/>
      <c r="R11" s="162"/>
      <c r="S11" s="176"/>
      <c r="T11" s="177"/>
      <c r="U11" s="176"/>
      <c r="V11" s="178"/>
      <c r="W11" s="176"/>
      <c r="X11" s="177"/>
      <c r="Y11" s="176"/>
      <c r="Z11" s="162"/>
      <c r="AA11" s="176"/>
      <c r="AB11" s="177"/>
      <c r="AC11" s="176"/>
      <c r="AD11" s="178"/>
      <c r="AE11" s="176"/>
      <c r="AF11" s="177"/>
      <c r="AG11" s="176"/>
      <c r="AH11" s="161"/>
      <c r="AI11" s="176"/>
      <c r="AJ11" s="176"/>
      <c r="AK11" s="176"/>
      <c r="AL11" s="178"/>
      <c r="AM11" s="176"/>
      <c r="AN11" s="177"/>
      <c r="AO11" s="176"/>
      <c r="AP11" s="161"/>
      <c r="AQ11" s="176"/>
      <c r="AR11" s="176"/>
      <c r="AS11" s="176"/>
      <c r="AT11" s="178"/>
      <c r="AU11" s="176"/>
      <c r="AV11" s="177"/>
      <c r="AW11" s="176"/>
      <c r="AX11" s="161"/>
    </row>
    <row r="12" spans="1:50">
      <c r="B12" s="177"/>
      <c r="C12" s="176"/>
      <c r="D12" s="177"/>
      <c r="E12" s="176"/>
      <c r="F12" s="177"/>
      <c r="G12" s="176"/>
      <c r="H12" s="177"/>
      <c r="I12" s="176"/>
      <c r="J12" s="162"/>
      <c r="K12" s="176"/>
      <c r="L12" s="177"/>
      <c r="M12" s="176"/>
      <c r="N12" s="178"/>
      <c r="O12" s="176"/>
      <c r="P12" s="177"/>
      <c r="Q12" s="176"/>
      <c r="R12" s="162"/>
      <c r="S12" s="176"/>
      <c r="T12" s="177"/>
      <c r="U12" s="176"/>
      <c r="V12" s="178"/>
      <c r="W12" s="176"/>
      <c r="X12" s="177"/>
      <c r="Y12" s="176"/>
      <c r="Z12" s="162"/>
      <c r="AA12" s="176"/>
      <c r="AB12" s="177"/>
      <c r="AC12" s="176"/>
      <c r="AD12" s="178"/>
      <c r="AE12" s="176"/>
      <c r="AF12" s="177"/>
      <c r="AG12" s="176"/>
      <c r="AH12" s="161"/>
      <c r="AI12" s="176"/>
      <c r="AJ12" s="176"/>
      <c r="AK12" s="176"/>
      <c r="AL12" s="178"/>
      <c r="AM12" s="176"/>
      <c r="AN12" s="177"/>
      <c r="AO12" s="176"/>
      <c r="AP12" s="161"/>
      <c r="AQ12" s="176"/>
      <c r="AR12" s="176"/>
      <c r="AS12" s="176"/>
      <c r="AT12" s="178"/>
      <c r="AU12" s="176"/>
      <c r="AV12" s="177"/>
      <c r="AW12" s="176"/>
      <c r="AX12" s="161"/>
    </row>
    <row r="13" spans="1:50">
      <c r="A13" t="s">
        <v>38</v>
      </c>
      <c r="B13" s="177">
        <v>173123440771.95999</v>
      </c>
      <c r="C13" s="178">
        <v>23.436431807047502</v>
      </c>
      <c r="D13" s="177">
        <v>166180297560.91</v>
      </c>
      <c r="E13" s="178">
        <v>23.499108181656901</v>
      </c>
      <c r="F13" s="178">
        <v>152302.24004284272</v>
      </c>
      <c r="G13" s="178">
        <v>23.173939837825703</v>
      </c>
      <c r="H13" s="178">
        <v>133036.67566487563</v>
      </c>
      <c r="I13" s="178">
        <v>21.472961347176952</v>
      </c>
      <c r="J13" s="162">
        <v>17708849924.060001</v>
      </c>
      <c r="K13" s="178">
        <v>10.9157852231798</v>
      </c>
      <c r="L13" s="177">
        <v>17367813876.75</v>
      </c>
      <c r="M13" s="178">
        <v>12.1704580710353</v>
      </c>
      <c r="N13" s="178">
        <v>13975.066202000005</v>
      </c>
      <c r="O13" s="178">
        <v>8.8135179357382469</v>
      </c>
      <c r="P13" s="178">
        <v>13078.155775189998</v>
      </c>
      <c r="Q13" s="178">
        <v>8.8451702037215618</v>
      </c>
      <c r="R13" s="162">
        <v>17233781793.759998</v>
      </c>
      <c r="S13" s="178">
        <v>11.886485719428199</v>
      </c>
      <c r="T13" s="177">
        <v>15078845600.360001</v>
      </c>
      <c r="U13" s="178">
        <v>12.427090188800999</v>
      </c>
      <c r="V13" s="178">
        <v>10330.469719000002</v>
      </c>
      <c r="W13" s="178">
        <v>7.2239782923178595</v>
      </c>
      <c r="X13" s="178">
        <v>8320.9238485700007</v>
      </c>
      <c r="Y13" s="178">
        <v>7.3409815250113253</v>
      </c>
      <c r="Z13" s="162">
        <v>475068130.30000001</v>
      </c>
      <c r="AA13" s="178">
        <v>2.75478124706606</v>
      </c>
      <c r="AB13" s="177">
        <v>2288968276.3899999</v>
      </c>
      <c r="AC13" s="178">
        <v>10.7130445653543</v>
      </c>
      <c r="AD13" s="178">
        <v>3644.596483000003</v>
      </c>
      <c r="AE13" s="178">
        <v>23.420608618476447</v>
      </c>
      <c r="AF13" s="178">
        <v>4757.2319266199975</v>
      </c>
      <c r="AG13" s="178">
        <v>13.786067166361557</v>
      </c>
      <c r="AH13" s="161">
        <v>937128</v>
      </c>
      <c r="AI13" s="178">
        <v>49.485568240624403</v>
      </c>
      <c r="AJ13" s="176">
        <v>840240</v>
      </c>
      <c r="AK13" s="178">
        <v>48.999986004002899</v>
      </c>
      <c r="AL13" s="178">
        <v>848442</v>
      </c>
      <c r="AM13" s="178">
        <v>49.171247024023408</v>
      </c>
      <c r="AN13" s="178">
        <v>938547</v>
      </c>
      <c r="AO13" s="178">
        <v>50.178307847433764</v>
      </c>
      <c r="AP13" s="161">
        <v>205</v>
      </c>
      <c r="AQ13" s="178">
        <v>26.832460732984298</v>
      </c>
      <c r="AR13" s="176">
        <v>204</v>
      </c>
      <c r="AS13" s="178">
        <v>26.842105263157901</v>
      </c>
      <c r="AT13" s="178">
        <v>206</v>
      </c>
      <c r="AU13" s="178">
        <v>22.812846068660022</v>
      </c>
      <c r="AV13" s="178">
        <v>207</v>
      </c>
      <c r="AW13" s="178">
        <v>23.025583982202448</v>
      </c>
      <c r="AX13" s="161"/>
    </row>
    <row r="14" spans="1:50">
      <c r="A14" s="179" t="s">
        <v>39</v>
      </c>
      <c r="B14" s="182">
        <v>180372353197.57001</v>
      </c>
      <c r="C14" s="184">
        <v>24.417746879001601</v>
      </c>
      <c r="D14" s="182">
        <v>169665904247.91</v>
      </c>
      <c r="E14" s="184">
        <v>23.991998432900399</v>
      </c>
      <c r="F14" s="184">
        <v>141103.71421900351</v>
      </c>
      <c r="G14" s="184">
        <v>21.469999280937067</v>
      </c>
      <c r="H14" s="184">
        <v>123768.50706932986</v>
      </c>
      <c r="I14" s="184">
        <v>19.977020284183165</v>
      </c>
      <c r="J14" s="180">
        <v>19118604886.259998</v>
      </c>
      <c r="K14" s="184">
        <v>11.784762172596499</v>
      </c>
      <c r="L14" s="182">
        <v>19255155897.939999</v>
      </c>
      <c r="M14" s="184">
        <v>13.493008916962101</v>
      </c>
      <c r="N14" s="184">
        <v>22615.763055650001</v>
      </c>
      <c r="O14" s="184">
        <v>14.262861473447035</v>
      </c>
      <c r="P14" s="184">
        <v>14652.485032110002</v>
      </c>
      <c r="Q14" s="184">
        <v>9.9099388510390103</v>
      </c>
      <c r="R14" s="180">
        <v>10729172117.41</v>
      </c>
      <c r="S14" s="184">
        <v>7.40012567648143</v>
      </c>
      <c r="T14" s="182">
        <v>10169283521.549999</v>
      </c>
      <c r="U14" s="184">
        <v>8.38092031891175</v>
      </c>
      <c r="V14" s="184">
        <v>12864.441828000001</v>
      </c>
      <c r="W14" s="184">
        <v>8.9959557538157924</v>
      </c>
      <c r="X14" s="184">
        <v>8838.3230019200018</v>
      </c>
      <c r="Y14" s="184">
        <v>7.7974473808371316</v>
      </c>
      <c r="Z14" s="180">
        <v>8389432768.8500004</v>
      </c>
      <c r="AA14" s="184">
        <v>48.647868781589501</v>
      </c>
      <c r="AB14" s="182">
        <v>9085872376.3899994</v>
      </c>
      <c r="AC14" s="184">
        <v>42.524554266388101</v>
      </c>
      <c r="AD14" s="184">
        <v>9751.3212276499999</v>
      </c>
      <c r="AE14" s="184">
        <v>62.663145028840681</v>
      </c>
      <c r="AF14" s="184">
        <v>5814.1620301900002</v>
      </c>
      <c r="AG14" s="184">
        <v>16.848963746288899</v>
      </c>
      <c r="AH14" s="185">
        <v>258731</v>
      </c>
      <c r="AI14" s="184">
        <v>13.6624351811759</v>
      </c>
      <c r="AJ14" s="181">
        <v>223429</v>
      </c>
      <c r="AK14" s="184">
        <v>13.0296318586218</v>
      </c>
      <c r="AL14" s="184">
        <v>165273</v>
      </c>
      <c r="AM14" s="184">
        <v>9.5783559859146763</v>
      </c>
      <c r="AN14" s="184">
        <v>177565</v>
      </c>
      <c r="AO14" s="184">
        <v>9.4933031941176917</v>
      </c>
      <c r="AP14" s="185">
        <v>378</v>
      </c>
      <c r="AQ14" s="184">
        <v>49.476439790575903</v>
      </c>
      <c r="AR14" s="181">
        <v>376</v>
      </c>
      <c r="AS14" s="184">
        <v>49.473684210526301</v>
      </c>
      <c r="AT14" s="184">
        <v>371</v>
      </c>
      <c r="AU14" s="184">
        <v>41.085271317829459</v>
      </c>
      <c r="AV14" s="184">
        <v>368</v>
      </c>
      <c r="AW14" s="184">
        <v>40.934371523915466</v>
      </c>
      <c r="AX14" s="161"/>
    </row>
    <row r="15" spans="1:50">
      <c r="A15" s="179" t="s">
        <v>40</v>
      </c>
      <c r="B15" s="182">
        <v>22977381699.25</v>
      </c>
      <c r="C15" s="184">
        <v>3.11054260993058</v>
      </c>
      <c r="D15" s="182">
        <v>21135028930.810001</v>
      </c>
      <c r="E15" s="184">
        <v>2.98864750248454</v>
      </c>
      <c r="F15" s="184">
        <v>19811.252335900001</v>
      </c>
      <c r="G15" s="184">
        <v>3.0144321555282705</v>
      </c>
      <c r="H15" s="184">
        <v>17312.861843029998</v>
      </c>
      <c r="I15" s="184">
        <v>2.7944054623017736</v>
      </c>
      <c r="J15" s="180">
        <v>1730504319.0699999</v>
      </c>
      <c r="K15" s="184">
        <v>1.06668776096457</v>
      </c>
      <c r="L15" s="182">
        <v>2300525972.6900001</v>
      </c>
      <c r="M15" s="184">
        <v>1.6120886077338901</v>
      </c>
      <c r="N15" s="184">
        <v>2323.1384170000006</v>
      </c>
      <c r="O15" s="184">
        <v>1.4651109203691524</v>
      </c>
      <c r="P15" s="184">
        <v>1782.1681259999998</v>
      </c>
      <c r="Q15" s="184">
        <v>1.205336645096543</v>
      </c>
      <c r="R15" s="180">
        <v>1507903413.6099999</v>
      </c>
      <c r="S15" s="184">
        <v>1.04003129473545</v>
      </c>
      <c r="T15" s="182">
        <v>1191028729.1700001</v>
      </c>
      <c r="U15" s="184">
        <v>0.98157523640240196</v>
      </c>
      <c r="V15" s="184">
        <v>1827.9540710000003</v>
      </c>
      <c r="W15" s="184">
        <v>1.2782671928238636</v>
      </c>
      <c r="X15" s="184">
        <v>1161.1285419999999</v>
      </c>
      <c r="Y15" s="184">
        <v>1.0243842306584989</v>
      </c>
      <c r="Z15" s="180">
        <v>222600905.46000001</v>
      </c>
      <c r="AA15" s="184">
        <v>1.2907975947658199</v>
      </c>
      <c r="AB15" s="182">
        <v>1109497243.52</v>
      </c>
      <c r="AC15" s="184">
        <v>5.1927733283020299</v>
      </c>
      <c r="AD15" s="184">
        <v>495.18434600000023</v>
      </c>
      <c r="AE15" s="184">
        <v>3.182113250604873</v>
      </c>
      <c r="AF15" s="184">
        <v>621.03958399999988</v>
      </c>
      <c r="AG15" s="184">
        <v>1.7997216763985486</v>
      </c>
      <c r="AH15" s="185">
        <v>35086</v>
      </c>
      <c r="AI15" s="184">
        <v>1.8527358560309199</v>
      </c>
      <c r="AJ15" s="181">
        <v>33454</v>
      </c>
      <c r="AK15" s="184">
        <v>1.95092536867789</v>
      </c>
      <c r="AL15" s="184">
        <v>27955</v>
      </c>
      <c r="AM15" s="184">
        <v>1.6201251359038973</v>
      </c>
      <c r="AN15" s="184">
        <v>31055</v>
      </c>
      <c r="AO15" s="184">
        <v>1.6603189293685403</v>
      </c>
      <c r="AP15" s="185">
        <v>28</v>
      </c>
      <c r="AQ15" s="184">
        <v>3.66492146596859</v>
      </c>
      <c r="AR15" s="181">
        <v>28</v>
      </c>
      <c r="AS15" s="184">
        <v>3.6842105263157898</v>
      </c>
      <c r="AT15" s="184">
        <v>29</v>
      </c>
      <c r="AU15" s="184">
        <v>3.211517165005537</v>
      </c>
      <c r="AV15" s="184">
        <v>29</v>
      </c>
      <c r="AW15" s="184">
        <v>3.225806451612903</v>
      </c>
      <c r="AX15" s="161"/>
    </row>
    <row r="16" spans="1:50">
      <c r="A16" s="179" t="s">
        <v>41</v>
      </c>
      <c r="B16" s="182">
        <v>362220505166.63</v>
      </c>
      <c r="C16" s="184">
        <v>49.035278704020399</v>
      </c>
      <c r="D16" s="182">
        <v>350195808815.54999</v>
      </c>
      <c r="E16" s="184">
        <v>49.5202458829582</v>
      </c>
      <c r="F16" s="184">
        <v>343996.20255354163</v>
      </c>
      <c r="G16" s="184">
        <v>52.341628725708958</v>
      </c>
      <c r="H16" s="184">
        <v>345436.3499653968</v>
      </c>
      <c r="I16" s="184">
        <v>55.755612906338101</v>
      </c>
      <c r="J16" s="180">
        <v>123673612507.39</v>
      </c>
      <c r="K16" s="184">
        <v>76.232764843259105</v>
      </c>
      <c r="L16" s="182">
        <v>103781189445.07001</v>
      </c>
      <c r="M16" s="184">
        <v>72.724444404268695</v>
      </c>
      <c r="N16" s="184">
        <v>113642.34266475</v>
      </c>
      <c r="O16" s="184">
        <v>71.669701657065929</v>
      </c>
      <c r="P16" s="184">
        <v>114864.38790221003</v>
      </c>
      <c r="Q16" s="184">
        <v>77.686416862287558</v>
      </c>
      <c r="R16" s="180">
        <v>115515492724.77</v>
      </c>
      <c r="S16" s="184">
        <v>79.673357309354898</v>
      </c>
      <c r="T16" s="182">
        <v>94899348358.110001</v>
      </c>
      <c r="U16" s="184">
        <v>78.2104142558848</v>
      </c>
      <c r="V16" s="184">
        <v>114516.77812600002</v>
      </c>
      <c r="W16" s="184">
        <v>80.080261768434355</v>
      </c>
      <c r="X16" s="184">
        <v>93120.351667150011</v>
      </c>
      <c r="Y16" s="184">
        <v>82.153711971367898</v>
      </c>
      <c r="Z16" s="180">
        <v>8158119782.6199999</v>
      </c>
      <c r="AA16" s="184">
        <v>47.306552376578601</v>
      </c>
      <c r="AB16" s="182">
        <v>8881841086.9599991</v>
      </c>
      <c r="AC16" s="184">
        <v>41.569627839955601</v>
      </c>
      <c r="AD16" s="184">
        <v>-874.4354612500174</v>
      </c>
      <c r="AE16" s="184">
        <v>-5.6192258307827512</v>
      </c>
      <c r="AF16" s="184">
        <v>21744.036235060019</v>
      </c>
      <c r="AG16" s="184">
        <v>63.012430049278493</v>
      </c>
      <c r="AH16" s="185">
        <v>662795</v>
      </c>
      <c r="AI16" s="184">
        <v>34.999260722168799</v>
      </c>
      <c r="AJ16" s="181">
        <v>617653</v>
      </c>
      <c r="AK16" s="184">
        <v>36.019456768697502</v>
      </c>
      <c r="AL16" s="184">
        <v>603952</v>
      </c>
      <c r="AM16" s="184">
        <v>35.001889324966214</v>
      </c>
      <c r="AN16" s="184">
        <v>626390.7752569</v>
      </c>
      <c r="AO16" s="184">
        <v>33.489243643241544</v>
      </c>
      <c r="AP16" s="185">
        <v>153</v>
      </c>
      <c r="AQ16" s="184">
        <v>20.026178010471199</v>
      </c>
      <c r="AR16" s="181">
        <v>152</v>
      </c>
      <c r="AS16" s="184">
        <v>20</v>
      </c>
      <c r="AT16" s="184">
        <v>153</v>
      </c>
      <c r="AU16" s="184">
        <v>16.943521594684384</v>
      </c>
      <c r="AV16" s="184">
        <v>150</v>
      </c>
      <c r="AW16" s="184">
        <v>16.685205784204669</v>
      </c>
      <c r="AX16" s="161"/>
    </row>
    <row r="17" spans="1:50" ht="13.5" thickBot="1">
      <c r="A17" s="179"/>
      <c r="B17" s="182"/>
      <c r="C17" s="181"/>
      <c r="D17" s="182"/>
      <c r="E17" s="181"/>
      <c r="F17" s="184"/>
      <c r="G17" s="181"/>
      <c r="H17" s="184"/>
      <c r="I17" s="181"/>
      <c r="J17" s="180"/>
      <c r="K17" s="181"/>
      <c r="L17" s="182"/>
      <c r="M17" s="181"/>
      <c r="N17" s="184"/>
      <c r="O17" s="181"/>
      <c r="P17" s="184"/>
      <c r="Q17" s="181"/>
      <c r="R17" s="180"/>
      <c r="S17" s="181"/>
      <c r="T17" s="182"/>
      <c r="U17" s="181"/>
      <c r="V17" s="184"/>
      <c r="W17" s="181"/>
      <c r="X17" s="184"/>
      <c r="Y17" s="181"/>
      <c r="Z17" s="180"/>
      <c r="AA17" s="181"/>
      <c r="AB17" s="182"/>
      <c r="AC17" s="181"/>
      <c r="AD17" s="184"/>
      <c r="AE17" s="181"/>
      <c r="AF17" s="184"/>
      <c r="AG17" s="181"/>
      <c r="AH17" s="185"/>
      <c r="AI17" s="181"/>
      <c r="AJ17" s="181"/>
      <c r="AK17" s="181"/>
      <c r="AL17" s="184"/>
      <c r="AM17" s="181"/>
      <c r="AN17" s="184"/>
      <c r="AO17" s="181"/>
      <c r="AP17" s="185"/>
      <c r="AQ17" s="181"/>
      <c r="AR17" s="181"/>
      <c r="AS17" s="181"/>
      <c r="AT17" s="184"/>
      <c r="AU17" s="181"/>
      <c r="AV17" s="184"/>
      <c r="AW17" s="181"/>
      <c r="AX17" s="161"/>
    </row>
    <row r="18" spans="1:50" ht="14.25" thickTop="1" thickBot="1">
      <c r="A18" s="186" t="s">
        <v>42</v>
      </c>
      <c r="B18" s="189">
        <v>738693680835.41003</v>
      </c>
      <c r="C18" s="188">
        <v>100</v>
      </c>
      <c r="D18" s="189">
        <v>707177039555.18005</v>
      </c>
      <c r="E18" s="188">
        <v>100</v>
      </c>
      <c r="F18" s="188">
        <v>657213.40915128787</v>
      </c>
      <c r="G18" s="188">
        <v>100</v>
      </c>
      <c r="H18" s="188">
        <v>619554.39454263228</v>
      </c>
      <c r="I18" s="188">
        <v>100</v>
      </c>
      <c r="J18" s="187">
        <v>162231571636.78</v>
      </c>
      <c r="K18" s="188">
        <v>100</v>
      </c>
      <c r="L18" s="189">
        <v>142704685192.45001</v>
      </c>
      <c r="M18" s="188">
        <v>100</v>
      </c>
      <c r="N18" s="188">
        <v>152556.31033940002</v>
      </c>
      <c r="O18" s="188">
        <v>96.211191986620364</v>
      </c>
      <c r="P18" s="188">
        <v>144377.19683551003</v>
      </c>
      <c r="Q18" s="188">
        <v>97.646862562144676</v>
      </c>
      <c r="R18" s="187">
        <v>144986350049.54999</v>
      </c>
      <c r="S18" s="188">
        <v>100</v>
      </c>
      <c r="T18" s="189">
        <v>121338506209.19</v>
      </c>
      <c r="U18" s="188">
        <v>100</v>
      </c>
      <c r="V18" s="188">
        <v>139539.64374400003</v>
      </c>
      <c r="W18" s="188">
        <v>97.578463007391875</v>
      </c>
      <c r="X18" s="188">
        <v>111440.72705964002</v>
      </c>
      <c r="Y18" s="188">
        <v>98.316525107874853</v>
      </c>
      <c r="Z18" s="187">
        <v>17245221587.23</v>
      </c>
      <c r="AA18" s="188">
        <v>100</v>
      </c>
      <c r="AB18" s="189">
        <v>21366178983.259998</v>
      </c>
      <c r="AC18" s="188">
        <v>100</v>
      </c>
      <c r="AD18" s="188">
        <v>13016.666595399985</v>
      </c>
      <c r="AE18" s="188">
        <v>83.646641067139242</v>
      </c>
      <c r="AF18" s="188">
        <v>32936.46977587002</v>
      </c>
      <c r="AG18" s="188">
        <v>95.447182638327504</v>
      </c>
      <c r="AH18" s="191">
        <v>1893740</v>
      </c>
      <c r="AI18" s="188">
        <v>100</v>
      </c>
      <c r="AJ18" s="192">
        <v>1714776</v>
      </c>
      <c r="AK18" s="188">
        <v>100</v>
      </c>
      <c r="AL18" s="188">
        <v>1645622</v>
      </c>
      <c r="AM18" s="188">
        <v>95.371617470808189</v>
      </c>
      <c r="AN18" s="188">
        <v>1773557.7752569001</v>
      </c>
      <c r="AO18" s="188">
        <v>94.821173614161552</v>
      </c>
      <c r="AP18" s="191">
        <v>764</v>
      </c>
      <c r="AQ18" s="188">
        <v>100</v>
      </c>
      <c r="AR18" s="192">
        <v>760</v>
      </c>
      <c r="AS18" s="188">
        <v>100</v>
      </c>
      <c r="AT18" s="188">
        <v>759</v>
      </c>
      <c r="AU18" s="188">
        <v>84.053156146179404</v>
      </c>
      <c r="AV18" s="188">
        <v>754</v>
      </c>
      <c r="AW18" s="188">
        <v>83.870967741935488</v>
      </c>
      <c r="AX18" s="161"/>
    </row>
    <row r="19" spans="1:50" ht="13.5" thickTop="1">
      <c r="B19" s="177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8"/>
      <c r="AM19" s="176"/>
      <c r="AN19" s="178"/>
      <c r="AO19" s="176"/>
      <c r="AP19" s="161"/>
      <c r="AQ19" s="176"/>
      <c r="AR19" s="176"/>
      <c r="AS19" s="176"/>
      <c r="AT19" s="178"/>
      <c r="AU19" s="176"/>
      <c r="AV19" s="178"/>
      <c r="AW19" s="176"/>
      <c r="AX19" s="161"/>
    </row>
    <row r="20" spans="1:50">
      <c r="B20" s="177"/>
      <c r="C20" s="176"/>
      <c r="D20" s="177"/>
      <c r="E20" s="176"/>
      <c r="F20" s="178"/>
      <c r="G20" s="176"/>
      <c r="H20" s="178"/>
      <c r="I20" s="176"/>
      <c r="J20" s="162"/>
      <c r="K20" s="176"/>
      <c r="L20" s="177"/>
      <c r="M20" s="176"/>
      <c r="N20" s="178"/>
      <c r="O20" s="176"/>
      <c r="P20" s="178"/>
      <c r="Q20" s="176"/>
      <c r="R20" s="162"/>
      <c r="S20" s="176"/>
      <c r="T20" s="177"/>
      <c r="U20" s="176"/>
      <c r="V20" s="178"/>
      <c r="W20" s="176"/>
      <c r="X20" s="178"/>
      <c r="Y20" s="176"/>
      <c r="Z20" s="162"/>
      <c r="AA20" s="176"/>
      <c r="AB20" s="177"/>
      <c r="AC20" s="176"/>
      <c r="AD20" s="178"/>
      <c r="AE20" s="176"/>
      <c r="AF20" s="178"/>
      <c r="AG20" s="176"/>
      <c r="AH20" s="161"/>
      <c r="AI20" s="176"/>
      <c r="AJ20" s="176"/>
      <c r="AK20" s="176"/>
      <c r="AL20" s="178"/>
      <c r="AM20" s="176"/>
      <c r="AN20" s="178"/>
      <c r="AO20" s="176"/>
      <c r="AP20" s="161"/>
      <c r="AQ20" s="176"/>
      <c r="AR20" s="176"/>
      <c r="AS20" s="176"/>
      <c r="AT20" s="178"/>
      <c r="AU20" s="176"/>
      <c r="AV20" s="178"/>
      <c r="AW20" s="176"/>
      <c r="AX20" s="161"/>
    </row>
    <row r="21" spans="1:50">
      <c r="B21" s="177"/>
      <c r="C21" s="176"/>
      <c r="D21" s="177"/>
      <c r="E21" s="176"/>
      <c r="F21" s="178"/>
      <c r="G21" s="176"/>
      <c r="H21" s="178"/>
      <c r="I21" s="176"/>
      <c r="J21" s="162"/>
      <c r="K21" s="176"/>
      <c r="L21" s="177"/>
      <c r="M21" s="176"/>
      <c r="N21" s="178"/>
      <c r="O21" s="176"/>
      <c r="P21" s="178"/>
      <c r="Q21" s="176"/>
      <c r="R21" s="162"/>
      <c r="S21" s="176"/>
      <c r="T21" s="177"/>
      <c r="U21" s="176"/>
      <c r="V21" s="178"/>
      <c r="W21" s="176"/>
      <c r="X21" s="178"/>
      <c r="Y21" s="176"/>
      <c r="Z21" s="162"/>
      <c r="AA21" s="176"/>
      <c r="AB21" s="177"/>
      <c r="AC21" s="176"/>
      <c r="AD21" s="178"/>
      <c r="AE21" s="176"/>
      <c r="AF21" s="178"/>
      <c r="AG21" s="176"/>
      <c r="AH21" s="161"/>
      <c r="AI21" s="176"/>
      <c r="AJ21" s="176"/>
      <c r="AK21" s="176"/>
      <c r="AL21" s="178"/>
      <c r="AM21" s="176"/>
      <c r="AN21" s="178"/>
      <c r="AO21" s="176"/>
      <c r="AP21" s="161"/>
      <c r="AQ21" s="176"/>
      <c r="AR21" s="176"/>
      <c r="AS21" s="176"/>
      <c r="AT21" s="178"/>
      <c r="AU21" s="176"/>
      <c r="AV21" s="178"/>
      <c r="AW21" s="176"/>
      <c r="AX21" s="161"/>
    </row>
    <row r="22" spans="1:50">
      <c r="A22" s="1" t="s">
        <v>43</v>
      </c>
      <c r="B22" s="177"/>
      <c r="C22" s="176"/>
      <c r="D22" s="177"/>
      <c r="E22" s="176"/>
      <c r="F22" s="178"/>
      <c r="G22" s="176"/>
      <c r="H22" s="178"/>
      <c r="I22" s="176"/>
      <c r="J22" s="162"/>
      <c r="K22" s="176"/>
      <c r="L22" s="177"/>
      <c r="M22" s="176"/>
      <c r="N22" s="178"/>
      <c r="O22" s="176"/>
      <c r="P22" s="178"/>
      <c r="Q22" s="176"/>
      <c r="R22" s="162"/>
      <c r="S22" s="176"/>
      <c r="T22" s="177"/>
      <c r="U22" s="176"/>
      <c r="V22" s="178"/>
      <c r="W22" s="176"/>
      <c r="X22" s="178"/>
      <c r="Y22" s="176"/>
      <c r="Z22" s="162"/>
      <c r="AA22" s="176"/>
      <c r="AB22" s="177"/>
      <c r="AC22" s="176"/>
      <c r="AD22" s="178"/>
      <c r="AE22" s="176"/>
      <c r="AF22" s="178"/>
      <c r="AG22" s="176"/>
      <c r="AH22" s="161"/>
      <c r="AI22" s="176"/>
      <c r="AJ22" s="176"/>
      <c r="AK22" s="176"/>
      <c r="AL22" s="178"/>
      <c r="AM22" s="176"/>
      <c r="AN22" s="178"/>
      <c r="AO22" s="176"/>
      <c r="AP22" s="161"/>
      <c r="AQ22" s="176"/>
      <c r="AR22" s="176"/>
      <c r="AS22" s="176"/>
      <c r="AT22" s="178"/>
      <c r="AU22" s="176"/>
      <c r="AV22" s="178"/>
      <c r="AW22" s="176"/>
      <c r="AX22" s="161"/>
    </row>
    <row r="23" spans="1:50">
      <c r="A23" s="179"/>
      <c r="B23" s="182"/>
      <c r="C23" s="181"/>
      <c r="D23" s="182"/>
      <c r="E23" s="181"/>
      <c r="F23" s="184"/>
      <c r="G23" s="181"/>
      <c r="H23" s="184"/>
      <c r="I23" s="181"/>
      <c r="J23" s="180"/>
      <c r="K23" s="181"/>
      <c r="L23" s="182"/>
      <c r="M23" s="181"/>
      <c r="N23" s="184"/>
      <c r="O23" s="181"/>
      <c r="P23" s="184"/>
      <c r="Q23" s="181"/>
      <c r="R23" s="180"/>
      <c r="S23" s="181"/>
      <c r="T23" s="182"/>
      <c r="U23" s="181"/>
      <c r="V23" s="184"/>
      <c r="W23" s="181"/>
      <c r="X23" s="184"/>
      <c r="Y23" s="181"/>
      <c r="Z23" s="180"/>
      <c r="AA23" s="181"/>
      <c r="AB23" s="182"/>
      <c r="AC23" s="181"/>
      <c r="AD23" s="184"/>
      <c r="AE23" s="181"/>
      <c r="AF23" s="184"/>
      <c r="AG23" s="181"/>
      <c r="AH23" s="185"/>
      <c r="AI23" s="181"/>
      <c r="AJ23" s="181"/>
      <c r="AK23" s="181"/>
      <c r="AL23" s="184"/>
      <c r="AM23" s="181"/>
      <c r="AN23" s="184"/>
      <c r="AO23" s="181"/>
      <c r="AP23" s="185"/>
      <c r="AQ23" s="181"/>
      <c r="AR23" s="181"/>
      <c r="AS23" s="181"/>
      <c r="AT23" s="184"/>
      <c r="AU23" s="181"/>
      <c r="AV23" s="184"/>
      <c r="AW23" s="181"/>
      <c r="AX23" s="161"/>
    </row>
    <row r="24" spans="1:50">
      <c r="A24" s="179" t="s">
        <v>38</v>
      </c>
      <c r="B24" s="182">
        <v>416819812.49000001</v>
      </c>
      <c r="C24" s="184">
        <v>7.7300097945944799</v>
      </c>
      <c r="D24" s="182">
        <v>419871234.48000002</v>
      </c>
      <c r="E24" s="184">
        <v>6.8410670092497998</v>
      </c>
      <c r="F24" s="184">
        <v>402</v>
      </c>
      <c r="G24" s="184">
        <v>6.1167346010047897E-2</v>
      </c>
      <c r="H24" s="184">
        <v>385.51</v>
      </c>
      <c r="I24" s="184">
        <v>6.2223753619662626E-2</v>
      </c>
      <c r="J24" s="180">
        <v>18584135.100000001</v>
      </c>
      <c r="K24" s="184">
        <v>9.9093363359112292</v>
      </c>
      <c r="L24" s="182">
        <v>13334323.560000001</v>
      </c>
      <c r="M24" s="184">
        <v>6.9179648696751102</v>
      </c>
      <c r="N24" s="184">
        <v>197.2</v>
      </c>
      <c r="O24" s="184">
        <v>0.12436618988458524</v>
      </c>
      <c r="P24" s="184">
        <v>13.1</v>
      </c>
      <c r="Q24" s="184">
        <v>8.8599441435441295E-3</v>
      </c>
      <c r="R24" s="180">
        <v>25022328.030000001</v>
      </c>
      <c r="S24" s="184">
        <v>23.177921489925001</v>
      </c>
      <c r="T24" s="182">
        <v>23885734.260000002</v>
      </c>
      <c r="U24" s="184">
        <v>20.5887873714791</v>
      </c>
      <c r="V24" s="184">
        <v>228.1</v>
      </c>
      <c r="W24" s="184">
        <v>0.1595076984202429</v>
      </c>
      <c r="X24" s="184">
        <v>14.9</v>
      </c>
      <c r="Y24" s="184">
        <v>1.314525006036036E-2</v>
      </c>
      <c r="Z24" s="180">
        <v>-6438192.9299999997</v>
      </c>
      <c r="AA24" s="184">
        <v>-8.0898009070694492</v>
      </c>
      <c r="AB24" s="182">
        <v>-10551410.699999999</v>
      </c>
      <c r="AC24" s="184">
        <v>-13.7502905704419</v>
      </c>
      <c r="AD24" s="184">
        <v>-30.9</v>
      </c>
      <c r="AE24" s="184">
        <v>-0.1985670593950693</v>
      </c>
      <c r="AF24" s="184">
        <v>-1.8</v>
      </c>
      <c r="AG24" s="184">
        <v>-5.2162520731003663E-3</v>
      </c>
      <c r="AH24" s="185">
        <v>12080</v>
      </c>
      <c r="AI24" s="184">
        <v>46.508046508046498</v>
      </c>
      <c r="AJ24" s="181">
        <v>12247</v>
      </c>
      <c r="AK24" s="184">
        <v>47.327742783166499</v>
      </c>
      <c r="AL24" s="184">
        <v>12337</v>
      </c>
      <c r="AM24" s="184">
        <v>0.71498779472889928</v>
      </c>
      <c r="AN24" s="184">
        <v>17529</v>
      </c>
      <c r="AO24" s="184">
        <v>0.93716730036712759</v>
      </c>
      <c r="AP24" s="185">
        <v>5</v>
      </c>
      <c r="AQ24" s="184">
        <v>14.285714285714301</v>
      </c>
      <c r="AR24" s="181">
        <v>5</v>
      </c>
      <c r="AS24" s="184">
        <v>15.1515151515152</v>
      </c>
      <c r="AT24" s="184">
        <v>5</v>
      </c>
      <c r="AU24" s="184">
        <v>0.55370985603543743</v>
      </c>
      <c r="AV24" s="184">
        <v>5</v>
      </c>
      <c r="AW24" s="184">
        <v>0.55617352614015569</v>
      </c>
      <c r="AX24" s="161"/>
    </row>
    <row r="25" spans="1:50">
      <c r="A25" s="179" t="s">
        <v>39</v>
      </c>
      <c r="B25" s="182">
        <v>4975408962.9700003</v>
      </c>
      <c r="C25" s="184">
        <v>92.269990205405506</v>
      </c>
      <c r="D25" s="182">
        <v>5717639681.7600002</v>
      </c>
      <c r="E25" s="184">
        <v>93.158932990750202</v>
      </c>
      <c r="F25" s="184">
        <v>5685.7735830179763</v>
      </c>
      <c r="G25" s="184">
        <v>0.86513353255534897</v>
      </c>
      <c r="H25" s="184">
        <v>4002.1276694449984</v>
      </c>
      <c r="I25" s="184">
        <v>0.64596873247900222</v>
      </c>
      <c r="J25" s="180">
        <v>168957537.41999999</v>
      </c>
      <c r="K25" s="184">
        <v>90.090663664088794</v>
      </c>
      <c r="L25" s="182">
        <v>179414899.81999999</v>
      </c>
      <c r="M25" s="184">
        <v>93.082035130324897</v>
      </c>
      <c r="N25" s="184">
        <v>325.67099999999999</v>
      </c>
      <c r="O25" s="184">
        <v>0.20538773542547037</v>
      </c>
      <c r="P25" s="184">
        <v>319.32900000000001</v>
      </c>
      <c r="Q25" s="184">
        <v>0.21597229797051934</v>
      </c>
      <c r="R25" s="180">
        <v>82935273.090000004</v>
      </c>
      <c r="S25" s="184">
        <v>76.822078510075002</v>
      </c>
      <c r="T25" s="182">
        <v>92127578.370000005</v>
      </c>
      <c r="U25" s="184">
        <v>79.4112126285209</v>
      </c>
      <c r="V25" s="184">
        <v>216.09</v>
      </c>
      <c r="W25" s="184">
        <v>0.15110924397908937</v>
      </c>
      <c r="X25" s="184">
        <v>217.15</v>
      </c>
      <c r="Y25" s="184">
        <v>0.19157658057766794</v>
      </c>
      <c r="Z25" s="180">
        <v>86022264.329999998</v>
      </c>
      <c r="AA25" s="184">
        <v>108.08980090706901</v>
      </c>
      <c r="AB25" s="182">
        <v>87287321.450000003</v>
      </c>
      <c r="AC25" s="184">
        <v>113.750290570442</v>
      </c>
      <c r="AD25" s="184">
        <v>109.58099999999999</v>
      </c>
      <c r="AE25" s="184">
        <v>0.70418048335181505</v>
      </c>
      <c r="AF25" s="184">
        <v>102.179</v>
      </c>
      <c r="AG25" s="184">
        <v>0.296106344765179</v>
      </c>
      <c r="AH25" s="185">
        <v>13894</v>
      </c>
      <c r="AI25" s="184">
        <v>53.491953491953502</v>
      </c>
      <c r="AJ25" s="181">
        <v>13630</v>
      </c>
      <c r="AK25" s="184">
        <v>52.672257216833501</v>
      </c>
      <c r="AL25" s="184">
        <v>2668</v>
      </c>
      <c r="AM25" s="184">
        <v>0.15462328251087809</v>
      </c>
      <c r="AN25" s="184">
        <v>1954</v>
      </c>
      <c r="AO25" s="184">
        <v>0.1044683042339761</v>
      </c>
      <c r="AP25" s="185">
        <v>30</v>
      </c>
      <c r="AQ25" s="184">
        <v>85.714285714285694</v>
      </c>
      <c r="AR25" s="181">
        <v>28</v>
      </c>
      <c r="AS25" s="184">
        <v>84.848484848484802</v>
      </c>
      <c r="AT25" s="184">
        <v>29</v>
      </c>
      <c r="AU25" s="184">
        <v>3.211517165005537</v>
      </c>
      <c r="AV25" s="184">
        <v>28</v>
      </c>
      <c r="AW25" s="184">
        <v>3.1145717463848719</v>
      </c>
      <c r="AX25" s="161"/>
    </row>
    <row r="26" spans="1:50" ht="13.5" thickBot="1">
      <c r="A26" s="179"/>
      <c r="B26" s="182"/>
      <c r="C26" s="181"/>
      <c r="D26" s="182"/>
      <c r="E26" s="181"/>
      <c r="F26" s="184"/>
      <c r="G26" s="181"/>
      <c r="H26" s="184"/>
      <c r="I26" s="181"/>
      <c r="J26" s="180"/>
      <c r="K26" s="181"/>
      <c r="L26" s="182"/>
      <c r="M26" s="181"/>
      <c r="N26" s="184"/>
      <c r="O26" s="181"/>
      <c r="P26" s="184"/>
      <c r="Q26" s="181"/>
      <c r="R26" s="180"/>
      <c r="S26" s="181"/>
      <c r="T26" s="182"/>
      <c r="U26" s="181"/>
      <c r="V26" s="184"/>
      <c r="W26" s="181"/>
      <c r="X26" s="184"/>
      <c r="Y26" s="181"/>
      <c r="Z26" s="180"/>
      <c r="AA26" s="181"/>
      <c r="AB26" s="182"/>
      <c r="AC26" s="181"/>
      <c r="AD26" s="184"/>
      <c r="AE26" s="181"/>
      <c r="AF26" s="184"/>
      <c r="AG26" s="181"/>
      <c r="AH26" s="185"/>
      <c r="AI26" s="181"/>
      <c r="AJ26" s="181"/>
      <c r="AK26" s="181"/>
      <c r="AL26" s="184"/>
      <c r="AM26" s="181"/>
      <c r="AN26" s="184"/>
      <c r="AO26" s="181"/>
      <c r="AP26" s="185"/>
      <c r="AQ26" s="181"/>
      <c r="AR26" s="181"/>
      <c r="AS26" s="181"/>
      <c r="AT26" s="184"/>
      <c r="AU26" s="181"/>
      <c r="AV26" s="184"/>
      <c r="AW26" s="181"/>
      <c r="AX26" s="161"/>
    </row>
    <row r="27" spans="1:50" ht="14.25" thickTop="1" thickBot="1">
      <c r="A27" s="186" t="s">
        <v>42</v>
      </c>
      <c r="B27" s="189">
        <v>5392228775.46</v>
      </c>
      <c r="C27" s="188">
        <v>100</v>
      </c>
      <c r="D27" s="189">
        <v>6137510916.2399998</v>
      </c>
      <c r="E27" s="188">
        <v>100</v>
      </c>
      <c r="F27" s="188">
        <v>6087.7735830179763</v>
      </c>
      <c r="G27" s="188">
        <v>0.92630087856539689</v>
      </c>
      <c r="H27" s="188">
        <v>4387.6376694449982</v>
      </c>
      <c r="I27" s="188">
        <v>0.70819248609866481</v>
      </c>
      <c r="J27" s="187">
        <v>187541672.52000001</v>
      </c>
      <c r="K27" s="188">
        <v>100</v>
      </c>
      <c r="L27" s="189">
        <v>192749223.38</v>
      </c>
      <c r="M27" s="188">
        <v>100</v>
      </c>
      <c r="N27" s="188">
        <v>522.87099999999998</v>
      </c>
      <c r="O27" s="188">
        <v>0.3297539253100556</v>
      </c>
      <c r="P27" s="188">
        <v>332.42900000000003</v>
      </c>
      <c r="Q27" s="188">
        <v>0.22483224211406347</v>
      </c>
      <c r="R27" s="187">
        <v>107957601.12</v>
      </c>
      <c r="S27" s="188">
        <v>100</v>
      </c>
      <c r="T27" s="189">
        <v>116013312.63</v>
      </c>
      <c r="U27" s="188">
        <v>100</v>
      </c>
      <c r="V27" s="188">
        <v>444.19</v>
      </c>
      <c r="W27" s="188">
        <v>0.31061694239933224</v>
      </c>
      <c r="X27" s="188">
        <v>232.05</v>
      </c>
      <c r="Y27" s="188">
        <v>0.20472183063802829</v>
      </c>
      <c r="Z27" s="187">
        <v>79584071.400000006</v>
      </c>
      <c r="AA27" s="188">
        <v>100</v>
      </c>
      <c r="AB27" s="189">
        <v>76735910.75</v>
      </c>
      <c r="AC27" s="188">
        <v>100</v>
      </c>
      <c r="AD27" s="188">
        <v>78.680999999999983</v>
      </c>
      <c r="AE27" s="188">
        <v>0.50561342395674569</v>
      </c>
      <c r="AF27" s="188">
        <v>100.379</v>
      </c>
      <c r="AG27" s="188">
        <v>0.29089009269207866</v>
      </c>
      <c r="AH27" s="191">
        <v>25974</v>
      </c>
      <c r="AI27" s="188">
        <v>100</v>
      </c>
      <c r="AJ27" s="192">
        <v>25877</v>
      </c>
      <c r="AK27" s="188">
        <v>100</v>
      </c>
      <c r="AL27" s="188">
        <v>15005</v>
      </c>
      <c r="AM27" s="188">
        <v>0.86961107723977737</v>
      </c>
      <c r="AN27" s="188">
        <v>19483</v>
      </c>
      <c r="AO27" s="188">
        <v>1.0416356046011037</v>
      </c>
      <c r="AP27" s="191">
        <v>35</v>
      </c>
      <c r="AQ27" s="188">
        <v>100</v>
      </c>
      <c r="AR27" s="192">
        <v>33</v>
      </c>
      <c r="AS27" s="188">
        <v>100</v>
      </c>
      <c r="AT27" s="188">
        <v>34</v>
      </c>
      <c r="AU27" s="188">
        <v>3.7652270210409746</v>
      </c>
      <c r="AV27" s="188">
        <v>33</v>
      </c>
      <c r="AW27" s="188">
        <v>3.6707452725250276</v>
      </c>
      <c r="AX27" s="161"/>
    </row>
    <row r="28" spans="1:50" ht="13.5" thickTop="1">
      <c r="B28" s="177"/>
      <c r="C28" s="176"/>
      <c r="D28" s="177"/>
      <c r="E28" s="176"/>
      <c r="F28" s="178"/>
      <c r="G28" s="176">
        <v>0</v>
      </c>
      <c r="H28" s="178"/>
      <c r="I28" s="176">
        <v>0</v>
      </c>
      <c r="J28" s="162"/>
      <c r="K28" s="176"/>
      <c r="L28" s="177"/>
      <c r="M28" s="176"/>
      <c r="N28" s="178"/>
      <c r="O28" s="176"/>
      <c r="P28" s="178"/>
      <c r="Q28" s="176"/>
      <c r="R28" s="162"/>
      <c r="S28" s="176"/>
      <c r="T28" s="177"/>
      <c r="U28" s="176"/>
      <c r="V28" s="178"/>
      <c r="W28" s="176"/>
      <c r="X28" s="178"/>
      <c r="Y28" s="176"/>
      <c r="Z28" s="162"/>
      <c r="AA28" s="176"/>
      <c r="AB28" s="177"/>
      <c r="AC28" s="176"/>
      <c r="AD28" s="178"/>
      <c r="AE28" s="176"/>
      <c r="AF28" s="178"/>
      <c r="AG28" s="176"/>
      <c r="AH28" s="161"/>
      <c r="AI28" s="176"/>
      <c r="AJ28" s="176"/>
      <c r="AK28" s="176"/>
      <c r="AL28" s="178"/>
      <c r="AM28" s="176"/>
      <c r="AN28" s="178"/>
      <c r="AO28" s="176"/>
      <c r="AP28" s="161"/>
      <c r="AQ28" s="176"/>
      <c r="AR28" s="176"/>
      <c r="AS28" s="176"/>
      <c r="AT28" s="178"/>
      <c r="AU28" s="176"/>
      <c r="AV28" s="178"/>
      <c r="AW28" s="176"/>
      <c r="AX28" s="161"/>
    </row>
    <row r="29" spans="1:50">
      <c r="B29" s="177"/>
      <c r="C29" s="176"/>
      <c r="D29" s="177"/>
      <c r="E29" s="176"/>
      <c r="F29" s="178"/>
      <c r="G29" s="176"/>
      <c r="H29" s="178"/>
      <c r="I29" s="176"/>
      <c r="J29" s="162"/>
      <c r="K29" s="176"/>
      <c r="L29" s="177"/>
      <c r="M29" s="176"/>
      <c r="N29" s="178"/>
      <c r="O29" s="176"/>
      <c r="P29" s="178"/>
      <c r="Q29" s="176"/>
      <c r="R29" s="162"/>
      <c r="S29" s="176"/>
      <c r="T29" s="177"/>
      <c r="U29" s="176"/>
      <c r="V29" s="178"/>
      <c r="W29" s="176"/>
      <c r="X29" s="178"/>
      <c r="Y29" s="176"/>
      <c r="Z29" s="162"/>
      <c r="AA29" s="176"/>
      <c r="AB29" s="177"/>
      <c r="AC29" s="176"/>
      <c r="AD29" s="178"/>
      <c r="AE29" s="176"/>
      <c r="AF29" s="178"/>
      <c r="AG29" s="176"/>
      <c r="AH29" s="161"/>
      <c r="AI29" s="176"/>
      <c r="AJ29" s="176"/>
      <c r="AK29" s="176"/>
      <c r="AL29" s="178"/>
      <c r="AM29" s="176"/>
      <c r="AN29" s="178"/>
      <c r="AO29" s="176"/>
      <c r="AP29" s="161"/>
      <c r="AQ29" s="176"/>
      <c r="AR29" s="176"/>
      <c r="AS29" s="176"/>
      <c r="AT29" s="178"/>
      <c r="AU29" s="176"/>
      <c r="AV29" s="178"/>
      <c r="AW29" s="176"/>
      <c r="AX29" s="161"/>
    </row>
    <row r="30" spans="1:50">
      <c r="B30" s="177"/>
      <c r="C30" s="176"/>
      <c r="D30" s="177"/>
      <c r="E30" s="176"/>
      <c r="F30" s="178"/>
      <c r="G30" s="176"/>
      <c r="H30" s="178"/>
      <c r="I30" s="176"/>
      <c r="J30" s="162"/>
      <c r="K30" s="176"/>
      <c r="L30" s="177"/>
      <c r="M30" s="176"/>
      <c r="N30" s="178"/>
      <c r="O30" s="176"/>
      <c r="P30" s="178"/>
      <c r="Q30" s="176"/>
      <c r="R30" s="162"/>
      <c r="S30" s="176"/>
      <c r="T30" s="177"/>
      <c r="U30" s="176"/>
      <c r="V30" s="178"/>
      <c r="W30" s="176"/>
      <c r="X30" s="178"/>
      <c r="Y30" s="176"/>
      <c r="Z30" s="162"/>
      <c r="AA30" s="176"/>
      <c r="AB30" s="177"/>
      <c r="AC30" s="176"/>
      <c r="AD30" s="178"/>
      <c r="AE30" s="176"/>
      <c r="AF30" s="178"/>
      <c r="AG30" s="176"/>
      <c r="AH30" s="161"/>
      <c r="AI30" s="176"/>
      <c r="AJ30" s="176"/>
      <c r="AK30" s="176"/>
      <c r="AL30" s="178"/>
      <c r="AM30" s="176"/>
      <c r="AN30" s="178"/>
      <c r="AO30" s="176"/>
      <c r="AP30" s="161"/>
      <c r="AQ30" s="176"/>
      <c r="AR30" s="176"/>
      <c r="AS30" s="176"/>
      <c r="AT30" s="178"/>
      <c r="AU30" s="176"/>
      <c r="AV30" s="178"/>
      <c r="AW30" s="176"/>
      <c r="AX30" s="161"/>
    </row>
    <row r="31" spans="1:50">
      <c r="A31" s="1" t="s">
        <v>18</v>
      </c>
      <c r="B31" s="177"/>
      <c r="C31" s="176"/>
      <c r="D31" s="177"/>
      <c r="E31" s="176"/>
      <c r="F31" s="178"/>
      <c r="G31" s="176"/>
      <c r="H31" s="178"/>
      <c r="I31" s="176"/>
      <c r="J31" s="162"/>
      <c r="K31" s="176"/>
      <c r="L31" s="177"/>
      <c r="M31" s="176"/>
      <c r="N31" s="178"/>
      <c r="O31" s="176"/>
      <c r="P31" s="178"/>
      <c r="Q31" s="176"/>
      <c r="R31" s="162"/>
      <c r="S31" s="176"/>
      <c r="T31" s="177"/>
      <c r="U31" s="176"/>
      <c r="V31" s="178"/>
      <c r="W31" s="176"/>
      <c r="X31" s="178"/>
      <c r="Y31" s="176"/>
      <c r="Z31" s="162"/>
      <c r="AA31" s="176"/>
      <c r="AB31" s="177"/>
      <c r="AC31" s="176"/>
      <c r="AD31" s="178"/>
      <c r="AE31" s="176"/>
      <c r="AF31" s="178"/>
      <c r="AG31" s="176"/>
      <c r="AH31" s="161"/>
      <c r="AI31" s="176"/>
      <c r="AJ31" s="176"/>
      <c r="AK31" s="176"/>
      <c r="AL31" s="178"/>
      <c r="AM31" s="176"/>
      <c r="AN31" s="178"/>
      <c r="AO31" s="176"/>
      <c r="AP31" s="161"/>
      <c r="AQ31" s="176"/>
      <c r="AR31" s="176"/>
      <c r="AS31" s="176"/>
      <c r="AT31" s="178"/>
      <c r="AU31" s="176"/>
      <c r="AV31" s="178"/>
      <c r="AW31" s="176"/>
      <c r="AX31" s="161"/>
    </row>
    <row r="32" spans="1:50">
      <c r="B32" s="177"/>
      <c r="C32" s="176"/>
      <c r="D32" s="177"/>
      <c r="E32" s="176"/>
      <c r="F32" s="178"/>
      <c r="G32" s="176"/>
      <c r="H32" s="178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8"/>
      <c r="AM32" s="176"/>
      <c r="AN32" s="178"/>
      <c r="AO32" s="176"/>
      <c r="AP32" s="161"/>
      <c r="AQ32" s="176"/>
      <c r="AR32" s="176"/>
      <c r="AS32" s="176"/>
      <c r="AT32" s="178"/>
      <c r="AU32" s="176"/>
      <c r="AV32" s="178"/>
      <c r="AW32" s="176"/>
      <c r="AX32" s="161"/>
    </row>
    <row r="33" spans="1:50">
      <c r="A33" s="179" t="s">
        <v>38</v>
      </c>
      <c r="B33" s="182">
        <v>19788028552.939999</v>
      </c>
      <c r="C33" s="184">
        <v>50.901536990008204</v>
      </c>
      <c r="D33" s="182">
        <v>17536029265.290001</v>
      </c>
      <c r="E33" s="184">
        <v>48.398909999445898</v>
      </c>
      <c r="F33" s="184">
        <v>15661.080429213585</v>
      </c>
      <c r="G33" s="184">
        <v>2.3829520534947681</v>
      </c>
      <c r="H33" s="184">
        <v>17089.81293244167</v>
      </c>
      <c r="I33" s="184">
        <v>2.7584039566142886</v>
      </c>
      <c r="J33" s="180">
        <v>2773828824.4299998</v>
      </c>
      <c r="K33" s="184">
        <v>55.471959235473598</v>
      </c>
      <c r="L33" s="182">
        <v>1708849222.28</v>
      </c>
      <c r="M33" s="184">
        <v>35.771758637243998</v>
      </c>
      <c r="N33" s="184">
        <v>2257.8153619999994</v>
      </c>
      <c r="O33" s="184">
        <v>1.4239142699534759</v>
      </c>
      <c r="P33" s="184">
        <v>1115.0456810000001</v>
      </c>
      <c r="Q33" s="184">
        <v>0.75414064512672718</v>
      </c>
      <c r="R33" s="180">
        <v>705842357.30999994</v>
      </c>
      <c r="S33" s="184">
        <v>27.0847921896789</v>
      </c>
      <c r="T33" s="182">
        <v>926161818.38</v>
      </c>
      <c r="U33" s="184">
        <v>34.698074383915603</v>
      </c>
      <c r="V33" s="184">
        <v>1683.7284090000001</v>
      </c>
      <c r="W33" s="184">
        <v>1.177411851312439</v>
      </c>
      <c r="X33" s="184">
        <v>550.98316299999999</v>
      </c>
      <c r="Y33" s="184">
        <v>0.48609472863646258</v>
      </c>
      <c r="Z33" s="180">
        <v>2067986467.1199999</v>
      </c>
      <c r="AA33" s="184">
        <v>86.368731416186407</v>
      </c>
      <c r="AB33" s="182">
        <v>782687403.89999998</v>
      </c>
      <c r="AC33" s="184">
        <v>37.131356761862101</v>
      </c>
      <c r="AD33" s="184">
        <v>574.08695299999931</v>
      </c>
      <c r="AE33" s="184">
        <v>3.6891507473878704</v>
      </c>
      <c r="AF33" s="184">
        <v>564.06251800000007</v>
      </c>
      <c r="AG33" s="184">
        <v>1.6346068215976179</v>
      </c>
      <c r="AH33" s="185">
        <v>95250</v>
      </c>
      <c r="AI33" s="184">
        <v>75.611440546783797</v>
      </c>
      <c r="AJ33" s="181">
        <v>93391</v>
      </c>
      <c r="AK33" s="184">
        <v>76.674438843368705</v>
      </c>
      <c r="AL33" s="184">
        <v>58091</v>
      </c>
      <c r="AM33" s="184">
        <v>3.3666495893326163</v>
      </c>
      <c r="AN33" s="184">
        <v>73030</v>
      </c>
      <c r="AO33" s="184">
        <v>3.9044627728798749</v>
      </c>
      <c r="AP33" s="185">
        <v>46</v>
      </c>
      <c r="AQ33" s="184">
        <v>40.350877192982502</v>
      </c>
      <c r="AR33" s="181">
        <v>46</v>
      </c>
      <c r="AS33" s="184">
        <v>41.441441441441398</v>
      </c>
      <c r="AT33" s="184">
        <v>46</v>
      </c>
      <c r="AU33" s="184">
        <v>5.0941306755260243</v>
      </c>
      <c r="AV33" s="184">
        <v>48</v>
      </c>
      <c r="AW33" s="184">
        <v>5.3392658509454956</v>
      </c>
      <c r="AX33" s="161"/>
    </row>
    <row r="34" spans="1:50">
      <c r="A34" s="179" t="s">
        <v>39</v>
      </c>
      <c r="B34" s="182">
        <v>15861569452.459999</v>
      </c>
      <c r="C34" s="184">
        <v>40.801349262457002</v>
      </c>
      <c r="D34" s="182">
        <v>14970841420.639999</v>
      </c>
      <c r="E34" s="184">
        <v>41.319069190179697</v>
      </c>
      <c r="F34" s="184">
        <v>14136.518915419998</v>
      </c>
      <c r="G34" s="184">
        <v>2.1509784673559253</v>
      </c>
      <c r="H34" s="184">
        <v>9308.7766329000042</v>
      </c>
      <c r="I34" s="184">
        <v>1.502495457202258</v>
      </c>
      <c r="J34" s="180">
        <v>1824617133.0999999</v>
      </c>
      <c r="K34" s="184">
        <v>36.4893054453239</v>
      </c>
      <c r="L34" s="182">
        <v>2249778368.25</v>
      </c>
      <c r="M34" s="184">
        <v>47.095160723984002</v>
      </c>
      <c r="N34" s="184">
        <v>2052.3959999999997</v>
      </c>
      <c r="O34" s="184">
        <v>1.2943644556509288</v>
      </c>
      <c r="P34" s="184">
        <v>1156.617</v>
      </c>
      <c r="Q34" s="184">
        <v>0.78225664240256332</v>
      </c>
      <c r="R34" s="180">
        <v>1123809952.1199999</v>
      </c>
      <c r="S34" s="184">
        <v>43.123168648966498</v>
      </c>
      <c r="T34" s="182">
        <v>1006285687.49</v>
      </c>
      <c r="U34" s="184">
        <v>37.699865124078997</v>
      </c>
      <c r="V34" s="184">
        <v>776.65800000000024</v>
      </c>
      <c r="W34" s="184">
        <v>0.54310797913050868</v>
      </c>
      <c r="X34" s="184">
        <v>609.66</v>
      </c>
      <c r="Y34" s="184">
        <v>0.53786128535565747</v>
      </c>
      <c r="Z34" s="180">
        <v>700807180.98000002</v>
      </c>
      <c r="AA34" s="184">
        <v>29.2689667707985</v>
      </c>
      <c r="AB34" s="182">
        <v>1243492680.76</v>
      </c>
      <c r="AC34" s="184">
        <v>58.992351390853699</v>
      </c>
      <c r="AD34" s="184">
        <v>1275.7379999999994</v>
      </c>
      <c r="AE34" s="184">
        <v>8.1980434698558806</v>
      </c>
      <c r="AF34" s="184">
        <v>546.95699999999999</v>
      </c>
      <c r="AG34" s="184">
        <v>1.5850364361926421</v>
      </c>
      <c r="AH34" s="185">
        <v>15220</v>
      </c>
      <c r="AI34" s="184">
        <v>12.0819540695228</v>
      </c>
      <c r="AJ34" s="181">
        <v>13757</v>
      </c>
      <c r="AK34" s="184">
        <v>11.2945600236449</v>
      </c>
      <c r="AL34" s="184">
        <v>461</v>
      </c>
      <c r="AM34" s="184">
        <v>2.6717141393371367E-2</v>
      </c>
      <c r="AN34" s="184">
        <v>343</v>
      </c>
      <c r="AO34" s="184">
        <v>1.8338090251921089E-2</v>
      </c>
      <c r="AP34" s="185">
        <v>41</v>
      </c>
      <c r="AQ34" s="184">
        <v>35.964912280701803</v>
      </c>
      <c r="AR34" s="181">
        <v>40</v>
      </c>
      <c r="AS34" s="184">
        <v>36.036036036036002</v>
      </c>
      <c r="AT34" s="184">
        <v>39</v>
      </c>
      <c r="AU34" s="184">
        <v>4.3189368770764114</v>
      </c>
      <c r="AV34" s="184">
        <v>39</v>
      </c>
      <c r="AW34" s="184">
        <v>4.3381535038932144</v>
      </c>
      <c r="AX34" s="161"/>
    </row>
    <row r="35" spans="1:50">
      <c r="A35" s="179" t="s">
        <v>41</v>
      </c>
      <c r="B35" s="182">
        <v>3225512105.3699999</v>
      </c>
      <c r="C35" s="184">
        <v>8.29711374753483</v>
      </c>
      <c r="D35" s="182">
        <v>3725410713.5700002</v>
      </c>
      <c r="E35" s="184">
        <v>10.2820208103744</v>
      </c>
      <c r="F35" s="184">
        <v>3736.1664552794564</v>
      </c>
      <c r="G35" s="184">
        <v>0.56848603562490696</v>
      </c>
      <c r="H35" s="184">
        <v>3161.9586957018064</v>
      </c>
      <c r="I35" s="184">
        <v>0.51036014328266188</v>
      </c>
      <c r="J35" s="180">
        <v>401970221.49000001</v>
      </c>
      <c r="K35" s="184">
        <v>8.0387353192025603</v>
      </c>
      <c r="L35" s="182">
        <v>818462738.21000004</v>
      </c>
      <c r="M35" s="184">
        <v>17.133080638771901</v>
      </c>
      <c r="N35" s="184">
        <v>1174.6030140000003</v>
      </c>
      <c r="O35" s="184">
        <v>0.74077536246516307</v>
      </c>
      <c r="P35" s="184">
        <v>875.17409500000008</v>
      </c>
      <c r="Q35" s="184">
        <v>0.59190790821196837</v>
      </c>
      <c r="R35" s="180">
        <v>776394480.10000002</v>
      </c>
      <c r="S35" s="184">
        <v>29.792039161354499</v>
      </c>
      <c r="T35" s="182">
        <v>736754848.50999999</v>
      </c>
      <c r="U35" s="184">
        <v>27.6020604920054</v>
      </c>
      <c r="V35" s="184">
        <v>558.28208299999994</v>
      </c>
      <c r="W35" s="184">
        <v>0.39040021976584388</v>
      </c>
      <c r="X35" s="184">
        <v>515.50757699999997</v>
      </c>
      <c r="Y35" s="184">
        <v>0.45479704749499816</v>
      </c>
      <c r="Z35" s="180">
        <v>-374424258.61000001</v>
      </c>
      <c r="AA35" s="184">
        <v>-15.637698186984901</v>
      </c>
      <c r="AB35" s="182">
        <v>81707889.700000003</v>
      </c>
      <c r="AC35" s="184">
        <v>3.8762918472841599</v>
      </c>
      <c r="AD35" s="184">
        <v>616.32093100000031</v>
      </c>
      <c r="AE35" s="184">
        <v>3.9605512916602406</v>
      </c>
      <c r="AF35" s="184">
        <v>359.66651800000011</v>
      </c>
      <c r="AG35" s="184">
        <v>1.0422840111901612</v>
      </c>
      <c r="AH35" s="185">
        <v>15503</v>
      </c>
      <c r="AI35" s="184">
        <v>12.3066053836933</v>
      </c>
      <c r="AJ35" s="181">
        <v>14654</v>
      </c>
      <c r="AK35" s="184">
        <v>12.031001132986299</v>
      </c>
      <c r="AL35" s="184">
        <v>6305</v>
      </c>
      <c r="AM35" s="184">
        <v>0.36540472122604439</v>
      </c>
      <c r="AN35" s="184">
        <v>4010</v>
      </c>
      <c r="AO35" s="184">
        <v>0.21438991810554972</v>
      </c>
      <c r="AP35" s="185">
        <v>27</v>
      </c>
      <c r="AQ35" s="184">
        <v>23.684210526315798</v>
      </c>
      <c r="AR35" s="181">
        <v>25</v>
      </c>
      <c r="AS35" s="184">
        <v>22.5225225225225</v>
      </c>
      <c r="AT35" s="184">
        <v>25</v>
      </c>
      <c r="AU35" s="184">
        <v>2.7685492801771869</v>
      </c>
      <c r="AV35" s="184">
        <v>25</v>
      </c>
      <c r="AW35" s="184">
        <v>2.7808676307007785</v>
      </c>
      <c r="AX35" s="161"/>
    </row>
    <row r="36" spans="1:50" ht="13.5" thickBot="1">
      <c r="A36" s="179"/>
      <c r="B36" s="182"/>
      <c r="C36" s="181"/>
      <c r="D36" s="182"/>
      <c r="E36" s="181"/>
      <c r="F36" s="184"/>
      <c r="G36" s="181"/>
      <c r="H36" s="184"/>
      <c r="I36" s="181"/>
      <c r="J36" s="180"/>
      <c r="K36" s="181"/>
      <c r="L36" s="182"/>
      <c r="M36" s="181"/>
      <c r="N36" s="184"/>
      <c r="O36" s="181"/>
      <c r="P36" s="184"/>
      <c r="Q36" s="181"/>
      <c r="R36" s="180"/>
      <c r="S36" s="181"/>
      <c r="T36" s="182"/>
      <c r="U36" s="181"/>
      <c r="V36" s="184"/>
      <c r="W36" s="181"/>
      <c r="X36" s="184"/>
      <c r="Y36" s="181"/>
      <c r="Z36" s="180"/>
      <c r="AA36" s="181"/>
      <c r="AB36" s="182"/>
      <c r="AC36" s="181"/>
      <c r="AD36" s="184"/>
      <c r="AE36" s="181"/>
      <c r="AF36" s="184"/>
      <c r="AG36" s="181"/>
      <c r="AH36" s="185"/>
      <c r="AI36" s="181"/>
      <c r="AJ36" s="181"/>
      <c r="AK36" s="181"/>
      <c r="AL36" s="184"/>
      <c r="AM36" s="181"/>
      <c r="AN36" s="184"/>
      <c r="AO36" s="181"/>
      <c r="AP36" s="185"/>
      <c r="AQ36" s="181"/>
      <c r="AR36" s="181"/>
      <c r="AS36" s="181"/>
      <c r="AT36" s="184"/>
      <c r="AU36" s="181"/>
      <c r="AV36" s="184"/>
      <c r="AW36" s="181"/>
      <c r="AX36" s="161"/>
    </row>
    <row r="37" spans="1:50" ht="14.25" thickTop="1" thickBot="1">
      <c r="A37" s="186" t="s">
        <v>42</v>
      </c>
      <c r="B37" s="189">
        <v>38875110110.769997</v>
      </c>
      <c r="C37" s="188">
        <v>100</v>
      </c>
      <c r="D37" s="189">
        <v>36232281399.5</v>
      </c>
      <c r="E37" s="188">
        <v>100</v>
      </c>
      <c r="F37" s="188">
        <v>33533.765799913039</v>
      </c>
      <c r="G37" s="188">
        <v>5.1024165564756006</v>
      </c>
      <c r="H37" s="188">
        <v>29560.548261043481</v>
      </c>
      <c r="I37" s="188">
        <v>4.7712595570992091</v>
      </c>
      <c r="J37" s="187">
        <v>5000416179.0200005</v>
      </c>
      <c r="K37" s="188">
        <v>100</v>
      </c>
      <c r="L37" s="189">
        <v>4777090328.7399998</v>
      </c>
      <c r="M37" s="188">
        <v>100</v>
      </c>
      <c r="N37" s="188">
        <v>5484.8143759999994</v>
      </c>
      <c r="O37" s="188">
        <v>3.4590540880695677</v>
      </c>
      <c r="P37" s="188">
        <v>3146.8367760000001</v>
      </c>
      <c r="Q37" s="188">
        <v>2.1283051957412589</v>
      </c>
      <c r="R37" s="187">
        <v>2606046789.5300002</v>
      </c>
      <c r="S37" s="188">
        <v>100</v>
      </c>
      <c r="T37" s="189">
        <v>2669202354.3800001</v>
      </c>
      <c r="U37" s="188">
        <v>100</v>
      </c>
      <c r="V37" s="188">
        <v>3018.6684920000002</v>
      </c>
      <c r="W37" s="188">
        <v>2.1109200502087915</v>
      </c>
      <c r="X37" s="188">
        <v>1676.15074</v>
      </c>
      <c r="Y37" s="188">
        <v>1.4787530614871183</v>
      </c>
      <c r="Z37" s="187">
        <v>2394369389.4899998</v>
      </c>
      <c r="AA37" s="188">
        <v>100</v>
      </c>
      <c r="AB37" s="189">
        <v>2107887974.3599999</v>
      </c>
      <c r="AC37" s="188">
        <v>100</v>
      </c>
      <c r="AD37" s="188">
        <v>2466.1458839999991</v>
      </c>
      <c r="AE37" s="188">
        <v>15.847745508903992</v>
      </c>
      <c r="AF37" s="188">
        <v>1470.6860360000001</v>
      </c>
      <c r="AG37" s="188">
        <v>4.2619272689804211</v>
      </c>
      <c r="AH37" s="191">
        <v>125973</v>
      </c>
      <c r="AI37" s="188">
        <v>100</v>
      </c>
      <c r="AJ37" s="192">
        <v>121802</v>
      </c>
      <c r="AK37" s="188">
        <v>100</v>
      </c>
      <c r="AL37" s="188">
        <v>64857</v>
      </c>
      <c r="AM37" s="188">
        <v>3.7587714519520321</v>
      </c>
      <c r="AN37" s="188">
        <v>77383</v>
      </c>
      <c r="AO37" s="188">
        <v>4.1371907812373454</v>
      </c>
      <c r="AP37" s="191">
        <v>114</v>
      </c>
      <c r="AQ37" s="188">
        <v>100</v>
      </c>
      <c r="AR37" s="192">
        <v>111</v>
      </c>
      <c r="AS37" s="188">
        <v>100</v>
      </c>
      <c r="AT37" s="188">
        <v>110</v>
      </c>
      <c r="AU37" s="188">
        <v>12.181616832779621</v>
      </c>
      <c r="AV37" s="188">
        <v>112</v>
      </c>
      <c r="AW37" s="188">
        <v>12.458286985539488</v>
      </c>
      <c r="AX37" s="161"/>
    </row>
    <row r="38" spans="1:50" ht="13.5" thickTop="1">
      <c r="B38" s="177"/>
      <c r="C38" s="176"/>
      <c r="D38" s="177"/>
      <c r="E38" s="176"/>
      <c r="F38" s="178"/>
      <c r="G38" s="176"/>
      <c r="H38" s="178"/>
      <c r="I38" s="176"/>
      <c r="J38" s="162"/>
      <c r="K38" s="176"/>
      <c r="L38" s="177"/>
      <c r="M38" s="176"/>
      <c r="N38" s="178"/>
      <c r="O38" s="176"/>
      <c r="P38" s="178"/>
      <c r="Q38" s="176"/>
      <c r="R38" s="162"/>
      <c r="S38" s="176"/>
      <c r="T38" s="177"/>
      <c r="U38" s="176"/>
      <c r="V38" s="178"/>
      <c r="W38" s="176"/>
      <c r="X38" s="178"/>
      <c r="Y38" s="176"/>
      <c r="Z38" s="162"/>
      <c r="AA38" s="176"/>
      <c r="AB38" s="177"/>
      <c r="AC38" s="176"/>
      <c r="AD38" s="178"/>
      <c r="AE38" s="176"/>
      <c r="AF38" s="178"/>
      <c r="AG38" s="176"/>
      <c r="AH38" s="161"/>
      <c r="AI38" s="176"/>
      <c r="AJ38" s="176"/>
      <c r="AK38" s="176"/>
      <c r="AL38" s="178"/>
      <c r="AM38" s="176"/>
      <c r="AN38" s="178"/>
      <c r="AO38" s="176"/>
      <c r="AP38" s="161"/>
      <c r="AQ38" s="176"/>
      <c r="AR38" s="176"/>
      <c r="AS38" s="176"/>
      <c r="AT38" s="178"/>
      <c r="AU38" s="176"/>
      <c r="AV38" s="178"/>
      <c r="AW38" s="176"/>
      <c r="AX38" s="161"/>
    </row>
    <row r="39" spans="1:50">
      <c r="B39" s="177"/>
      <c r="C39" s="176"/>
      <c r="D39" s="177"/>
      <c r="E39" s="176"/>
      <c r="F39" s="178"/>
      <c r="G39" s="176"/>
      <c r="H39" s="178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8"/>
      <c r="AM39" s="176"/>
      <c r="AN39" s="178"/>
      <c r="AO39" s="176"/>
      <c r="AP39" s="161"/>
      <c r="AQ39" s="176"/>
      <c r="AR39" s="176"/>
      <c r="AS39" s="176"/>
      <c r="AT39" s="178"/>
      <c r="AU39" s="176"/>
      <c r="AV39" s="178"/>
      <c r="AW39" s="176"/>
      <c r="AX39" s="161"/>
    </row>
    <row r="40" spans="1:50">
      <c r="B40" s="177"/>
      <c r="C40" s="176"/>
      <c r="D40" s="177"/>
      <c r="E40" s="176"/>
      <c r="F40" s="178"/>
      <c r="G40" s="176"/>
      <c r="H40" s="178"/>
      <c r="I40" s="176"/>
      <c r="J40" s="162"/>
      <c r="K40" s="176"/>
      <c r="L40" s="177"/>
      <c r="M40" s="176"/>
      <c r="N40" s="178"/>
      <c r="O40" s="176"/>
      <c r="P40" s="178"/>
      <c r="Q40" s="176"/>
      <c r="R40" s="162"/>
      <c r="S40" s="176"/>
      <c r="T40" s="177"/>
      <c r="U40" s="176"/>
      <c r="V40" s="178"/>
      <c r="W40" s="176"/>
      <c r="X40" s="178"/>
      <c r="Y40" s="176"/>
      <c r="Z40" s="162"/>
      <c r="AA40" s="176"/>
      <c r="AB40" s="177"/>
      <c r="AC40" s="176"/>
      <c r="AD40" s="178"/>
      <c r="AE40" s="176"/>
      <c r="AF40" s="178"/>
      <c r="AG40" s="176"/>
      <c r="AH40" s="161"/>
      <c r="AI40" s="176"/>
      <c r="AJ40" s="176"/>
      <c r="AK40" s="176"/>
      <c r="AL40" s="178"/>
      <c r="AM40" s="176"/>
      <c r="AN40" s="178"/>
      <c r="AO40" s="176"/>
      <c r="AP40" s="161"/>
      <c r="AQ40" s="176"/>
      <c r="AR40" s="176"/>
      <c r="AS40" s="176"/>
      <c r="AT40" s="178"/>
      <c r="AU40" s="176"/>
      <c r="AV40" s="178"/>
      <c r="AW40" s="176"/>
      <c r="AX40" s="161"/>
    </row>
    <row r="41" spans="1:50">
      <c r="A41" s="179"/>
      <c r="B41" s="182"/>
      <c r="C41" s="181"/>
      <c r="D41" s="182"/>
      <c r="E41" s="181"/>
      <c r="F41" s="184"/>
      <c r="G41" s="181"/>
      <c r="H41" s="184"/>
      <c r="I41" s="181"/>
      <c r="J41" s="180"/>
      <c r="K41" s="181"/>
      <c r="L41" s="182"/>
      <c r="M41" s="181"/>
      <c r="N41" s="184"/>
      <c r="O41" s="181"/>
      <c r="P41" s="184"/>
      <c r="Q41" s="181"/>
      <c r="R41" s="180"/>
      <c r="S41" s="181"/>
      <c r="T41" s="182"/>
      <c r="U41" s="181"/>
      <c r="V41" s="184"/>
      <c r="W41" s="181"/>
      <c r="X41" s="184"/>
      <c r="Y41" s="181"/>
      <c r="Z41" s="180"/>
      <c r="AA41" s="181"/>
      <c r="AB41" s="182"/>
      <c r="AC41" s="181"/>
      <c r="AD41" s="184"/>
      <c r="AE41" s="181"/>
      <c r="AF41" s="184"/>
      <c r="AG41" s="181"/>
      <c r="AH41" s="185"/>
      <c r="AI41" s="181"/>
      <c r="AJ41" s="181"/>
      <c r="AK41" s="181"/>
      <c r="AL41" s="184"/>
      <c r="AM41" s="181"/>
      <c r="AN41" s="184"/>
      <c r="AO41" s="181"/>
      <c r="AP41" s="185"/>
      <c r="AQ41" s="181"/>
      <c r="AR41" s="181"/>
      <c r="AS41" s="181"/>
      <c r="AT41" s="184"/>
      <c r="AU41" s="181"/>
      <c r="AV41" s="184"/>
      <c r="AW41" s="181"/>
      <c r="AX41" s="161"/>
    </row>
    <row r="42" spans="1:50">
      <c r="A42" s="179"/>
      <c r="B42" s="200"/>
      <c r="C42" s="179"/>
      <c r="D42" s="200"/>
      <c r="E42" s="179"/>
      <c r="F42" s="213"/>
      <c r="G42" s="179"/>
      <c r="H42" s="213"/>
      <c r="I42" s="179"/>
      <c r="J42" s="180"/>
      <c r="K42" s="179"/>
      <c r="L42" s="200"/>
      <c r="M42" s="179"/>
      <c r="N42" s="213"/>
      <c r="O42" s="179"/>
      <c r="P42" s="213"/>
      <c r="Q42" s="179"/>
      <c r="R42" s="180"/>
      <c r="S42" s="179"/>
      <c r="T42" s="200"/>
      <c r="U42" s="179"/>
      <c r="V42" s="213"/>
      <c r="W42" s="179"/>
      <c r="X42" s="213"/>
      <c r="Y42" s="179"/>
      <c r="Z42" s="180"/>
      <c r="AA42" s="179"/>
      <c r="AB42" s="200"/>
      <c r="AC42" s="179"/>
      <c r="AD42" s="213"/>
      <c r="AE42" s="179"/>
      <c r="AF42" s="213"/>
      <c r="AG42" s="179"/>
      <c r="AH42" s="185"/>
      <c r="AI42" s="179"/>
      <c r="AJ42" s="179"/>
      <c r="AK42" s="179"/>
      <c r="AL42" s="213"/>
      <c r="AM42" s="179"/>
      <c r="AN42" s="213"/>
      <c r="AO42" s="179"/>
      <c r="AP42" s="185"/>
      <c r="AQ42" s="179"/>
      <c r="AR42" s="179"/>
      <c r="AS42" s="179"/>
      <c r="AT42" s="213"/>
      <c r="AU42" s="179"/>
      <c r="AV42" s="213"/>
      <c r="AW42" s="179"/>
      <c r="AX42" s="161"/>
    </row>
    <row r="43" spans="1:50">
      <c r="A43" s="179"/>
      <c r="B43" s="200"/>
      <c r="C43" s="179"/>
      <c r="D43" s="200"/>
      <c r="E43" s="179"/>
      <c r="F43" s="213"/>
      <c r="G43" s="179"/>
      <c r="H43" s="213"/>
      <c r="I43" s="179"/>
      <c r="J43" s="180"/>
      <c r="K43" s="179"/>
      <c r="L43" s="200"/>
      <c r="M43" s="179"/>
      <c r="N43" s="213"/>
      <c r="O43" s="179"/>
      <c r="P43" s="213"/>
      <c r="Q43" s="179"/>
      <c r="R43" s="180"/>
      <c r="S43" s="179"/>
      <c r="T43" s="200"/>
      <c r="U43" s="179"/>
      <c r="V43" s="213"/>
      <c r="W43" s="179"/>
      <c r="X43" s="213"/>
      <c r="Y43" s="179"/>
      <c r="Z43" s="180"/>
      <c r="AA43" s="179"/>
      <c r="AB43" s="200"/>
      <c r="AC43" s="179"/>
      <c r="AD43" s="213"/>
      <c r="AE43" s="179"/>
      <c r="AF43" s="213"/>
      <c r="AG43" s="179"/>
      <c r="AH43" s="185"/>
      <c r="AI43" s="179"/>
      <c r="AJ43" s="179"/>
      <c r="AK43" s="179"/>
      <c r="AL43" s="213"/>
      <c r="AM43" s="179"/>
      <c r="AN43" s="213"/>
      <c r="AO43" s="179"/>
      <c r="AP43" s="185"/>
      <c r="AQ43" s="179"/>
      <c r="AR43" s="179"/>
      <c r="AS43" s="179"/>
      <c r="AT43" s="213"/>
      <c r="AU43" s="179"/>
      <c r="AV43" s="213"/>
      <c r="AW43" s="179"/>
      <c r="AX43" s="161"/>
    </row>
    <row r="44" spans="1:50" ht="13.5" thickBot="1">
      <c r="A44" s="179"/>
      <c r="B44" s="200"/>
      <c r="C44" s="179"/>
      <c r="D44" s="200"/>
      <c r="E44" s="179"/>
      <c r="F44" s="213"/>
      <c r="G44" s="179"/>
      <c r="H44" s="213"/>
      <c r="I44" s="179"/>
      <c r="J44" s="180"/>
      <c r="K44" s="179"/>
      <c r="L44" s="200"/>
      <c r="M44" s="179"/>
      <c r="N44" s="213"/>
      <c r="O44" s="179"/>
      <c r="P44" s="213"/>
      <c r="Q44" s="179"/>
      <c r="R44" s="180"/>
      <c r="S44" s="179"/>
      <c r="T44" s="200"/>
      <c r="U44" s="179"/>
      <c r="V44" s="213"/>
      <c r="W44" s="179"/>
      <c r="X44" s="213"/>
      <c r="Y44" s="179"/>
      <c r="Z44" s="180"/>
      <c r="AA44" s="179"/>
      <c r="AB44" s="200"/>
      <c r="AC44" s="179"/>
      <c r="AD44" s="213"/>
      <c r="AE44" s="179"/>
      <c r="AF44" s="213"/>
      <c r="AG44" s="179"/>
      <c r="AH44" s="185"/>
      <c r="AI44" s="179"/>
      <c r="AJ44" s="179"/>
      <c r="AK44" s="179"/>
      <c r="AL44" s="213"/>
      <c r="AM44" s="179"/>
      <c r="AN44" s="213"/>
      <c r="AO44" s="179"/>
      <c r="AP44" s="185"/>
      <c r="AQ44" s="179"/>
      <c r="AR44" s="179"/>
      <c r="AS44" s="179"/>
      <c r="AT44" s="213"/>
      <c r="AU44" s="179"/>
      <c r="AV44" s="213"/>
      <c r="AW44" s="179"/>
      <c r="AX44" s="161"/>
    </row>
    <row r="45" spans="1:50" ht="14.25" thickTop="1" thickBot="1">
      <c r="A45" s="197" t="s">
        <v>20</v>
      </c>
      <c r="B45" s="201">
        <v>782961019721.64001</v>
      </c>
      <c r="C45" s="202">
        <v>100</v>
      </c>
      <c r="D45" s="201">
        <v>749546831870.92004</v>
      </c>
      <c r="E45" s="202">
        <v>100</v>
      </c>
      <c r="F45" s="202">
        <v>696834.94853421883</v>
      </c>
      <c r="G45" s="202">
        <v>106.02871743504099</v>
      </c>
      <c r="H45" s="202">
        <v>653502.58047312079</v>
      </c>
      <c r="I45" s="202">
        <v>105.47945204319788</v>
      </c>
      <c r="J45" s="187">
        <v>167419529488.32001</v>
      </c>
      <c r="K45" s="202">
        <v>100</v>
      </c>
      <c r="L45" s="201">
        <v>147674524744.57001</v>
      </c>
      <c r="M45" s="202">
        <v>100</v>
      </c>
      <c r="N45" s="202">
        <v>158563.99571540003</v>
      </c>
      <c r="O45" s="202">
        <v>100</v>
      </c>
      <c r="P45" s="202">
        <v>147856.46261151004</v>
      </c>
      <c r="Q45" s="202">
        <v>100</v>
      </c>
      <c r="R45" s="187">
        <v>147700354440.20001</v>
      </c>
      <c r="S45" s="202">
        <v>100</v>
      </c>
      <c r="T45" s="201">
        <v>124123721876.2</v>
      </c>
      <c r="U45" s="202">
        <v>100</v>
      </c>
      <c r="V45" s="202">
        <v>143002.50223600003</v>
      </c>
      <c r="W45" s="202">
        <v>100</v>
      </c>
      <c r="X45" s="202">
        <v>113348.92779964002</v>
      </c>
      <c r="Y45" s="202">
        <v>100</v>
      </c>
      <c r="Z45" s="187">
        <v>19719175048.119999</v>
      </c>
      <c r="AA45" s="202">
        <v>100</v>
      </c>
      <c r="AB45" s="201">
        <v>23550802868.369999</v>
      </c>
      <c r="AC45" s="202">
        <v>100</v>
      </c>
      <c r="AD45" s="202">
        <v>15561.493479399986</v>
      </c>
      <c r="AE45" s="202">
        <v>100</v>
      </c>
      <c r="AF45" s="202">
        <v>34507.53481187002</v>
      </c>
      <c r="AG45" s="202">
        <v>100</v>
      </c>
      <c r="AH45" s="191">
        <v>2045687</v>
      </c>
      <c r="AI45" s="202">
        <v>100</v>
      </c>
      <c r="AJ45" s="186">
        <v>1862455</v>
      </c>
      <c r="AK45" s="202">
        <v>100</v>
      </c>
      <c r="AL45" s="202">
        <v>1725484</v>
      </c>
      <c r="AM45" s="202">
        <v>100</v>
      </c>
      <c r="AN45" s="202">
        <v>1870423.7752569001</v>
      </c>
      <c r="AO45" s="202">
        <v>100</v>
      </c>
      <c r="AP45" s="191">
        <v>913</v>
      </c>
      <c r="AQ45" s="202">
        <v>100</v>
      </c>
      <c r="AR45" s="186">
        <v>904</v>
      </c>
      <c r="AS45" s="202">
        <v>100</v>
      </c>
      <c r="AT45" s="202">
        <v>903</v>
      </c>
      <c r="AU45" s="202">
        <v>100</v>
      </c>
      <c r="AV45" s="202">
        <v>899</v>
      </c>
      <c r="AW45" s="202">
        <v>100</v>
      </c>
      <c r="AX45" s="161"/>
    </row>
    <row r="46" spans="1:50" ht="13.5" thickTop="1">
      <c r="F46" s="6"/>
      <c r="H46" s="6"/>
      <c r="N46" s="6"/>
      <c r="P46" s="6"/>
      <c r="V46" s="6"/>
      <c r="X46" s="6"/>
      <c r="AD46" s="6"/>
      <c r="AF46" s="6"/>
      <c r="AL46" s="6"/>
      <c r="AN46" s="6"/>
      <c r="AT46" s="6"/>
      <c r="AV46" s="6"/>
    </row>
    <row r="47" spans="1:50">
      <c r="F47" s="6"/>
      <c r="H47" s="6"/>
      <c r="V47" s="6"/>
      <c r="X47" s="6"/>
      <c r="AD47" s="6"/>
      <c r="AF47" s="6"/>
      <c r="AL47" s="6"/>
      <c r="AN47" s="6"/>
      <c r="AT47" s="6"/>
      <c r="AV47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X71"/>
  <sheetViews>
    <sheetView topLeftCell="O1" zoomScale="85" workbookViewId="0" xr3:uid="{9B253EF2-77E0-53E3-AE26-4D66ECD923F3}">
      <selection activeCell="U1" sqref="U1"/>
    </sheetView>
  </sheetViews>
  <sheetFormatPr defaultRowHeight="12.75"/>
  <cols>
    <col min="1" max="1" width="35.7109375" bestFit="1" customWidth="1"/>
    <col min="2" max="2" width="8" style="13" bestFit="1" customWidth="1"/>
    <col min="3" max="3" width="4" bestFit="1" customWidth="1"/>
    <col min="4" max="4" width="8" style="13" bestFit="1" customWidth="1"/>
    <col min="5" max="5" width="4" bestFit="1" customWidth="1"/>
    <col min="6" max="6" width="8" style="13" bestFit="1" customWidth="1"/>
    <col min="7" max="7" width="4" bestFit="1" customWidth="1"/>
    <col min="8" max="8" width="8" style="13" bestFit="1" customWidth="1"/>
    <col min="9" max="9" width="4" bestFit="1" customWidth="1"/>
    <col min="10" max="10" width="7.7109375" style="13" bestFit="1" customWidth="1"/>
    <col min="11" max="11" width="4" bestFit="1" customWidth="1"/>
    <col min="12" max="12" width="7.7109375" style="13" bestFit="1" customWidth="1"/>
    <col min="13" max="13" width="4" bestFit="1" customWidth="1"/>
    <col min="14" max="14" width="7.7109375" style="13" bestFit="1" customWidth="1"/>
    <col min="15" max="15" width="4" bestFit="1" customWidth="1"/>
    <col min="16" max="16" width="7.7109375" style="13" bestFit="1" customWidth="1"/>
    <col min="17" max="17" width="4" bestFit="1" customWidth="1"/>
    <col min="18" max="18" width="7.7109375" style="13" bestFit="1" customWidth="1"/>
    <col min="19" max="19" width="4" bestFit="1" customWidth="1"/>
    <col min="20" max="20" width="7.5703125" style="13" bestFit="1" customWidth="1"/>
    <col min="21" max="21" width="4" bestFit="1" customWidth="1"/>
    <col min="22" max="22" width="7.7109375" style="13" bestFit="1" customWidth="1"/>
    <col min="23" max="23" width="4" bestFit="1" customWidth="1"/>
    <col min="24" max="24" width="7.5703125" style="13" bestFit="1" customWidth="1"/>
    <col min="25" max="25" width="4" bestFit="1" customWidth="1"/>
    <col min="26" max="26" width="6.5703125" style="13" bestFit="1" customWidth="1"/>
    <col min="27" max="27" width="4" bestFit="1" customWidth="1"/>
    <col min="28" max="28" width="6.5703125" style="13" bestFit="1" customWidth="1"/>
    <col min="29" max="29" width="4" bestFit="1" customWidth="1"/>
    <col min="30" max="30" width="6.5703125" style="13" bestFit="1" customWidth="1"/>
    <col min="31" max="31" width="4" bestFit="1" customWidth="1"/>
    <col min="32" max="32" width="6.85546875" style="13" bestFit="1" customWidth="1"/>
    <col min="33" max="33" width="4" bestFit="1" customWidth="1"/>
    <col min="34" max="34" width="8.42578125" bestFit="1" customWidth="1"/>
    <col min="35" max="35" width="4" bestFit="1" customWidth="1"/>
    <col min="36" max="36" width="8.42578125" bestFit="1" customWidth="1"/>
    <col min="37" max="37" width="4" bestFit="1" customWidth="1"/>
    <col min="38" max="38" width="8.42578125" bestFit="1" customWidth="1"/>
    <col min="39" max="39" width="4" bestFit="1" customWidth="1"/>
    <col min="40" max="40" width="8.140625" bestFit="1" customWidth="1"/>
    <col min="41" max="41" width="4" bestFit="1" customWidth="1"/>
    <col min="42" max="42" width="4.28515625" bestFit="1" customWidth="1"/>
    <col min="43" max="43" width="4" bestFit="1" customWidth="1"/>
    <col min="44" max="44" width="4.28515625" bestFit="1" customWidth="1"/>
    <col min="45" max="45" width="4" bestFit="1" customWidth="1"/>
    <col min="46" max="46" width="4.28515625" bestFit="1" customWidth="1"/>
    <col min="47" max="47" width="4" bestFit="1" customWidth="1"/>
    <col min="48" max="48" width="4.28515625" bestFit="1" customWidth="1"/>
    <col min="49" max="49" width="4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16</v>
      </c>
    </row>
    <row r="3" spans="1:50" ht="13.5" thickBot="1"/>
    <row r="4" spans="1:50" ht="13.5" thickTop="1">
      <c r="A4" s="155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</v>
      </c>
      <c r="AI5" s="312"/>
      <c r="AJ5" s="312"/>
      <c r="AK5" s="312"/>
      <c r="AL5" s="312"/>
      <c r="AM5" s="312"/>
      <c r="AN5" s="312"/>
      <c r="AO5" s="312"/>
      <c r="AP5" s="311" t="s">
        <v>8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J6" s="162"/>
      <c r="R6" s="162"/>
      <c r="Z6" s="162"/>
      <c r="AH6" s="161"/>
      <c r="AP6" s="161"/>
      <c r="AX6" s="161"/>
    </row>
    <row r="7" spans="1:50"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4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4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12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1"/>
      <c r="AM9" s="171"/>
      <c r="AN9" s="171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A10" s="1" t="s">
        <v>44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6"/>
      <c r="AM10" s="176"/>
      <c r="AN10" s="176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7"/>
      <c r="O11" s="176"/>
      <c r="P11" s="177"/>
      <c r="Q11" s="176"/>
      <c r="R11" s="162"/>
      <c r="S11" s="176"/>
      <c r="T11" s="177"/>
      <c r="U11" s="176"/>
      <c r="V11" s="177"/>
      <c r="W11" s="176"/>
      <c r="X11" s="177"/>
      <c r="Y11" s="176"/>
      <c r="Z11" s="162"/>
      <c r="AA11" s="176"/>
      <c r="AB11" s="177"/>
      <c r="AC11" s="176"/>
      <c r="AD11" s="177"/>
      <c r="AE11" s="176"/>
      <c r="AF11" s="177"/>
      <c r="AG11" s="176"/>
      <c r="AH11" s="161"/>
      <c r="AI11" s="176"/>
      <c r="AJ11" s="176"/>
      <c r="AK11" s="176"/>
      <c r="AL11" s="176"/>
      <c r="AM11" s="176"/>
      <c r="AN11" s="176"/>
      <c r="AO11" s="176"/>
      <c r="AP11" s="161"/>
      <c r="AQ11" s="176"/>
      <c r="AR11" s="176"/>
      <c r="AS11" s="176"/>
      <c r="AT11" s="176"/>
      <c r="AU11" s="176"/>
      <c r="AV11" s="176"/>
      <c r="AW11" s="176"/>
      <c r="AX11" s="161"/>
    </row>
    <row r="12" spans="1:50">
      <c r="A12" t="s">
        <v>45</v>
      </c>
      <c r="B12" s="177">
        <v>109466723416.87</v>
      </c>
      <c r="C12" s="178">
        <v>14.818960315603499</v>
      </c>
      <c r="D12" s="177">
        <v>106301797412.09</v>
      </c>
      <c r="E12" s="178">
        <v>15.031850790709299</v>
      </c>
      <c r="F12" s="178">
        <v>99524.468128902692</v>
      </c>
      <c r="G12" s="178">
        <v>15.143401936583519</v>
      </c>
      <c r="H12" s="178">
        <v>87618.224169715657</v>
      </c>
      <c r="I12" s="178">
        <v>14.142135854656834</v>
      </c>
      <c r="J12" s="162">
        <v>7987720003</v>
      </c>
      <c r="K12" s="178">
        <v>4.9236532213863402</v>
      </c>
      <c r="L12" s="177">
        <v>7647497988.8000002</v>
      </c>
      <c r="M12" s="178">
        <v>5.35896770206715</v>
      </c>
      <c r="N12" s="178">
        <v>8222.7579950000018</v>
      </c>
      <c r="O12" s="178">
        <v>5.3899822148991419</v>
      </c>
      <c r="P12" s="178">
        <v>7315.0059919999994</v>
      </c>
      <c r="Q12" s="178">
        <v>5.06659372278438</v>
      </c>
      <c r="R12" s="162">
        <v>8737347804.1000004</v>
      </c>
      <c r="S12" s="178">
        <v>6.02632440992822</v>
      </c>
      <c r="T12" s="177">
        <v>7278653645.6400003</v>
      </c>
      <c r="U12" s="178">
        <v>5.99863462394325</v>
      </c>
      <c r="V12" s="178">
        <v>5707.2284110000019</v>
      </c>
      <c r="W12" s="178">
        <v>4.0900408356140758</v>
      </c>
      <c r="X12" s="178">
        <v>4572.1997830000009</v>
      </c>
      <c r="Y12" s="178">
        <v>4.1028086442338862</v>
      </c>
      <c r="Z12" s="162">
        <v>-749627801.10000002</v>
      </c>
      <c r="AA12" s="178">
        <v>-4.3468725368834704</v>
      </c>
      <c r="AB12" s="177">
        <v>368844343.16000003</v>
      </c>
      <c r="AC12" s="178">
        <v>1.7262999783395201</v>
      </c>
      <c r="AD12" s="178">
        <v>2515.5295839999999</v>
      </c>
      <c r="AE12" s="178">
        <v>19.325451455359335</v>
      </c>
      <c r="AF12" s="178">
        <v>2742.8062089999985</v>
      </c>
      <c r="AG12" s="178">
        <v>8.3275658492381535</v>
      </c>
      <c r="AH12" s="161">
        <v>643346</v>
      </c>
      <c r="AI12" s="178">
        <v>33.972245397995501</v>
      </c>
      <c r="AJ12" s="176">
        <v>560423</v>
      </c>
      <c r="AK12" s="178">
        <v>32.681994616206403</v>
      </c>
      <c r="AL12" s="176">
        <v>566206</v>
      </c>
      <c r="AM12" s="178">
        <v>34.406807881761424</v>
      </c>
      <c r="AN12" s="176">
        <v>628053</v>
      </c>
      <c r="AO12" s="178">
        <v>35.412040631663459</v>
      </c>
      <c r="AP12" s="161">
        <v>118</v>
      </c>
      <c r="AQ12" s="178">
        <v>15.445026178010499</v>
      </c>
      <c r="AR12" s="176">
        <v>116</v>
      </c>
      <c r="AS12" s="178">
        <v>15.2631578947368</v>
      </c>
      <c r="AT12" s="176">
        <v>119</v>
      </c>
      <c r="AU12" s="178">
        <v>15.678524374176547</v>
      </c>
      <c r="AV12" s="176">
        <v>117</v>
      </c>
      <c r="AW12" s="178">
        <v>15.517241379310345</v>
      </c>
      <c r="AX12" s="161"/>
    </row>
    <row r="13" spans="1:50">
      <c r="B13" s="177"/>
      <c r="C13" s="176"/>
      <c r="D13" s="177"/>
      <c r="E13" s="176"/>
      <c r="F13" s="177"/>
      <c r="G13" s="176"/>
      <c r="H13" s="177"/>
      <c r="I13" s="176"/>
      <c r="J13" s="162"/>
      <c r="K13" s="176"/>
      <c r="L13" s="177"/>
      <c r="M13" s="176"/>
      <c r="N13" s="178"/>
      <c r="O13" s="176"/>
      <c r="P13" s="178"/>
      <c r="Q13" s="176"/>
      <c r="R13" s="162"/>
      <c r="S13" s="176"/>
      <c r="T13" s="177"/>
      <c r="U13" s="176"/>
      <c r="V13" s="178"/>
      <c r="W13" s="176"/>
      <c r="X13" s="178"/>
      <c r="Y13" s="176"/>
      <c r="Z13" s="162"/>
      <c r="AA13" s="176"/>
      <c r="AB13" s="177"/>
      <c r="AC13" s="176"/>
      <c r="AD13" s="178"/>
      <c r="AE13" s="176"/>
      <c r="AF13" s="178"/>
      <c r="AG13" s="176"/>
      <c r="AH13" s="161"/>
      <c r="AI13" s="176"/>
      <c r="AJ13" s="176"/>
      <c r="AK13" s="176"/>
      <c r="AL13" s="176"/>
      <c r="AM13" s="176"/>
      <c r="AN13" s="176"/>
      <c r="AO13" s="176"/>
      <c r="AP13" s="161"/>
      <c r="AQ13" s="176"/>
      <c r="AR13" s="176"/>
      <c r="AS13" s="176"/>
      <c r="AT13" s="176"/>
      <c r="AU13" s="176"/>
      <c r="AV13" s="176"/>
      <c r="AW13" s="176"/>
      <c r="AX13" s="161"/>
    </row>
    <row r="14" spans="1:50">
      <c r="A14" t="s">
        <v>46</v>
      </c>
      <c r="B14" s="177">
        <v>7717739038.8199997</v>
      </c>
      <c r="C14" s="178">
        <v>1.0447820577119</v>
      </c>
      <c r="D14" s="177">
        <v>7450770881.0699997</v>
      </c>
      <c r="E14" s="178">
        <v>1.05359343761452</v>
      </c>
      <c r="F14" s="178">
        <v>6755.8774804800005</v>
      </c>
      <c r="G14" s="178">
        <v>1.0279579488806236</v>
      </c>
      <c r="H14" s="178">
        <v>6084.0820272599994</v>
      </c>
      <c r="I14" s="178">
        <v>0.98200934104444426</v>
      </c>
      <c r="J14" s="162">
        <v>2080744951.8099999</v>
      </c>
      <c r="K14" s="178">
        <v>1.2825770784422801</v>
      </c>
      <c r="L14" s="177">
        <v>3299897041.5799999</v>
      </c>
      <c r="M14" s="178">
        <v>2.3123957262719101</v>
      </c>
      <c r="N14" s="178">
        <v>413.2</v>
      </c>
      <c r="O14" s="178">
        <v>0.27085080851833154</v>
      </c>
      <c r="P14" s="178">
        <v>323.89999999999998</v>
      </c>
      <c r="Q14" s="178">
        <v>0.22434290670501214</v>
      </c>
      <c r="R14" s="162">
        <v>2137683007.3199999</v>
      </c>
      <c r="S14" s="178">
        <v>1.4744029397177301</v>
      </c>
      <c r="T14" s="177">
        <v>1766189137.1400001</v>
      </c>
      <c r="U14" s="178">
        <v>1.4555883307934001</v>
      </c>
      <c r="V14" s="178">
        <v>451.9</v>
      </c>
      <c r="W14" s="178">
        <v>0.32385061898900763</v>
      </c>
      <c r="X14" s="178">
        <v>400.4</v>
      </c>
      <c r="Y14" s="178">
        <v>0.35929413829624152</v>
      </c>
      <c r="Z14" s="162">
        <v>-56938055.509999998</v>
      </c>
      <c r="AA14" s="178">
        <v>-0.33016714353013799</v>
      </c>
      <c r="AB14" s="177">
        <v>1533707904.4400001</v>
      </c>
      <c r="AC14" s="178">
        <v>7.1782039532741502</v>
      </c>
      <c r="AD14" s="178">
        <v>-38.700000000000003</v>
      </c>
      <c r="AE14" s="178">
        <v>-0.29731114119244884</v>
      </c>
      <c r="AF14" s="178">
        <v>-76.5</v>
      </c>
      <c r="AG14" s="178">
        <v>-0.23226532934639391</v>
      </c>
      <c r="AH14" s="161">
        <v>86957</v>
      </c>
      <c r="AI14" s="178">
        <v>4.5918130260753802</v>
      </c>
      <c r="AJ14" s="176">
        <v>82213</v>
      </c>
      <c r="AK14" s="178">
        <v>4.7943871386116896</v>
      </c>
      <c r="AL14" s="176">
        <v>82908</v>
      </c>
      <c r="AM14" s="178">
        <v>5.0380950181754987</v>
      </c>
      <c r="AN14" s="176">
        <v>83567</v>
      </c>
      <c r="AO14" s="178">
        <v>4.7118284594870508</v>
      </c>
      <c r="AP14" s="161">
        <v>9</v>
      </c>
      <c r="AQ14" s="178">
        <v>1.1780104712041899</v>
      </c>
      <c r="AR14" s="176">
        <v>9</v>
      </c>
      <c r="AS14" s="178">
        <v>1.18421052631579</v>
      </c>
      <c r="AT14" s="176">
        <v>9</v>
      </c>
      <c r="AU14" s="178">
        <v>1.1857707509881421</v>
      </c>
      <c r="AV14" s="176">
        <v>10</v>
      </c>
      <c r="AW14" s="178">
        <v>1.3262599469496021</v>
      </c>
      <c r="AX14" s="161"/>
    </row>
    <row r="15" spans="1:50">
      <c r="B15" s="177"/>
      <c r="C15" s="176"/>
      <c r="D15" s="177"/>
      <c r="E15" s="176"/>
      <c r="F15" s="177"/>
      <c r="G15" s="176"/>
      <c r="H15" s="177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1"/>
      <c r="AI15" s="176"/>
      <c r="AJ15" s="176"/>
      <c r="AK15" s="176"/>
      <c r="AL15" s="176"/>
      <c r="AM15" s="176"/>
      <c r="AN15" s="176"/>
      <c r="AO15" s="176"/>
      <c r="AP15" s="161"/>
      <c r="AQ15" s="176"/>
      <c r="AR15" s="176"/>
      <c r="AS15" s="176"/>
      <c r="AT15" s="176"/>
      <c r="AU15" s="176"/>
      <c r="AV15" s="176"/>
      <c r="AW15" s="176"/>
      <c r="AX15" s="161"/>
    </row>
    <row r="16" spans="1:50">
      <c r="A16" t="s">
        <v>47</v>
      </c>
      <c r="B16" s="177">
        <v>21720089007.740002</v>
      </c>
      <c r="C16" s="178">
        <v>2.9403377301368199</v>
      </c>
      <c r="D16" s="177">
        <v>19718919116.790001</v>
      </c>
      <c r="E16" s="178">
        <v>2.7883992287409902</v>
      </c>
      <c r="F16" s="178">
        <v>16415.368671430006</v>
      </c>
      <c r="G16" s="178">
        <v>2.4977227248951723</v>
      </c>
      <c r="H16" s="178">
        <v>13673.32480065</v>
      </c>
      <c r="I16" s="178">
        <v>2.2069611516102516</v>
      </c>
      <c r="J16" s="162">
        <v>4624211898.25</v>
      </c>
      <c r="K16" s="178">
        <v>2.8503773042420701</v>
      </c>
      <c r="L16" s="177">
        <v>3358757569.1700001</v>
      </c>
      <c r="M16" s="178">
        <v>2.3536421138804302</v>
      </c>
      <c r="N16" s="178">
        <v>2004.1341690000002</v>
      </c>
      <c r="O16" s="178">
        <v>1.3137012585984138</v>
      </c>
      <c r="P16" s="178">
        <v>1859.9835291899999</v>
      </c>
      <c r="Q16" s="178">
        <v>1.2882806772520266</v>
      </c>
      <c r="R16" s="162">
        <v>3545747433.4400001</v>
      </c>
      <c r="S16" s="178">
        <v>2.4455732779176902</v>
      </c>
      <c r="T16" s="177">
        <v>1516335286.9200001</v>
      </c>
      <c r="U16" s="178">
        <v>1.24967360674921</v>
      </c>
      <c r="V16" s="178">
        <v>1353.4654700000001</v>
      </c>
      <c r="W16" s="178">
        <v>0.96995049842829861</v>
      </c>
      <c r="X16" s="178">
        <v>1521.3563825699998</v>
      </c>
      <c r="Y16" s="178">
        <v>1.3651709053870511</v>
      </c>
      <c r="Z16" s="162">
        <v>1078464464.8099999</v>
      </c>
      <c r="AA16" s="178">
        <v>6.2537002459197</v>
      </c>
      <c r="AB16" s="177">
        <v>1842422282.25</v>
      </c>
      <c r="AC16" s="178">
        <v>8.6230780135910301</v>
      </c>
      <c r="AD16" s="178">
        <v>650.66869900000006</v>
      </c>
      <c r="AE16" s="178">
        <v>4.9987352309533861</v>
      </c>
      <c r="AF16" s="178">
        <v>338.62714662000008</v>
      </c>
      <c r="AG16" s="178">
        <v>1.0281221664748226</v>
      </c>
      <c r="AH16" s="161">
        <v>27130</v>
      </c>
      <c r="AI16" s="178">
        <v>1.43261482568885</v>
      </c>
      <c r="AJ16" s="176">
        <v>24630</v>
      </c>
      <c r="AK16" s="178">
        <v>1.4363392069868</v>
      </c>
      <c r="AL16" s="176">
        <v>24275</v>
      </c>
      <c r="AM16" s="178">
        <v>1.4751261225238848</v>
      </c>
      <c r="AN16" s="176">
        <v>27119</v>
      </c>
      <c r="AO16" s="178">
        <v>1.5290733901280329</v>
      </c>
      <c r="AP16" s="161">
        <v>16</v>
      </c>
      <c r="AQ16" s="178">
        <v>2.09424083769634</v>
      </c>
      <c r="AR16" s="176">
        <v>16</v>
      </c>
      <c r="AS16" s="178">
        <v>2.1052631578947398</v>
      </c>
      <c r="AT16" s="176">
        <v>14</v>
      </c>
      <c r="AU16" s="178">
        <v>1.8445322793148879</v>
      </c>
      <c r="AV16" s="176">
        <v>14</v>
      </c>
      <c r="AW16" s="178">
        <v>1.8567639257294428</v>
      </c>
      <c r="AX16" s="161"/>
    </row>
    <row r="17" spans="1:50">
      <c r="B17" s="177"/>
      <c r="C17" s="176"/>
      <c r="D17" s="177"/>
      <c r="E17" s="176"/>
      <c r="F17" s="177"/>
      <c r="G17" s="176"/>
      <c r="H17" s="177"/>
      <c r="I17" s="176"/>
      <c r="J17" s="162"/>
      <c r="K17" s="176"/>
      <c r="L17" s="177"/>
      <c r="M17" s="176"/>
      <c r="N17" s="178"/>
      <c r="O17" s="176"/>
      <c r="P17" s="178"/>
      <c r="Q17" s="176"/>
      <c r="R17" s="162"/>
      <c r="S17" s="176"/>
      <c r="T17" s="177"/>
      <c r="U17" s="176"/>
      <c r="V17" s="178"/>
      <c r="W17" s="176"/>
      <c r="X17" s="178"/>
      <c r="Y17" s="176"/>
      <c r="Z17" s="162"/>
      <c r="AA17" s="176"/>
      <c r="AB17" s="177"/>
      <c r="AC17" s="176"/>
      <c r="AD17" s="178"/>
      <c r="AE17" s="176"/>
      <c r="AF17" s="178"/>
      <c r="AG17" s="176"/>
      <c r="AH17" s="161"/>
      <c r="AI17" s="176"/>
      <c r="AJ17" s="176"/>
      <c r="AK17" s="176"/>
      <c r="AL17" s="176"/>
      <c r="AM17" s="176"/>
      <c r="AN17" s="176"/>
      <c r="AO17" s="176"/>
      <c r="AP17" s="161"/>
      <c r="AQ17" s="176"/>
      <c r="AR17" s="176"/>
      <c r="AS17" s="176"/>
      <c r="AT17" s="176"/>
      <c r="AU17" s="176"/>
      <c r="AV17" s="176"/>
      <c r="AW17" s="176"/>
      <c r="AX17" s="161"/>
    </row>
    <row r="18" spans="1:50">
      <c r="A18" t="s">
        <v>48</v>
      </c>
      <c r="B18" s="177">
        <v>14571545339.49</v>
      </c>
      <c r="C18" s="178">
        <v>1.97260998943576</v>
      </c>
      <c r="D18" s="177">
        <v>13229617445.370001</v>
      </c>
      <c r="E18" s="178">
        <v>1.8707645618262101</v>
      </c>
      <c r="F18" s="178">
        <v>12193.156432899998</v>
      </c>
      <c r="G18" s="178">
        <v>1.8552811405120284</v>
      </c>
      <c r="H18" s="178">
        <v>10541.819900530001</v>
      </c>
      <c r="I18" s="178">
        <v>1.7015164436549899</v>
      </c>
      <c r="J18" s="162">
        <v>1491710371.04</v>
      </c>
      <c r="K18" s="178">
        <v>0.91949449542397799</v>
      </c>
      <c r="L18" s="177">
        <v>1684319879.6199999</v>
      </c>
      <c r="M18" s="178">
        <v>1.18028351861647</v>
      </c>
      <c r="N18" s="178">
        <v>1032.8054829999999</v>
      </c>
      <c r="O18" s="178">
        <v>0.67699951624568222</v>
      </c>
      <c r="P18" s="178">
        <v>1411.575075</v>
      </c>
      <c r="Q18" s="178">
        <v>0.97769946081458936</v>
      </c>
      <c r="R18" s="162">
        <v>955975264.73000002</v>
      </c>
      <c r="S18" s="178">
        <v>0.65935535614441598</v>
      </c>
      <c r="T18" s="177">
        <v>2201238179.9000001</v>
      </c>
      <c r="U18" s="178">
        <v>1.81412994824992</v>
      </c>
      <c r="V18" s="178">
        <v>701.1367120000001</v>
      </c>
      <c r="W18" s="178">
        <v>0.50246416945589201</v>
      </c>
      <c r="X18" s="178">
        <v>418.56398199999995</v>
      </c>
      <c r="Y18" s="178">
        <v>0.37559336971661722</v>
      </c>
      <c r="Z18" s="162">
        <v>535735106.31</v>
      </c>
      <c r="AA18" s="178">
        <v>3.1065713107839099</v>
      </c>
      <c r="AB18" s="177">
        <v>-516918300.27999997</v>
      </c>
      <c r="AC18" s="178">
        <v>-2.41932963626765</v>
      </c>
      <c r="AD18" s="178">
        <v>331.66877099999977</v>
      </c>
      <c r="AE18" s="178">
        <v>2.5480315453205926</v>
      </c>
      <c r="AF18" s="178">
        <v>993.01109300000007</v>
      </c>
      <c r="AG18" s="178">
        <v>3.0149287393499034</v>
      </c>
      <c r="AH18" s="161">
        <v>54967</v>
      </c>
      <c r="AI18" s="178">
        <v>2.9025631818517899</v>
      </c>
      <c r="AJ18" s="176">
        <v>51132</v>
      </c>
      <c r="AK18" s="178">
        <v>2.9818471917031699</v>
      </c>
      <c r="AL18" s="176">
        <v>51664</v>
      </c>
      <c r="AM18" s="178">
        <v>3.1394816063470228</v>
      </c>
      <c r="AN18" s="176">
        <v>53205</v>
      </c>
      <c r="AO18" s="178">
        <v>2.9999022722726498</v>
      </c>
      <c r="AP18" s="161">
        <v>16</v>
      </c>
      <c r="AQ18" s="178">
        <v>2.09424083769634</v>
      </c>
      <c r="AR18" s="176">
        <v>14</v>
      </c>
      <c r="AS18" s="178">
        <v>1.84210526315789</v>
      </c>
      <c r="AT18" s="176">
        <v>13</v>
      </c>
      <c r="AU18" s="178">
        <v>1.7127799736495388</v>
      </c>
      <c r="AV18" s="176">
        <v>13</v>
      </c>
      <c r="AW18" s="178">
        <v>1.7241379310344827</v>
      </c>
      <c r="AX18" s="161"/>
    </row>
    <row r="19" spans="1:50">
      <c r="B19" s="177"/>
      <c r="C19" s="176"/>
      <c r="D19" s="177"/>
      <c r="E19" s="176"/>
      <c r="F19" s="177"/>
      <c r="G19" s="176"/>
      <c r="H19" s="177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6"/>
      <c r="AM19" s="176"/>
      <c r="AN19" s="176"/>
      <c r="AO19" s="176"/>
      <c r="AP19" s="161"/>
      <c r="AQ19" s="176"/>
      <c r="AR19" s="176"/>
      <c r="AS19" s="176"/>
      <c r="AT19" s="176"/>
      <c r="AU19" s="176"/>
      <c r="AV19" s="176"/>
      <c r="AW19" s="176"/>
      <c r="AX19" s="161"/>
    </row>
    <row r="20" spans="1:50">
      <c r="A20" t="s">
        <v>49</v>
      </c>
      <c r="B20" s="177">
        <v>3356599644.4400001</v>
      </c>
      <c r="C20" s="178">
        <v>0.45439669128398702</v>
      </c>
      <c r="D20" s="177">
        <v>3177281168.1199999</v>
      </c>
      <c r="E20" s="178">
        <v>0.44929077026009401</v>
      </c>
      <c r="F20" s="178">
        <v>3418.1192043100004</v>
      </c>
      <c r="G20" s="178">
        <v>0.52009273650154075</v>
      </c>
      <c r="H20" s="178">
        <v>3165.0581608299999</v>
      </c>
      <c r="I20" s="178">
        <v>0.51086041656867121</v>
      </c>
      <c r="J20" s="162">
        <v>420640907.52999997</v>
      </c>
      <c r="K20" s="178">
        <v>0.259284246146473</v>
      </c>
      <c r="L20" s="177">
        <v>242438820.25999999</v>
      </c>
      <c r="M20" s="178">
        <v>0.16988847978820701</v>
      </c>
      <c r="N20" s="178">
        <v>371.96</v>
      </c>
      <c r="O20" s="178">
        <v>0.24381816731964814</v>
      </c>
      <c r="P20" s="178">
        <v>157.01</v>
      </c>
      <c r="Q20" s="178">
        <v>0.10874986039442407</v>
      </c>
      <c r="R20" s="162">
        <v>428964079.44999999</v>
      </c>
      <c r="S20" s="178">
        <v>0.29586514820422699</v>
      </c>
      <c r="T20" s="177">
        <v>666569635.50999999</v>
      </c>
      <c r="U20" s="178">
        <v>0.54934715807430501</v>
      </c>
      <c r="V20" s="178">
        <v>629</v>
      </c>
      <c r="W20" s="178">
        <v>0.45076795606126513</v>
      </c>
      <c r="X20" s="178">
        <v>337.76</v>
      </c>
      <c r="Y20" s="178">
        <v>0.30308488549185447</v>
      </c>
      <c r="Z20" s="162">
        <v>-8323171.9199999999</v>
      </c>
      <c r="AA20" s="178">
        <v>-4.8263641484104003E-2</v>
      </c>
      <c r="AB20" s="177">
        <v>-424130815.25</v>
      </c>
      <c r="AC20" s="178">
        <v>-1.9850569237592699</v>
      </c>
      <c r="AD20" s="178">
        <v>-257.04000000000002</v>
      </c>
      <c r="AE20" s="178">
        <v>-1.9746991145247306</v>
      </c>
      <c r="AF20" s="178">
        <v>-180.75</v>
      </c>
      <c r="AG20" s="178">
        <v>-0.54878376835765619</v>
      </c>
      <c r="AH20" s="161">
        <v>35602</v>
      </c>
      <c r="AI20" s="178">
        <v>1.8799835246654799</v>
      </c>
      <c r="AJ20" s="176">
        <v>34868</v>
      </c>
      <c r="AK20" s="178">
        <v>2.0333851185227698</v>
      </c>
      <c r="AL20" s="176">
        <v>35340</v>
      </c>
      <c r="AM20" s="178">
        <v>2.1475162582901786</v>
      </c>
      <c r="AN20" s="176">
        <v>43412</v>
      </c>
      <c r="AO20" s="178">
        <v>2.4477353151752705</v>
      </c>
      <c r="AP20" s="161">
        <v>12</v>
      </c>
      <c r="AQ20" s="178">
        <v>1.5706806282722501</v>
      </c>
      <c r="AR20" s="176">
        <v>12</v>
      </c>
      <c r="AS20" s="178">
        <v>1.57894736842105</v>
      </c>
      <c r="AT20" s="176">
        <v>12</v>
      </c>
      <c r="AU20" s="178">
        <v>1.5810276679841897</v>
      </c>
      <c r="AV20" s="176">
        <v>12</v>
      </c>
      <c r="AW20" s="178">
        <v>1.5915119363395225</v>
      </c>
      <c r="AX20" s="161"/>
    </row>
    <row r="21" spans="1:50">
      <c r="B21" s="177"/>
      <c r="C21" s="176"/>
      <c r="D21" s="177"/>
      <c r="E21" s="176"/>
      <c r="F21" s="177"/>
      <c r="G21" s="176"/>
      <c r="H21" s="177"/>
      <c r="I21" s="176"/>
      <c r="J21" s="162"/>
      <c r="K21" s="176"/>
      <c r="L21" s="177"/>
      <c r="M21" s="176"/>
      <c r="N21" s="178"/>
      <c r="O21" s="176"/>
      <c r="P21" s="178"/>
      <c r="Q21" s="176"/>
      <c r="R21" s="162"/>
      <c r="S21" s="176"/>
      <c r="T21" s="177"/>
      <c r="U21" s="176"/>
      <c r="V21" s="178"/>
      <c r="W21" s="176"/>
      <c r="X21" s="178"/>
      <c r="Y21" s="176"/>
      <c r="Z21" s="162"/>
      <c r="AA21" s="176"/>
      <c r="AB21" s="177"/>
      <c r="AC21" s="176"/>
      <c r="AD21" s="178"/>
      <c r="AE21" s="176"/>
      <c r="AF21" s="178"/>
      <c r="AG21" s="176"/>
      <c r="AH21" s="161"/>
      <c r="AI21" s="176"/>
      <c r="AJ21" s="176"/>
      <c r="AK21" s="176"/>
      <c r="AL21" s="176"/>
      <c r="AM21" s="176"/>
      <c r="AN21" s="176"/>
      <c r="AO21" s="176"/>
      <c r="AP21" s="161"/>
      <c r="AQ21" s="176"/>
      <c r="AR21" s="176"/>
      <c r="AS21" s="176"/>
      <c r="AT21" s="176"/>
      <c r="AU21" s="176"/>
      <c r="AV21" s="176"/>
      <c r="AW21" s="176"/>
      <c r="AX21" s="161"/>
    </row>
    <row r="22" spans="1:50">
      <c r="A22" t="s">
        <v>50</v>
      </c>
      <c r="B22" s="177">
        <v>4942875386.0100002</v>
      </c>
      <c r="C22" s="178">
        <v>0.66913735886030001</v>
      </c>
      <c r="D22" s="177">
        <v>5207748312.3400002</v>
      </c>
      <c r="E22" s="178">
        <v>0.73641365896377398</v>
      </c>
      <c r="F22" s="178">
        <v>5177.2870695700003</v>
      </c>
      <c r="G22" s="178">
        <v>0.78776345666103265</v>
      </c>
      <c r="H22" s="178">
        <v>4424.990763929999</v>
      </c>
      <c r="I22" s="178">
        <v>0.71422151192981487</v>
      </c>
      <c r="J22" s="162">
        <v>433046262.18000001</v>
      </c>
      <c r="K22" s="178">
        <v>0.26693094186965399</v>
      </c>
      <c r="L22" s="177">
        <v>514701600.64999998</v>
      </c>
      <c r="M22" s="178">
        <v>0.36067603523730102</v>
      </c>
      <c r="N22" s="178">
        <v>1159.456484</v>
      </c>
      <c r="O22" s="178">
        <v>0.76001869828950142</v>
      </c>
      <c r="P22" s="178">
        <v>1189.404648</v>
      </c>
      <c r="Q22" s="178">
        <v>0.8238175238677734</v>
      </c>
      <c r="R22" s="162">
        <v>600107233.46000004</v>
      </c>
      <c r="S22" s="178">
        <v>0.413906021673702</v>
      </c>
      <c r="T22" s="177">
        <v>845813794.83000004</v>
      </c>
      <c r="U22" s="178">
        <v>0.69706956287380095</v>
      </c>
      <c r="V22" s="178">
        <v>793.11260500000003</v>
      </c>
      <c r="W22" s="178">
        <v>0.56837797755528718</v>
      </c>
      <c r="X22" s="178">
        <v>405.64906700000006</v>
      </c>
      <c r="Y22" s="178">
        <v>0.36400432562047791</v>
      </c>
      <c r="Z22" s="162">
        <v>-167060971.28</v>
      </c>
      <c r="AA22" s="178">
        <v>-0.96873774822184799</v>
      </c>
      <c r="AB22" s="177">
        <v>-331112194.18000001</v>
      </c>
      <c r="AC22" s="178">
        <v>-1.54970242662209</v>
      </c>
      <c r="AD22" s="178">
        <v>366.34387900000002</v>
      </c>
      <c r="AE22" s="178">
        <v>2.8144216210428534</v>
      </c>
      <c r="AF22" s="178">
        <v>783.75558099999989</v>
      </c>
      <c r="AG22" s="178">
        <v>2.379598015007049</v>
      </c>
      <c r="AH22" s="161">
        <v>1314</v>
      </c>
      <c r="AI22" s="178">
        <v>6.9386505011247601E-2</v>
      </c>
      <c r="AJ22" s="176">
        <v>1445</v>
      </c>
      <c r="AK22" s="178">
        <v>8.42675661427498E-2</v>
      </c>
      <c r="AL22" s="176">
        <v>1419</v>
      </c>
      <c r="AM22" s="178">
        <v>8.6228793732704104E-2</v>
      </c>
      <c r="AN22" s="176">
        <v>1170</v>
      </c>
      <c r="AO22" s="178">
        <v>6.5969094230974537E-2</v>
      </c>
      <c r="AP22" s="161">
        <v>7</v>
      </c>
      <c r="AQ22" s="178">
        <v>0.91623036649214695</v>
      </c>
      <c r="AR22" s="176">
        <v>10</v>
      </c>
      <c r="AS22" s="178">
        <v>1.31578947368421</v>
      </c>
      <c r="AT22" s="176">
        <v>12</v>
      </c>
      <c r="AU22" s="178">
        <v>1.5810276679841897</v>
      </c>
      <c r="AV22" s="176">
        <v>13</v>
      </c>
      <c r="AW22" s="178">
        <v>1.7241379310344827</v>
      </c>
      <c r="AX22" s="161"/>
    </row>
    <row r="23" spans="1:50">
      <c r="B23" s="177"/>
      <c r="C23" s="176"/>
      <c r="D23" s="177"/>
      <c r="E23" s="176"/>
      <c r="F23" s="177"/>
      <c r="G23" s="176"/>
      <c r="H23" s="177"/>
      <c r="I23" s="176"/>
      <c r="J23" s="162"/>
      <c r="K23" s="176"/>
      <c r="L23" s="177"/>
      <c r="M23" s="176"/>
      <c r="N23" s="178"/>
      <c r="O23" s="176"/>
      <c r="P23" s="178"/>
      <c r="Q23" s="176"/>
      <c r="R23" s="162"/>
      <c r="S23" s="176"/>
      <c r="T23" s="177"/>
      <c r="U23" s="176"/>
      <c r="V23" s="178"/>
      <c r="W23" s="176"/>
      <c r="X23" s="178"/>
      <c r="Y23" s="176"/>
      <c r="Z23" s="162"/>
      <c r="AA23" s="176"/>
      <c r="AB23" s="177"/>
      <c r="AC23" s="176"/>
      <c r="AD23" s="178"/>
      <c r="AE23" s="176"/>
      <c r="AF23" s="178"/>
      <c r="AG23" s="176"/>
      <c r="AH23" s="161"/>
      <c r="AI23" s="176"/>
      <c r="AJ23" s="176"/>
      <c r="AK23" s="176"/>
      <c r="AL23" s="176"/>
      <c r="AM23" s="176"/>
      <c r="AN23" s="176"/>
      <c r="AO23" s="176"/>
      <c r="AP23" s="161"/>
      <c r="AQ23" s="176"/>
      <c r="AR23" s="176"/>
      <c r="AS23" s="176"/>
      <c r="AT23" s="176"/>
      <c r="AU23" s="176"/>
      <c r="AV23" s="176"/>
      <c r="AW23" s="176"/>
      <c r="AX23" s="161"/>
    </row>
    <row r="24" spans="1:50">
      <c r="A24" t="s">
        <v>51</v>
      </c>
      <c r="B24" s="177">
        <v>5597759116.9799995</v>
      </c>
      <c r="C24" s="178">
        <v>0.75779166144339205</v>
      </c>
      <c r="D24" s="177">
        <v>5646439658.5100002</v>
      </c>
      <c r="E24" s="178">
        <v>0.79844782037347495</v>
      </c>
      <c r="F24" s="178">
        <v>5045.6018923700003</v>
      </c>
      <c r="G24" s="178">
        <v>0.76772655915310506</v>
      </c>
      <c r="H24" s="178">
        <v>4615.6348989200005</v>
      </c>
      <c r="I24" s="178">
        <v>0.74499268176886335</v>
      </c>
      <c r="J24" s="162">
        <v>492477786.62</v>
      </c>
      <c r="K24" s="178">
        <v>0.30356470177248102</v>
      </c>
      <c r="L24" s="177">
        <v>477277444.75</v>
      </c>
      <c r="M24" s="178">
        <v>0.33445113880202898</v>
      </c>
      <c r="N24" s="178">
        <v>501.87711300000001</v>
      </c>
      <c r="O24" s="178">
        <v>0.3289782716188191</v>
      </c>
      <c r="P24" s="178">
        <v>629.29991300000006</v>
      </c>
      <c r="Q24" s="178">
        <v>0.43587209531222987</v>
      </c>
      <c r="R24" s="162">
        <v>598086266.44000006</v>
      </c>
      <c r="S24" s="178">
        <v>0.41251212009654697</v>
      </c>
      <c r="T24" s="177">
        <v>510892306.99000001</v>
      </c>
      <c r="U24" s="178">
        <v>0.42104713742660699</v>
      </c>
      <c r="V24" s="178">
        <v>479.32704799999999</v>
      </c>
      <c r="W24" s="178">
        <v>0.34350599954187594</v>
      </c>
      <c r="X24" s="178">
        <v>465.394634</v>
      </c>
      <c r="Y24" s="178">
        <v>0.41761629368312858</v>
      </c>
      <c r="Z24" s="162">
        <v>-105608479.81999999</v>
      </c>
      <c r="AA24" s="178">
        <v>-0.61239270997945605</v>
      </c>
      <c r="AB24" s="177">
        <v>-33614862.240000002</v>
      </c>
      <c r="AC24" s="178">
        <v>-0.1573274391567</v>
      </c>
      <c r="AD24" s="178">
        <v>22.550065000000018</v>
      </c>
      <c r="AE24" s="178">
        <v>0.1732399369280079</v>
      </c>
      <c r="AF24" s="178">
        <v>163.90527900000006</v>
      </c>
      <c r="AG24" s="178">
        <v>0.49764070076532801</v>
      </c>
      <c r="AH24" s="161">
        <v>32276</v>
      </c>
      <c r="AI24" s="178">
        <v>1.70435223420322</v>
      </c>
      <c r="AJ24" s="176">
        <v>31156</v>
      </c>
      <c r="AK24" s="178">
        <v>1.81691369601627</v>
      </c>
      <c r="AL24" s="176">
        <v>31597</v>
      </c>
      <c r="AM24" s="178">
        <v>1.9200642674927777</v>
      </c>
      <c r="AN24" s="176">
        <v>38151</v>
      </c>
      <c r="AO24" s="178">
        <v>2.1510999265007773</v>
      </c>
      <c r="AP24" s="161">
        <v>11</v>
      </c>
      <c r="AQ24" s="178">
        <v>1.4397905759162299</v>
      </c>
      <c r="AR24" s="176">
        <v>11</v>
      </c>
      <c r="AS24" s="178">
        <v>1.4473684210526301</v>
      </c>
      <c r="AT24" s="176">
        <v>11</v>
      </c>
      <c r="AU24" s="178">
        <v>1.4492753623188406</v>
      </c>
      <c r="AV24" s="176">
        <v>12</v>
      </c>
      <c r="AW24" s="178">
        <v>1.5915119363395225</v>
      </c>
      <c r="AX24" s="161"/>
    </row>
    <row r="25" spans="1:50">
      <c r="B25" s="177"/>
      <c r="C25" s="176"/>
      <c r="D25" s="177"/>
      <c r="E25" s="176"/>
      <c r="F25" s="177"/>
      <c r="G25" s="176"/>
      <c r="H25" s="177"/>
      <c r="I25" s="176"/>
      <c r="J25" s="162"/>
      <c r="K25" s="176"/>
      <c r="L25" s="177"/>
      <c r="M25" s="176"/>
      <c r="N25" s="178"/>
      <c r="O25" s="176"/>
      <c r="P25" s="178"/>
      <c r="Q25" s="176"/>
      <c r="R25" s="162"/>
      <c r="S25" s="176"/>
      <c r="T25" s="177"/>
      <c r="U25" s="176"/>
      <c r="V25" s="178"/>
      <c r="W25" s="176"/>
      <c r="X25" s="178"/>
      <c r="Y25" s="176"/>
      <c r="Z25" s="162"/>
      <c r="AA25" s="176"/>
      <c r="AB25" s="177"/>
      <c r="AC25" s="176"/>
      <c r="AD25" s="178"/>
      <c r="AE25" s="176"/>
      <c r="AF25" s="178"/>
      <c r="AG25" s="176"/>
      <c r="AH25" s="161"/>
      <c r="AI25" s="176"/>
      <c r="AJ25" s="176"/>
      <c r="AK25" s="176"/>
      <c r="AL25" s="176"/>
      <c r="AM25" s="176"/>
      <c r="AN25" s="176"/>
      <c r="AO25" s="176"/>
      <c r="AP25" s="161"/>
      <c r="AQ25" s="176"/>
      <c r="AR25" s="176"/>
      <c r="AS25" s="176"/>
      <c r="AT25" s="176"/>
      <c r="AU25" s="176"/>
      <c r="AV25" s="176"/>
      <c r="AW25" s="176"/>
      <c r="AX25" s="161"/>
    </row>
    <row r="26" spans="1:50">
      <c r="A26" s="179" t="s">
        <v>52</v>
      </c>
      <c r="B26" s="182">
        <v>2791187971.6900001</v>
      </c>
      <c r="C26" s="184">
        <v>0.37785458900005298</v>
      </c>
      <c r="D26" s="182">
        <v>2685143892.3099999</v>
      </c>
      <c r="E26" s="184">
        <v>0.37969896392549402</v>
      </c>
      <c r="F26" s="178">
        <v>2563.3427128799999</v>
      </c>
      <c r="G26" s="178">
        <v>0.3900320165698154</v>
      </c>
      <c r="H26" s="178">
        <v>2202.17670804</v>
      </c>
      <c r="I26" s="178">
        <v>0.35544525669383586</v>
      </c>
      <c r="J26" s="180">
        <v>78080484.370000005</v>
      </c>
      <c r="K26" s="184">
        <v>4.8129031594919297E-2</v>
      </c>
      <c r="L26" s="182">
        <v>65130493.770000003</v>
      </c>
      <c r="M26" s="184">
        <v>4.5640052870139301E-2</v>
      </c>
      <c r="N26" s="184">
        <v>153.25629800000002</v>
      </c>
      <c r="O26" s="184">
        <v>0.1004588388766369</v>
      </c>
      <c r="P26" s="184">
        <v>69.882317</v>
      </c>
      <c r="Q26" s="184">
        <v>4.8402599947703254E-2</v>
      </c>
      <c r="R26" s="180">
        <v>76499915.709999993</v>
      </c>
      <c r="S26" s="184">
        <v>5.2763529590099799E-2</v>
      </c>
      <c r="T26" s="182">
        <v>121651835.94</v>
      </c>
      <c r="U26" s="184">
        <v>0.100258227779951</v>
      </c>
      <c r="V26" s="184">
        <v>112.54318500000001</v>
      </c>
      <c r="W26" s="184">
        <v>8.0653197887241415E-2</v>
      </c>
      <c r="X26" s="184">
        <v>60</v>
      </c>
      <c r="Y26" s="184">
        <v>5.3840280463972261E-2</v>
      </c>
      <c r="Z26" s="180">
        <v>1580568.66</v>
      </c>
      <c r="AA26" s="184">
        <v>9.1652557318857696E-3</v>
      </c>
      <c r="AB26" s="182">
        <v>-56521342.170000002</v>
      </c>
      <c r="AC26" s="184">
        <v>-0.26453650048650901</v>
      </c>
      <c r="AD26" s="184">
        <v>40.713113000000007</v>
      </c>
      <c r="AE26" s="184">
        <v>0.31277679812731601</v>
      </c>
      <c r="AF26" s="184">
        <v>9.8823170000000005</v>
      </c>
      <c r="AG26" s="184">
        <v>3.0004177943927676E-2</v>
      </c>
      <c r="AH26" s="185">
        <v>40640</v>
      </c>
      <c r="AI26" s="184">
        <v>2.1460179327679598</v>
      </c>
      <c r="AJ26" s="181">
        <v>40285</v>
      </c>
      <c r="AK26" s="184">
        <v>2.3492864374122302</v>
      </c>
      <c r="AL26" s="181">
        <v>40838</v>
      </c>
      <c r="AM26" s="184">
        <v>2.4816148544440946</v>
      </c>
      <c r="AN26" s="181">
        <v>44360</v>
      </c>
      <c r="AO26" s="184">
        <v>2.5011871966547266</v>
      </c>
      <c r="AP26" s="185">
        <v>8</v>
      </c>
      <c r="AQ26" s="184">
        <v>1.04712041884817</v>
      </c>
      <c r="AR26" s="181">
        <v>8</v>
      </c>
      <c r="AS26" s="184">
        <v>1.0526315789473699</v>
      </c>
      <c r="AT26" s="181">
        <v>8</v>
      </c>
      <c r="AU26" s="184">
        <v>1.0540184453227932</v>
      </c>
      <c r="AV26" s="181">
        <v>8</v>
      </c>
      <c r="AW26" s="184">
        <v>1.0610079575596816</v>
      </c>
      <c r="AX26" s="161"/>
    </row>
    <row r="27" spans="1:50">
      <c r="A27" s="179"/>
      <c r="B27" s="182"/>
      <c r="C27" s="181"/>
      <c r="D27" s="182"/>
      <c r="E27" s="181"/>
      <c r="F27" s="182"/>
      <c r="G27" s="176"/>
      <c r="H27" s="182"/>
      <c r="I27" s="176"/>
      <c r="J27" s="180"/>
      <c r="K27" s="181"/>
      <c r="L27" s="182"/>
      <c r="M27" s="181"/>
      <c r="N27" s="184"/>
      <c r="O27" s="181"/>
      <c r="P27" s="184"/>
      <c r="Q27" s="181"/>
      <c r="R27" s="180"/>
      <c r="S27" s="181"/>
      <c r="T27" s="182"/>
      <c r="U27" s="181"/>
      <c r="V27" s="184"/>
      <c r="W27" s="181"/>
      <c r="X27" s="184"/>
      <c r="Y27" s="181"/>
      <c r="Z27" s="180"/>
      <c r="AA27" s="181"/>
      <c r="AB27" s="182"/>
      <c r="AC27" s="181"/>
      <c r="AD27" s="184"/>
      <c r="AE27" s="181"/>
      <c r="AF27" s="184"/>
      <c r="AG27" s="181"/>
      <c r="AH27" s="185"/>
      <c r="AI27" s="181"/>
      <c r="AJ27" s="181"/>
      <c r="AK27" s="181"/>
      <c r="AL27" s="181"/>
      <c r="AM27" s="181"/>
      <c r="AN27" s="181"/>
      <c r="AO27" s="181"/>
      <c r="AP27" s="185"/>
      <c r="AQ27" s="181"/>
      <c r="AR27" s="181"/>
      <c r="AS27" s="181"/>
      <c r="AT27" s="181"/>
      <c r="AU27" s="181"/>
      <c r="AV27" s="181"/>
      <c r="AW27" s="181"/>
      <c r="AX27" s="161"/>
    </row>
    <row r="28" spans="1:50">
      <c r="A28" s="179" t="s">
        <v>53</v>
      </c>
      <c r="B28" s="182">
        <v>2958921849.9200001</v>
      </c>
      <c r="C28" s="184">
        <v>0.40056141357181602</v>
      </c>
      <c r="D28" s="182">
        <v>2762579674.3099999</v>
      </c>
      <c r="E28" s="184">
        <v>0.39064894924299098</v>
      </c>
      <c r="F28" s="178">
        <v>1209.0184499999998</v>
      </c>
      <c r="G28" s="178">
        <v>0.18396131806886012</v>
      </c>
      <c r="H28" s="178">
        <v>711.36423499999989</v>
      </c>
      <c r="I28" s="178">
        <v>0.11481868924925365</v>
      </c>
      <c r="J28" s="180">
        <v>100217259.26000001</v>
      </c>
      <c r="K28" s="184">
        <v>6.1774202301618703E-2</v>
      </c>
      <c r="L28" s="182">
        <v>77793038.150000006</v>
      </c>
      <c r="M28" s="184">
        <v>5.45133035016259E-2</v>
      </c>
      <c r="N28" s="184">
        <v>115.61866000000001</v>
      </c>
      <c r="O28" s="184">
        <v>7.5787530350450341E-2</v>
      </c>
      <c r="P28" s="184">
        <v>122.094301</v>
      </c>
      <c r="Q28" s="184">
        <v>8.4566194437964412E-2</v>
      </c>
      <c r="R28" s="180">
        <v>153370789.11000001</v>
      </c>
      <c r="S28" s="184">
        <v>0.105782916155614</v>
      </c>
      <c r="T28" s="182">
        <v>171501777.49000001</v>
      </c>
      <c r="U28" s="184">
        <v>0.141341592910603</v>
      </c>
      <c r="V28" s="184">
        <v>102.756288</v>
      </c>
      <c r="W28" s="184">
        <v>7.3639494299209407E-2</v>
      </c>
      <c r="X28" s="184">
        <v>139.6</v>
      </c>
      <c r="Y28" s="184">
        <v>0.12526838587950875</v>
      </c>
      <c r="Z28" s="180">
        <v>-53153529.850000001</v>
      </c>
      <c r="AA28" s="184">
        <v>-0.30822178527041899</v>
      </c>
      <c r="AB28" s="182">
        <v>-93708739.340000004</v>
      </c>
      <c r="AC28" s="184">
        <v>-0.43858445355821002</v>
      </c>
      <c r="AD28" s="184">
        <v>12.862372000000008</v>
      </c>
      <c r="AE28" s="184">
        <v>9.8814638185059533E-2</v>
      </c>
      <c r="AF28" s="184">
        <v>-17.505698999999993</v>
      </c>
      <c r="AG28" s="184">
        <v>-5.3149894688546882E-2</v>
      </c>
      <c r="AH28" s="185">
        <v>14896</v>
      </c>
      <c r="AI28" s="184">
        <v>0.78659161236495001</v>
      </c>
      <c r="AJ28" s="181">
        <v>14088</v>
      </c>
      <c r="AK28" s="184">
        <v>0.82156503240073298</v>
      </c>
      <c r="AL28" s="181">
        <v>14195</v>
      </c>
      <c r="AM28" s="184">
        <v>0.86259177380953822</v>
      </c>
      <c r="AN28" s="181">
        <v>19510</v>
      </c>
      <c r="AO28" s="184">
        <v>1.1000487422618062</v>
      </c>
      <c r="AP28" s="185">
        <v>8</v>
      </c>
      <c r="AQ28" s="184">
        <v>1.04712041884817</v>
      </c>
      <c r="AR28" s="181">
        <v>8</v>
      </c>
      <c r="AS28" s="184">
        <v>1.0526315789473699</v>
      </c>
      <c r="AT28" s="181">
        <v>8</v>
      </c>
      <c r="AU28" s="184">
        <v>1.0540184453227932</v>
      </c>
      <c r="AV28" s="181">
        <v>8</v>
      </c>
      <c r="AW28" s="184">
        <v>1.0610079575596816</v>
      </c>
      <c r="AX28" s="161"/>
    </row>
    <row r="29" spans="1:50" ht="13.5" thickBot="1">
      <c r="A29" s="179"/>
      <c r="B29" s="182"/>
      <c r="C29" s="181"/>
      <c r="D29" s="182"/>
      <c r="E29" s="181"/>
      <c r="F29" s="182"/>
      <c r="G29" s="181"/>
      <c r="H29" s="182"/>
      <c r="I29" s="181"/>
      <c r="J29" s="180"/>
      <c r="K29" s="181"/>
      <c r="L29" s="182"/>
      <c r="M29" s="181"/>
      <c r="N29" s="184"/>
      <c r="O29" s="181"/>
      <c r="P29" s="184"/>
      <c r="Q29" s="181"/>
      <c r="R29" s="180"/>
      <c r="S29" s="181"/>
      <c r="T29" s="182"/>
      <c r="U29" s="181"/>
      <c r="V29" s="184"/>
      <c r="W29" s="181"/>
      <c r="X29" s="184"/>
      <c r="Y29" s="181"/>
      <c r="Z29" s="180"/>
      <c r="AA29" s="181"/>
      <c r="AB29" s="182"/>
      <c r="AC29" s="181"/>
      <c r="AD29" s="184"/>
      <c r="AE29" s="181"/>
      <c r="AF29" s="184"/>
      <c r="AG29" s="181"/>
      <c r="AH29" s="185"/>
      <c r="AI29" s="181"/>
      <c r="AJ29" s="181"/>
      <c r="AK29" s="181"/>
      <c r="AL29" s="181"/>
      <c r="AM29" s="181"/>
      <c r="AN29" s="181"/>
      <c r="AO29" s="181"/>
      <c r="AP29" s="185"/>
      <c r="AQ29" s="181"/>
      <c r="AR29" s="181"/>
      <c r="AS29" s="181"/>
      <c r="AT29" s="181"/>
      <c r="AU29" s="181"/>
      <c r="AV29" s="181"/>
      <c r="AW29" s="181"/>
      <c r="AX29" s="161"/>
    </row>
    <row r="30" spans="1:50" ht="14.25" thickTop="1" thickBot="1">
      <c r="A30" s="186" t="s">
        <v>42</v>
      </c>
      <c r="B30" s="189">
        <v>173123440771.95999</v>
      </c>
      <c r="C30" s="188">
        <v>23.436431807047502</v>
      </c>
      <c r="D30" s="189">
        <v>166180297560.91</v>
      </c>
      <c r="E30" s="188">
        <v>23.499108181656901</v>
      </c>
      <c r="F30" s="188">
        <v>152302.24004284272</v>
      </c>
      <c r="G30" s="188">
        <v>23.173939837825703</v>
      </c>
      <c r="H30" s="188">
        <v>133036.67566487563</v>
      </c>
      <c r="I30" s="188">
        <v>21.472961347176952</v>
      </c>
      <c r="J30" s="187">
        <v>17708849924.060001</v>
      </c>
      <c r="K30" s="188">
        <v>10.9157852231798</v>
      </c>
      <c r="L30" s="189">
        <v>17367813876.75</v>
      </c>
      <c r="M30" s="188">
        <v>12.1704580710353</v>
      </c>
      <c r="N30" s="188">
        <v>13975.066202000005</v>
      </c>
      <c r="O30" s="188">
        <v>9.1605953047166278</v>
      </c>
      <c r="P30" s="188">
        <v>13078.155775189998</v>
      </c>
      <c r="Q30" s="188">
        <v>9.0583250415161025</v>
      </c>
      <c r="R30" s="187">
        <v>17233781793.759998</v>
      </c>
      <c r="S30" s="188">
        <v>11.886485719428199</v>
      </c>
      <c r="T30" s="189">
        <v>15078845600.360001</v>
      </c>
      <c r="U30" s="188">
        <v>12.427090188800999</v>
      </c>
      <c r="V30" s="188">
        <v>10330.469719000002</v>
      </c>
      <c r="W30" s="188">
        <v>7.4032507478321534</v>
      </c>
      <c r="X30" s="188">
        <v>8320.9238485700007</v>
      </c>
      <c r="Y30" s="188">
        <v>7.4666812287727371</v>
      </c>
      <c r="Z30" s="187">
        <v>475068130.30000001</v>
      </c>
      <c r="AA30" s="188">
        <v>2.75478124706606</v>
      </c>
      <c r="AB30" s="189">
        <v>2288968276.3899999</v>
      </c>
      <c r="AC30" s="188">
        <v>10.7130445653543</v>
      </c>
      <c r="AD30" s="188">
        <v>3644.5964829999994</v>
      </c>
      <c r="AE30" s="188">
        <v>27.999460970199369</v>
      </c>
      <c r="AF30" s="188">
        <v>4757.2319266199984</v>
      </c>
      <c r="AG30" s="188">
        <v>14.443660656386587</v>
      </c>
      <c r="AH30" s="191">
        <v>937128</v>
      </c>
      <c r="AI30" s="188">
        <v>49.485568240624403</v>
      </c>
      <c r="AJ30" s="192">
        <v>840240</v>
      </c>
      <c r="AK30" s="188">
        <v>48.999986004002899</v>
      </c>
      <c r="AL30" s="192">
        <v>848442</v>
      </c>
      <c r="AM30" s="188">
        <v>51.557526576577132</v>
      </c>
      <c r="AN30" s="192">
        <v>938547</v>
      </c>
      <c r="AO30" s="188">
        <v>52.918885028374753</v>
      </c>
      <c r="AP30" s="191">
        <v>205</v>
      </c>
      <c r="AQ30" s="188">
        <v>26.832460732984298</v>
      </c>
      <c r="AR30" s="192">
        <v>204</v>
      </c>
      <c r="AS30" s="188">
        <v>26.842105263157901</v>
      </c>
      <c r="AT30" s="192">
        <v>206</v>
      </c>
      <c r="AU30" s="188">
        <v>27.140974967061926</v>
      </c>
      <c r="AV30" s="192">
        <v>207</v>
      </c>
      <c r="AW30" s="188">
        <v>27.453580901856768</v>
      </c>
      <c r="AX30" s="161"/>
    </row>
    <row r="31" spans="1:50" ht="13.5" thickTop="1">
      <c r="A31" s="12"/>
      <c r="B31" s="203"/>
      <c r="C31" s="204"/>
      <c r="D31" s="203"/>
      <c r="E31" s="204"/>
      <c r="F31" s="203"/>
      <c r="G31" s="204"/>
      <c r="H31" s="203"/>
      <c r="I31" s="204"/>
      <c r="J31" s="205"/>
      <c r="K31" s="204"/>
      <c r="L31" s="203"/>
      <c r="M31" s="204"/>
      <c r="N31" s="214"/>
      <c r="O31" s="204"/>
      <c r="P31" s="214"/>
      <c r="Q31" s="204"/>
      <c r="R31" s="205"/>
      <c r="S31" s="204"/>
      <c r="T31" s="203"/>
      <c r="U31" s="204"/>
      <c r="V31" s="214"/>
      <c r="W31" s="204"/>
      <c r="X31" s="214"/>
      <c r="Y31" s="204"/>
      <c r="Z31" s="205"/>
      <c r="AA31" s="204"/>
      <c r="AB31" s="203"/>
      <c r="AC31" s="204"/>
      <c r="AD31" s="214"/>
      <c r="AE31" s="204"/>
      <c r="AF31" s="214"/>
      <c r="AG31" s="204"/>
      <c r="AH31" s="206"/>
      <c r="AI31" s="204"/>
      <c r="AJ31" s="204"/>
      <c r="AK31" s="204"/>
      <c r="AL31" s="204"/>
      <c r="AM31" s="204"/>
      <c r="AN31" s="204"/>
      <c r="AO31" s="204"/>
      <c r="AP31" s="206"/>
      <c r="AQ31" s="204"/>
      <c r="AR31" s="204"/>
      <c r="AS31" s="204"/>
      <c r="AT31" s="204"/>
      <c r="AU31" s="204"/>
      <c r="AV31" s="204"/>
      <c r="AW31" s="204"/>
      <c r="AX31" s="161"/>
    </row>
    <row r="32" spans="1:50">
      <c r="A32" s="1" t="s">
        <v>55</v>
      </c>
      <c r="B32" s="177"/>
      <c r="C32" s="176"/>
      <c r="D32" s="177"/>
      <c r="E32" s="176"/>
      <c r="F32" s="177"/>
      <c r="G32" s="176"/>
      <c r="H32" s="177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6"/>
      <c r="AM32" s="176"/>
      <c r="AN32" s="176"/>
      <c r="AO32" s="176"/>
      <c r="AP32" s="161"/>
      <c r="AQ32" s="176"/>
      <c r="AR32" s="176"/>
      <c r="AS32" s="176"/>
      <c r="AT32" s="176"/>
      <c r="AU32" s="176"/>
      <c r="AV32" s="176"/>
      <c r="AW32" s="176"/>
      <c r="AX32" s="161"/>
    </row>
    <row r="33" spans="1:50">
      <c r="B33" s="177"/>
      <c r="C33" s="176"/>
      <c r="D33" s="177"/>
      <c r="E33" s="176"/>
      <c r="F33" s="177"/>
      <c r="G33" s="176"/>
      <c r="H33" s="177"/>
      <c r="I33" s="176"/>
      <c r="J33" s="162"/>
      <c r="K33" s="176"/>
      <c r="L33" s="177"/>
      <c r="M33" s="176"/>
      <c r="N33" s="178"/>
      <c r="O33" s="176"/>
      <c r="P33" s="178"/>
      <c r="Q33" s="176"/>
      <c r="R33" s="162"/>
      <c r="S33" s="176"/>
      <c r="T33" s="177"/>
      <c r="U33" s="176"/>
      <c r="V33" s="178"/>
      <c r="W33" s="176"/>
      <c r="X33" s="178"/>
      <c r="Y33" s="176"/>
      <c r="Z33" s="162"/>
      <c r="AA33" s="176"/>
      <c r="AB33" s="177"/>
      <c r="AC33" s="176"/>
      <c r="AD33" s="178"/>
      <c r="AE33" s="176"/>
      <c r="AF33" s="178"/>
      <c r="AG33" s="176"/>
      <c r="AH33" s="161"/>
      <c r="AI33" s="176"/>
      <c r="AJ33" s="176"/>
      <c r="AK33" s="176"/>
      <c r="AL33" s="176"/>
      <c r="AM33" s="176"/>
      <c r="AN33" s="176"/>
      <c r="AO33" s="176"/>
      <c r="AP33" s="161"/>
      <c r="AQ33" s="176"/>
      <c r="AR33" s="176"/>
      <c r="AS33" s="176"/>
      <c r="AT33" s="176"/>
      <c r="AU33" s="176"/>
      <c r="AV33" s="176"/>
      <c r="AW33" s="176"/>
      <c r="AX33" s="161"/>
    </row>
    <row r="34" spans="1:50">
      <c r="A34" t="s">
        <v>56</v>
      </c>
      <c r="B34" s="177">
        <v>39824544991.440002</v>
      </c>
      <c r="C34" s="178">
        <v>5.39121235562774</v>
      </c>
      <c r="D34" s="177">
        <v>38243491159.300003</v>
      </c>
      <c r="E34" s="178">
        <v>5.4079090553272904</v>
      </c>
      <c r="F34" s="178">
        <v>35551.265760358045</v>
      </c>
      <c r="G34" s="178">
        <v>5.4093944623357935</v>
      </c>
      <c r="H34" s="178">
        <v>31523.132417296776</v>
      </c>
      <c r="I34" s="178">
        <v>5.0880330597231582</v>
      </c>
      <c r="J34" s="162">
        <v>3922568697.29</v>
      </c>
      <c r="K34" s="178">
        <v>2.4178824489676001</v>
      </c>
      <c r="L34" s="177">
        <v>5187792889.6199999</v>
      </c>
      <c r="M34" s="178">
        <v>3.6353346651680001</v>
      </c>
      <c r="N34" s="178">
        <v>5078.8419999999996</v>
      </c>
      <c r="O34" s="178">
        <v>3.3291589110282191</v>
      </c>
      <c r="P34" s="178">
        <v>3451.5029999999997</v>
      </c>
      <c r="Q34" s="178">
        <v>2.3906150525503844</v>
      </c>
      <c r="R34" s="162">
        <v>2537787885.02</v>
      </c>
      <c r="S34" s="178">
        <v>1.7503633163761201</v>
      </c>
      <c r="T34" s="177">
        <v>2003521786.5999999</v>
      </c>
      <c r="U34" s="178">
        <v>1.6511838238274399</v>
      </c>
      <c r="V34" s="178">
        <v>1687.9680000000003</v>
      </c>
      <c r="W34" s="178">
        <v>1.2096691339536119</v>
      </c>
      <c r="X34" s="178">
        <v>1530.4170000000001</v>
      </c>
      <c r="Y34" s="178">
        <v>1.3733013417805173</v>
      </c>
      <c r="Z34" s="162">
        <v>1384780812.27</v>
      </c>
      <c r="AA34" s="178">
        <v>8.0299392226738497</v>
      </c>
      <c r="AB34" s="177">
        <v>3184271103.02</v>
      </c>
      <c r="AC34" s="178">
        <v>14.9033250424178</v>
      </c>
      <c r="AD34" s="178">
        <v>3390.8739999999993</v>
      </c>
      <c r="AE34" s="178">
        <v>26.050248542113795</v>
      </c>
      <c r="AF34" s="178">
        <v>1921.0859999999996</v>
      </c>
      <c r="AG34" s="178">
        <v>5.8327016012123707</v>
      </c>
      <c r="AH34" s="161">
        <v>52348</v>
      </c>
      <c r="AI34" s="178">
        <v>2.7642654218636098</v>
      </c>
      <c r="AJ34" s="176">
        <v>40514</v>
      </c>
      <c r="AK34" s="178">
        <v>2.3626409513545799</v>
      </c>
      <c r="AL34" s="176">
        <v>18520</v>
      </c>
      <c r="AM34" s="178">
        <v>1.1254103311696124</v>
      </c>
      <c r="AN34" s="176">
        <v>18047</v>
      </c>
      <c r="AO34" s="178">
        <v>1.0175591825524763</v>
      </c>
      <c r="AP34" s="161">
        <v>72</v>
      </c>
      <c r="AQ34" s="178">
        <v>9.4240837696335102</v>
      </c>
      <c r="AR34" s="176">
        <v>71</v>
      </c>
      <c r="AS34" s="178">
        <v>9.3421052631578902</v>
      </c>
      <c r="AT34" s="176">
        <v>71</v>
      </c>
      <c r="AU34" s="178">
        <v>9.3544137022397891</v>
      </c>
      <c r="AV34" s="176">
        <v>70</v>
      </c>
      <c r="AW34" s="178">
        <v>9.2838196286472154</v>
      </c>
      <c r="AX34" s="161"/>
    </row>
    <row r="35" spans="1:50">
      <c r="B35" s="177"/>
      <c r="C35" s="176"/>
      <c r="D35" s="177"/>
      <c r="E35" s="176"/>
      <c r="F35" s="177"/>
      <c r="G35" s="176"/>
      <c r="H35" s="177"/>
      <c r="I35" s="176"/>
      <c r="J35" s="162"/>
      <c r="K35" s="176"/>
      <c r="L35" s="177"/>
      <c r="M35" s="176"/>
      <c r="N35" s="178"/>
      <c r="O35" s="176"/>
      <c r="P35" s="178"/>
      <c r="Q35" s="176"/>
      <c r="R35" s="162"/>
      <c r="S35" s="176"/>
      <c r="T35" s="177"/>
      <c r="U35" s="176"/>
      <c r="V35" s="178"/>
      <c r="W35" s="176"/>
      <c r="X35" s="178"/>
      <c r="Y35" s="176"/>
      <c r="Z35" s="162"/>
      <c r="AA35" s="176"/>
      <c r="AB35" s="177"/>
      <c r="AC35" s="176"/>
      <c r="AD35" s="178"/>
      <c r="AE35" s="176"/>
      <c r="AF35" s="178"/>
      <c r="AG35" s="176"/>
      <c r="AH35" s="161"/>
      <c r="AI35" s="176"/>
      <c r="AJ35" s="176"/>
      <c r="AK35" s="176"/>
      <c r="AL35" s="176"/>
      <c r="AM35" s="176"/>
      <c r="AN35" s="176"/>
      <c r="AO35" s="176"/>
      <c r="AP35" s="161"/>
      <c r="AQ35" s="176"/>
      <c r="AR35" s="176"/>
      <c r="AS35" s="176"/>
      <c r="AT35" s="176"/>
      <c r="AU35" s="176"/>
      <c r="AV35" s="176"/>
      <c r="AW35" s="176"/>
      <c r="AX35" s="161"/>
    </row>
    <row r="36" spans="1:50">
      <c r="A36" t="s">
        <v>57</v>
      </c>
      <c r="B36" s="177">
        <v>3121074190.0300002</v>
      </c>
      <c r="C36" s="178">
        <v>0.422512642385175</v>
      </c>
      <c r="D36" s="177">
        <v>3076984682.8600001</v>
      </c>
      <c r="E36" s="178">
        <v>0.435108114482259</v>
      </c>
      <c r="F36" s="178">
        <v>3288.9589850336147</v>
      </c>
      <c r="G36" s="178">
        <v>0.50044003047364927</v>
      </c>
      <c r="H36" s="178">
        <v>3227.7387446003081</v>
      </c>
      <c r="I36" s="178">
        <v>0.52097745945020546</v>
      </c>
      <c r="J36" s="162">
        <v>197311289.18000001</v>
      </c>
      <c r="K36" s="178">
        <v>0.12162323719686299</v>
      </c>
      <c r="L36" s="177">
        <v>164348793.49000001</v>
      </c>
      <c r="M36" s="178">
        <v>0.115167062152417</v>
      </c>
      <c r="N36" s="178">
        <v>552.0630000000001</v>
      </c>
      <c r="O36" s="178">
        <v>0.36187490295996055</v>
      </c>
      <c r="P36" s="178">
        <v>357.97042200000004</v>
      </c>
      <c r="Q36" s="178">
        <v>0.24794110832324742</v>
      </c>
      <c r="R36" s="162">
        <v>245863281.69</v>
      </c>
      <c r="S36" s="178">
        <v>0.16957684747976301</v>
      </c>
      <c r="T36" s="177">
        <v>250397964.41999999</v>
      </c>
      <c r="U36" s="178">
        <v>0.20636315069538499</v>
      </c>
      <c r="V36" s="178">
        <v>592.55507299999999</v>
      </c>
      <c r="W36" s="178">
        <v>0.42464998268671511</v>
      </c>
      <c r="X36" s="178">
        <v>390.19243599999999</v>
      </c>
      <c r="Y36" s="178">
        <v>0.35013450315267575</v>
      </c>
      <c r="Z36" s="162">
        <v>-48551992.509999998</v>
      </c>
      <c r="AA36" s="178">
        <v>-0.28153881505328099</v>
      </c>
      <c r="AB36" s="177">
        <v>-86049170.930000007</v>
      </c>
      <c r="AC36" s="178">
        <v>-0.40273542123473699</v>
      </c>
      <c r="AD36" s="178">
        <v>-40.492072999999891</v>
      </c>
      <c r="AE36" s="178">
        <v>-0.31107866751622526</v>
      </c>
      <c r="AF36" s="178">
        <v>-32.222013999999945</v>
      </c>
      <c r="AG36" s="178">
        <v>-9.7830806456393499E-2</v>
      </c>
      <c r="AH36" s="161">
        <v>27146</v>
      </c>
      <c r="AI36" s="178">
        <v>1.43345971463876</v>
      </c>
      <c r="AJ36" s="176">
        <v>25736</v>
      </c>
      <c r="AK36" s="178">
        <v>1.5008374271625</v>
      </c>
      <c r="AL36" s="176">
        <v>3603</v>
      </c>
      <c r="AM36" s="178">
        <v>0.21894456928747913</v>
      </c>
      <c r="AN36" s="176">
        <v>3536</v>
      </c>
      <c r="AO36" s="178">
        <v>0.19937326256472304</v>
      </c>
      <c r="AP36" s="161">
        <v>42</v>
      </c>
      <c r="AQ36" s="178">
        <v>5.4973821989528799</v>
      </c>
      <c r="AR36" s="176">
        <v>43</v>
      </c>
      <c r="AS36" s="178">
        <v>5.6578947368421098</v>
      </c>
      <c r="AT36" s="176">
        <v>44</v>
      </c>
      <c r="AU36" s="178">
        <v>5.7971014492753623</v>
      </c>
      <c r="AV36" s="176">
        <v>45</v>
      </c>
      <c r="AW36" s="178">
        <v>5.9681697612732094</v>
      </c>
      <c r="AX36" s="161"/>
    </row>
    <row r="37" spans="1:50">
      <c r="B37" s="177"/>
      <c r="C37" s="176"/>
      <c r="D37" s="177"/>
      <c r="E37" s="176"/>
      <c r="F37" s="177"/>
      <c r="G37" s="176"/>
      <c r="H37" s="177"/>
      <c r="I37" s="176"/>
      <c r="J37" s="162"/>
      <c r="K37" s="176"/>
      <c r="L37" s="177"/>
      <c r="M37" s="176"/>
      <c r="N37" s="178"/>
      <c r="O37" s="176"/>
      <c r="P37" s="178"/>
      <c r="Q37" s="176"/>
      <c r="R37" s="162"/>
      <c r="S37" s="176"/>
      <c r="T37" s="177"/>
      <c r="U37" s="176"/>
      <c r="V37" s="178"/>
      <c r="W37" s="176"/>
      <c r="X37" s="178"/>
      <c r="Y37" s="176"/>
      <c r="Z37" s="162"/>
      <c r="AA37" s="176"/>
      <c r="AB37" s="177"/>
      <c r="AC37" s="176"/>
      <c r="AD37" s="178"/>
      <c r="AE37" s="176"/>
      <c r="AF37" s="178"/>
      <c r="AG37" s="176"/>
      <c r="AH37" s="161"/>
      <c r="AI37" s="176"/>
      <c r="AJ37" s="176"/>
      <c r="AK37" s="176"/>
      <c r="AL37" s="176"/>
      <c r="AM37" s="176"/>
      <c r="AN37" s="176"/>
      <c r="AO37" s="176"/>
      <c r="AP37" s="161"/>
      <c r="AQ37" s="176"/>
      <c r="AR37" s="176"/>
      <c r="AS37" s="176"/>
      <c r="AT37" s="176"/>
      <c r="AU37" s="176"/>
      <c r="AV37" s="176"/>
      <c r="AW37" s="176"/>
      <c r="AX37" s="161"/>
    </row>
    <row r="38" spans="1:50">
      <c r="A38" t="s">
        <v>58</v>
      </c>
      <c r="B38" s="177">
        <v>397680613.75</v>
      </c>
      <c r="C38" s="178">
        <v>5.3835659362924497E-2</v>
      </c>
      <c r="D38" s="177">
        <v>365641698.06</v>
      </c>
      <c r="E38" s="178">
        <v>5.1704407469166602E-2</v>
      </c>
      <c r="F38" s="178">
        <v>271.25722649354873</v>
      </c>
      <c r="G38" s="178">
        <v>4.1273842364817973E-2</v>
      </c>
      <c r="H38" s="178">
        <v>283.48133522695173</v>
      </c>
      <c r="I38" s="178">
        <v>4.5755681458158885E-2</v>
      </c>
      <c r="J38" s="162">
        <v>0</v>
      </c>
      <c r="K38" s="178">
        <v>0</v>
      </c>
      <c r="L38" s="177">
        <v>0</v>
      </c>
      <c r="M38" s="178">
        <v>0</v>
      </c>
      <c r="N38" s="178">
        <v>5.96</v>
      </c>
      <c r="O38" s="178">
        <v>3.9067541596545406E-3</v>
      </c>
      <c r="P38" s="178">
        <v>7.5609999999999999</v>
      </c>
      <c r="Q38" s="178">
        <v>5.2369765902951435E-3</v>
      </c>
      <c r="R38" s="162">
        <v>0</v>
      </c>
      <c r="S38" s="178">
        <v>0</v>
      </c>
      <c r="T38" s="177">
        <v>0</v>
      </c>
      <c r="U38" s="178">
        <v>0</v>
      </c>
      <c r="V38" s="178">
        <v>10.15</v>
      </c>
      <c r="W38" s="178">
        <v>7.2739185278566654E-3</v>
      </c>
      <c r="X38" s="178">
        <v>4.5149999999999997</v>
      </c>
      <c r="Y38" s="178">
        <v>4.0514811049139118E-3</v>
      </c>
      <c r="Z38" s="162">
        <v>0</v>
      </c>
      <c r="AA38" s="178">
        <v>0</v>
      </c>
      <c r="AB38" s="177">
        <v>0</v>
      </c>
      <c r="AC38" s="178">
        <v>0</v>
      </c>
      <c r="AD38" s="178">
        <v>-4.1900000000000004</v>
      </c>
      <c r="AE38" s="178">
        <v>-3.2189500816443437E-2</v>
      </c>
      <c r="AF38" s="178">
        <v>3.0460000000000003</v>
      </c>
      <c r="AG38" s="178">
        <v>9.2481071005113182E-3</v>
      </c>
      <c r="AH38" s="161">
        <v>3047</v>
      </c>
      <c r="AI38" s="178">
        <v>0.16089853939822801</v>
      </c>
      <c r="AJ38" s="176">
        <v>2810</v>
      </c>
      <c r="AK38" s="178">
        <v>0.163869799903894</v>
      </c>
      <c r="AL38" s="176">
        <v>198</v>
      </c>
      <c r="AM38" s="178">
        <v>1.2031924706888944E-2</v>
      </c>
      <c r="AN38" s="176">
        <v>182</v>
      </c>
      <c r="AO38" s="178">
        <v>1.0261859102596039E-2</v>
      </c>
      <c r="AP38" s="161">
        <v>17</v>
      </c>
      <c r="AQ38" s="178">
        <v>2.2251308900523599</v>
      </c>
      <c r="AR38" s="176">
        <v>17</v>
      </c>
      <c r="AS38" s="178">
        <v>2.2368421052631602</v>
      </c>
      <c r="AT38" s="176">
        <v>17</v>
      </c>
      <c r="AU38" s="178">
        <v>2.2397891963109355</v>
      </c>
      <c r="AV38" s="176">
        <v>17</v>
      </c>
      <c r="AW38" s="178">
        <v>2.2546419098143233</v>
      </c>
      <c r="AX38" s="161"/>
    </row>
    <row r="39" spans="1:50">
      <c r="B39" s="177"/>
      <c r="C39" s="176"/>
      <c r="D39" s="177"/>
      <c r="E39" s="176"/>
      <c r="F39" s="177"/>
      <c r="G39" s="176"/>
      <c r="H39" s="177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6"/>
      <c r="AM39" s="176"/>
      <c r="AN39" s="176"/>
      <c r="AO39" s="176"/>
      <c r="AP39" s="161"/>
      <c r="AQ39" s="176"/>
      <c r="AR39" s="176"/>
      <c r="AS39" s="176"/>
      <c r="AT39" s="176"/>
      <c r="AU39" s="176"/>
      <c r="AV39" s="176"/>
      <c r="AW39" s="176"/>
      <c r="AX39" s="161"/>
    </row>
    <row r="40" spans="1:50">
      <c r="A40" t="s">
        <v>59</v>
      </c>
      <c r="B40" s="177">
        <v>73062680029.360001</v>
      </c>
      <c r="C40" s="178">
        <v>9.8907953221870404</v>
      </c>
      <c r="D40" s="177">
        <v>67225185469.720001</v>
      </c>
      <c r="E40" s="178">
        <v>9.5061323699091194</v>
      </c>
      <c r="F40" s="178">
        <v>60364.19271410998</v>
      </c>
      <c r="G40" s="178">
        <v>9.1848693093561629</v>
      </c>
      <c r="H40" s="178">
        <v>53951.557434679999</v>
      </c>
      <c r="I40" s="178">
        <v>8.7081227911405801</v>
      </c>
      <c r="J40" s="162">
        <v>6748977992.6700001</v>
      </c>
      <c r="K40" s="178">
        <v>4.1600891396036497</v>
      </c>
      <c r="L40" s="177">
        <v>6405543654.0799999</v>
      </c>
      <c r="M40" s="178">
        <v>4.4886708838196503</v>
      </c>
      <c r="N40" s="178">
        <v>8739.8937600000008</v>
      </c>
      <c r="O40" s="178">
        <v>5.7289624667481149</v>
      </c>
      <c r="P40" s="178">
        <v>4462.4066501400002</v>
      </c>
      <c r="Q40" s="178">
        <v>3.0907974028779992</v>
      </c>
      <c r="R40" s="162">
        <v>2664960111.1500001</v>
      </c>
      <c r="S40" s="178">
        <v>1.8380765570270801</v>
      </c>
      <c r="T40" s="177">
        <v>2614440517.1999998</v>
      </c>
      <c r="U40" s="178">
        <v>2.1546668068359498</v>
      </c>
      <c r="V40" s="178">
        <v>5227.2866839999997</v>
      </c>
      <c r="W40" s="178">
        <v>3.746094331149362</v>
      </c>
      <c r="X40" s="178">
        <v>2499.6495157100003</v>
      </c>
      <c r="Y40" s="178">
        <v>2.243030516457647</v>
      </c>
      <c r="Z40" s="162">
        <v>4084017881.52</v>
      </c>
      <c r="AA40" s="178">
        <v>23.6820261245248</v>
      </c>
      <c r="AB40" s="177">
        <v>3791103136.8800001</v>
      </c>
      <c r="AC40" s="178">
        <v>17.743477389430598</v>
      </c>
      <c r="AD40" s="178">
        <v>3512.6070760000011</v>
      </c>
      <c r="AE40" s="178">
        <v>26.985457837887118</v>
      </c>
      <c r="AF40" s="178">
        <v>1962.75713443</v>
      </c>
      <c r="AG40" s="178">
        <v>5.9592213366714804</v>
      </c>
      <c r="AH40" s="161">
        <v>86175</v>
      </c>
      <c r="AI40" s="178">
        <v>4.5505190786486001</v>
      </c>
      <c r="AJ40" s="176">
        <v>71564</v>
      </c>
      <c r="AK40" s="178">
        <v>4.1733730819652202</v>
      </c>
      <c r="AL40" s="176">
        <v>63750</v>
      </c>
      <c r="AM40" s="178">
        <v>3.8739151518392441</v>
      </c>
      <c r="AN40" s="176">
        <v>70550</v>
      </c>
      <c r="AO40" s="178"/>
      <c r="AP40" s="161">
        <v>85</v>
      </c>
      <c r="AQ40" s="178">
        <v>11.1256544502618</v>
      </c>
      <c r="AR40" s="176">
        <v>82</v>
      </c>
      <c r="AS40" s="178">
        <v>10.789473684210501</v>
      </c>
      <c r="AT40" s="176">
        <v>77</v>
      </c>
      <c r="AU40" s="178"/>
      <c r="AV40" s="176">
        <v>77</v>
      </c>
      <c r="AW40" s="178"/>
      <c r="AX40" s="161"/>
    </row>
    <row r="41" spans="1:50">
      <c r="B41" s="177"/>
      <c r="C41" s="176"/>
      <c r="D41" s="177"/>
      <c r="E41" s="176"/>
      <c r="F41" s="177"/>
      <c r="G41" s="176"/>
      <c r="H41" s="177"/>
      <c r="I41" s="176"/>
      <c r="J41" s="162"/>
      <c r="K41" s="176"/>
      <c r="L41" s="177"/>
      <c r="M41" s="176"/>
      <c r="N41" s="178"/>
      <c r="O41" s="176"/>
      <c r="P41" s="178"/>
      <c r="Q41" s="176"/>
      <c r="R41" s="162"/>
      <c r="S41" s="176"/>
      <c r="T41" s="177"/>
      <c r="U41" s="176"/>
      <c r="V41" s="178"/>
      <c r="W41" s="176"/>
      <c r="X41" s="178"/>
      <c r="Y41" s="176"/>
      <c r="Z41" s="162"/>
      <c r="AA41" s="176"/>
      <c r="AB41" s="177"/>
      <c r="AC41" s="176"/>
      <c r="AD41" s="178"/>
      <c r="AE41" s="176"/>
      <c r="AF41" s="178"/>
      <c r="AG41" s="176"/>
      <c r="AH41" s="161"/>
      <c r="AI41" s="176"/>
      <c r="AJ41" s="176"/>
      <c r="AK41" s="176"/>
      <c r="AL41" s="176"/>
      <c r="AM41" s="176"/>
      <c r="AN41" s="176"/>
      <c r="AO41" s="176"/>
      <c r="AP41" s="161"/>
      <c r="AQ41" s="176"/>
      <c r="AR41" s="176"/>
      <c r="AS41" s="176"/>
      <c r="AT41" s="176"/>
      <c r="AU41" s="176"/>
      <c r="AV41" s="176"/>
      <c r="AW41" s="176"/>
      <c r="AX41" s="161"/>
    </row>
    <row r="42" spans="1:50">
      <c r="A42" s="179" t="s">
        <v>60</v>
      </c>
      <c r="B42" s="182">
        <v>24787280708.880001</v>
      </c>
      <c r="C42" s="184">
        <v>3.3555560785151601</v>
      </c>
      <c r="D42" s="182">
        <v>23213849838.720001</v>
      </c>
      <c r="E42" s="184">
        <v>3.2826079666446302</v>
      </c>
      <c r="F42" s="178">
        <v>22190.828530138886</v>
      </c>
      <c r="G42" s="178">
        <v>3.3765027038623079</v>
      </c>
      <c r="H42" s="178">
        <v>19476.247715533176</v>
      </c>
      <c r="I42" s="178">
        <v>3.1435896326602508</v>
      </c>
      <c r="J42" s="180">
        <v>2003716830.3699999</v>
      </c>
      <c r="K42" s="184">
        <v>1.2350967263364201</v>
      </c>
      <c r="L42" s="182">
        <v>3159131762.2399998</v>
      </c>
      <c r="M42" s="184">
        <v>2.2137547607351702</v>
      </c>
      <c r="N42" s="184">
        <v>2638.6399049999991</v>
      </c>
      <c r="O42" s="184">
        <v>1.7296170175653034</v>
      </c>
      <c r="P42" s="184">
        <v>1769.7450275200001</v>
      </c>
      <c r="Q42" s="184">
        <v>1.225778769992524</v>
      </c>
      <c r="R42" s="180">
        <v>1095979806.8900001</v>
      </c>
      <c r="S42" s="184">
        <v>0.75591930310366595</v>
      </c>
      <c r="T42" s="182">
        <v>2680434389.9000001</v>
      </c>
      <c r="U42" s="184">
        <v>2.2090550424931701</v>
      </c>
      <c r="V42" s="184">
        <v>1456.9492889999999</v>
      </c>
      <c r="W42" s="184">
        <v>1.0441113721580979</v>
      </c>
      <c r="X42" s="184">
        <v>1322.7027804499999</v>
      </c>
      <c r="Y42" s="184">
        <v>1.1869114778317318</v>
      </c>
      <c r="Z42" s="180">
        <v>907737023.48000002</v>
      </c>
      <c r="AA42" s="184">
        <v>5.2637017094183003</v>
      </c>
      <c r="AB42" s="182">
        <v>478697372.33999997</v>
      </c>
      <c r="AC42" s="184">
        <v>2.2404444553003602</v>
      </c>
      <c r="AD42" s="184">
        <v>1181.6906159999992</v>
      </c>
      <c r="AE42" s="184">
        <v>9.0782890330585975</v>
      </c>
      <c r="AF42" s="184">
        <v>447.04224707000026</v>
      </c>
      <c r="AG42" s="184">
        <v>1.3572864672871321</v>
      </c>
      <c r="AH42" s="185">
        <v>36852</v>
      </c>
      <c r="AI42" s="184">
        <v>1.9459904738770899</v>
      </c>
      <c r="AJ42" s="181">
        <v>33723</v>
      </c>
      <c r="AK42" s="184">
        <v>1.96661254881104</v>
      </c>
      <c r="AL42" s="181">
        <v>36461</v>
      </c>
      <c r="AM42" s="184">
        <v>2.2156363976660498</v>
      </c>
      <c r="AN42" s="181">
        <v>42807</v>
      </c>
      <c r="AO42" s="184">
        <v>2.4136230912353223</v>
      </c>
      <c r="AP42" s="185">
        <v>82</v>
      </c>
      <c r="AQ42" s="184">
        <v>10.732984293193701</v>
      </c>
      <c r="AR42" s="181">
        <v>85</v>
      </c>
      <c r="AS42" s="184">
        <v>11.1842105263158</v>
      </c>
      <c r="AT42" s="181">
        <v>84</v>
      </c>
      <c r="AU42" s="184">
        <v>11.067193675889328</v>
      </c>
      <c r="AV42" s="181">
        <v>83</v>
      </c>
      <c r="AW42" s="184">
        <v>11.007957559681698</v>
      </c>
      <c r="AX42" s="161"/>
    </row>
    <row r="43" spans="1:50">
      <c r="A43" s="179"/>
      <c r="B43" s="182"/>
      <c r="C43" s="181"/>
      <c r="D43" s="182"/>
      <c r="E43" s="181"/>
      <c r="F43" s="182"/>
      <c r="G43" s="176"/>
      <c r="H43" s="182"/>
      <c r="I43" s="176"/>
      <c r="J43" s="180"/>
      <c r="K43" s="181"/>
      <c r="L43" s="182"/>
      <c r="M43" s="181"/>
      <c r="N43" s="184"/>
      <c r="O43" s="181"/>
      <c r="P43" s="184"/>
      <c r="Q43" s="181"/>
      <c r="R43" s="180"/>
      <c r="S43" s="181"/>
      <c r="T43" s="182"/>
      <c r="U43" s="181"/>
      <c r="V43" s="184"/>
      <c r="W43" s="181"/>
      <c r="X43" s="184"/>
      <c r="Y43" s="181"/>
      <c r="Z43" s="180"/>
      <c r="AA43" s="181"/>
      <c r="AB43" s="182"/>
      <c r="AC43" s="181"/>
      <c r="AD43" s="184"/>
      <c r="AE43" s="181"/>
      <c r="AF43" s="184"/>
      <c r="AG43" s="181"/>
      <c r="AH43" s="185"/>
      <c r="AI43" s="181"/>
      <c r="AJ43" s="181"/>
      <c r="AK43" s="181"/>
      <c r="AL43" s="181"/>
      <c r="AM43" s="181"/>
      <c r="AN43" s="181"/>
      <c r="AO43" s="181"/>
      <c r="AP43" s="185"/>
      <c r="AQ43" s="181"/>
      <c r="AR43" s="181"/>
      <c r="AS43" s="181"/>
      <c r="AT43" s="181"/>
      <c r="AU43" s="181"/>
      <c r="AV43" s="181"/>
      <c r="AW43" s="181"/>
      <c r="AX43" s="161"/>
    </row>
    <row r="44" spans="1:50">
      <c r="A44" s="179" t="s">
        <v>61</v>
      </c>
      <c r="B44" s="182">
        <v>39179092664.110001</v>
      </c>
      <c r="C44" s="184">
        <v>5.3038348209235</v>
      </c>
      <c r="D44" s="182">
        <v>37540751399.25</v>
      </c>
      <c r="E44" s="184">
        <v>5.3085365190678999</v>
      </c>
      <c r="F44" s="178">
        <v>19437.211002869451</v>
      </c>
      <c r="G44" s="178">
        <v>2.9575189325443425</v>
      </c>
      <c r="H44" s="178">
        <v>15306.349421992662</v>
      </c>
      <c r="I44" s="178">
        <v>2.4705416597508152</v>
      </c>
      <c r="J44" s="180">
        <v>6246030076.75</v>
      </c>
      <c r="K44" s="184">
        <v>3.8500706204919402</v>
      </c>
      <c r="L44" s="182">
        <v>4338338798.5100002</v>
      </c>
      <c r="M44" s="184">
        <v>3.0400815450868799</v>
      </c>
      <c r="N44" s="184">
        <v>5600.3643906499992</v>
      </c>
      <c r="O44" s="184">
        <v>3.6710145769719884</v>
      </c>
      <c r="P44" s="184">
        <v>4603.2989324500013</v>
      </c>
      <c r="Q44" s="184">
        <v>3.1883836459954082</v>
      </c>
      <c r="R44" s="180">
        <v>4184581032.6599998</v>
      </c>
      <c r="S44" s="184">
        <v>2.8861896524947999</v>
      </c>
      <c r="T44" s="182">
        <v>2620488863.4299998</v>
      </c>
      <c r="U44" s="184">
        <v>2.1596514950598</v>
      </c>
      <c r="V44" s="184">
        <v>3889.5327820000007</v>
      </c>
      <c r="W44" s="184">
        <v>2.7874034056843038</v>
      </c>
      <c r="X44" s="184">
        <v>3090.8462697599998</v>
      </c>
      <c r="Y44" s="184">
        <v>2.773533833915014</v>
      </c>
      <c r="Z44" s="180">
        <v>2061449044.0899999</v>
      </c>
      <c r="AA44" s="184">
        <v>11.9537405400258</v>
      </c>
      <c r="AB44" s="182">
        <v>1717849935.0799999</v>
      </c>
      <c r="AC44" s="184">
        <v>8.0400428004740707</v>
      </c>
      <c r="AD44" s="184">
        <v>1710.8316086499985</v>
      </c>
      <c r="AE44" s="184">
        <v>13.143392712037318</v>
      </c>
      <c r="AF44" s="184">
        <v>1512.4526626900015</v>
      </c>
      <c r="AG44" s="184">
        <v>4.592030272163707</v>
      </c>
      <c r="AH44" s="185">
        <v>53163</v>
      </c>
      <c r="AI44" s="184">
        <v>2.8073019527495902</v>
      </c>
      <c r="AJ44" s="181">
        <v>49082</v>
      </c>
      <c r="AK44" s="184">
        <v>2.8622980494245298</v>
      </c>
      <c r="AL44" s="181">
        <v>42741</v>
      </c>
      <c r="AM44" s="184">
        <v>2.5972550196825273</v>
      </c>
      <c r="AN44" s="181">
        <v>42443</v>
      </c>
      <c r="AO44" s="184">
        <v>2.3930993730301298</v>
      </c>
      <c r="AP44" s="185">
        <v>80</v>
      </c>
      <c r="AQ44" s="184">
        <v>10.4712041884817</v>
      </c>
      <c r="AR44" s="181">
        <v>78</v>
      </c>
      <c r="AS44" s="184">
        <v>10.2631578947368</v>
      </c>
      <c r="AT44" s="181">
        <v>78</v>
      </c>
      <c r="AU44" s="184">
        <v>10.276679841897234</v>
      </c>
      <c r="AV44" s="181">
        <v>76</v>
      </c>
      <c r="AW44" s="184">
        <v>10.079575596816976</v>
      </c>
      <c r="AX44" s="161"/>
    </row>
    <row r="45" spans="1:50" ht="13.5" thickBot="1">
      <c r="A45" s="179"/>
      <c r="B45" s="182"/>
      <c r="C45" s="181"/>
      <c r="D45" s="182"/>
      <c r="E45" s="181"/>
      <c r="F45" s="182"/>
      <c r="G45" s="181"/>
      <c r="H45" s="182"/>
      <c r="I45" s="181"/>
      <c r="J45" s="180"/>
      <c r="K45" s="181"/>
      <c r="L45" s="182"/>
      <c r="M45" s="181"/>
      <c r="N45" s="184"/>
      <c r="O45" s="181"/>
      <c r="P45" s="184"/>
      <c r="Q45" s="181"/>
      <c r="R45" s="180"/>
      <c r="S45" s="181"/>
      <c r="T45" s="182"/>
      <c r="U45" s="181"/>
      <c r="V45" s="184"/>
      <c r="W45" s="181"/>
      <c r="X45" s="184"/>
      <c r="Y45" s="181"/>
      <c r="Z45" s="180"/>
      <c r="AA45" s="181"/>
      <c r="AB45" s="182"/>
      <c r="AC45" s="181"/>
      <c r="AD45" s="184"/>
      <c r="AE45" s="181"/>
      <c r="AF45" s="184"/>
      <c r="AG45" s="181"/>
      <c r="AH45" s="185"/>
      <c r="AI45" s="181"/>
      <c r="AJ45" s="181"/>
      <c r="AK45" s="181"/>
      <c r="AL45" s="181"/>
      <c r="AM45" s="181"/>
      <c r="AN45" s="181"/>
      <c r="AO45" s="181"/>
      <c r="AP45" s="185"/>
      <c r="AQ45" s="181"/>
      <c r="AR45" s="181"/>
      <c r="AS45" s="181"/>
      <c r="AT45" s="181"/>
      <c r="AU45" s="181"/>
      <c r="AV45" s="181"/>
      <c r="AW45" s="181"/>
      <c r="AX45" s="161"/>
    </row>
    <row r="46" spans="1:50" ht="14.25" thickTop="1" thickBot="1">
      <c r="A46" s="186" t="s">
        <v>42</v>
      </c>
      <c r="B46" s="189">
        <v>180372353197.57001</v>
      </c>
      <c r="C46" s="188">
        <v>24.417746879001601</v>
      </c>
      <c r="D46" s="189">
        <v>169665904247.91</v>
      </c>
      <c r="E46" s="188">
        <v>23.991998432900399</v>
      </c>
      <c r="F46" s="188">
        <v>141103.71421900351</v>
      </c>
      <c r="G46" s="188">
        <v>21.469999280937067</v>
      </c>
      <c r="H46" s="188">
        <v>123768.50706932986</v>
      </c>
      <c r="I46" s="188">
        <v>19.977020284183165</v>
      </c>
      <c r="J46" s="187">
        <v>19118604886.259998</v>
      </c>
      <c r="K46" s="188">
        <v>11.784762172596499</v>
      </c>
      <c r="L46" s="189">
        <v>19255155897.939999</v>
      </c>
      <c r="M46" s="188">
        <v>13.493008916962101</v>
      </c>
      <c r="N46" s="188">
        <v>22615.763055650001</v>
      </c>
      <c r="O46" s="188">
        <v>14.824534629433241</v>
      </c>
      <c r="P46" s="188">
        <v>14652.485032110002</v>
      </c>
      <c r="Q46" s="188">
        <v>10.148752956329858</v>
      </c>
      <c r="R46" s="187">
        <v>10729172117.41</v>
      </c>
      <c r="S46" s="188">
        <v>7.40012567648143</v>
      </c>
      <c r="T46" s="189">
        <v>10169283521.549999</v>
      </c>
      <c r="U46" s="188">
        <v>8.38092031891175</v>
      </c>
      <c r="V46" s="188">
        <v>12864.441828000001</v>
      </c>
      <c r="W46" s="188">
        <v>9.2192021441599472</v>
      </c>
      <c r="X46" s="188">
        <v>8838.3230019200018</v>
      </c>
      <c r="Y46" s="188">
        <v>7.9309631542425016</v>
      </c>
      <c r="Z46" s="187">
        <v>8389432768.8500004</v>
      </c>
      <c r="AA46" s="188">
        <v>48.647868781589501</v>
      </c>
      <c r="AB46" s="189">
        <v>9085872376.3899994</v>
      </c>
      <c r="AC46" s="188">
        <v>42.524554266388101</v>
      </c>
      <c r="AD46" s="188">
        <v>9751.321227649998</v>
      </c>
      <c r="AE46" s="188">
        <v>74.914119956764154</v>
      </c>
      <c r="AF46" s="188">
        <v>5814.1620301900011</v>
      </c>
      <c r="AG46" s="188">
        <v>17.652656977978808</v>
      </c>
      <c r="AH46" s="191">
        <v>258731</v>
      </c>
      <c r="AI46" s="188">
        <v>13.6624351811759</v>
      </c>
      <c r="AJ46" s="192">
        <v>223429</v>
      </c>
      <c r="AK46" s="188">
        <v>13.0296318586218</v>
      </c>
      <c r="AL46" s="192">
        <v>165273</v>
      </c>
      <c r="AM46" s="188">
        <v>10.043193394351801</v>
      </c>
      <c r="AN46" s="192">
        <v>177565</v>
      </c>
      <c r="AO46" s="188">
        <v>10.01179676677179</v>
      </c>
      <c r="AP46" s="191">
        <v>378</v>
      </c>
      <c r="AQ46" s="188">
        <v>49.476439790575903</v>
      </c>
      <c r="AR46" s="192">
        <v>376</v>
      </c>
      <c r="AS46" s="188">
        <v>49.473684210526301</v>
      </c>
      <c r="AT46" s="192">
        <v>371</v>
      </c>
      <c r="AU46" s="188">
        <v>48.880105401844531</v>
      </c>
      <c r="AV46" s="192">
        <v>368</v>
      </c>
      <c r="AW46" s="188">
        <v>48.806366047745357</v>
      </c>
      <c r="AX46" s="161"/>
    </row>
    <row r="47" spans="1:50" ht="13.5" thickTop="1">
      <c r="A47" s="12"/>
      <c r="B47" s="203"/>
      <c r="C47" s="204"/>
      <c r="D47" s="203"/>
      <c r="E47" s="204"/>
      <c r="F47" s="203"/>
      <c r="G47" s="204"/>
      <c r="H47" s="203"/>
      <c r="I47" s="204"/>
      <c r="J47" s="205"/>
      <c r="K47" s="204"/>
      <c r="L47" s="203"/>
      <c r="M47" s="204"/>
      <c r="N47" s="214"/>
      <c r="O47" s="204"/>
      <c r="P47" s="214"/>
      <c r="Q47" s="204"/>
      <c r="R47" s="205"/>
      <c r="S47" s="204"/>
      <c r="T47" s="203"/>
      <c r="U47" s="204"/>
      <c r="V47" s="214"/>
      <c r="W47" s="204"/>
      <c r="X47" s="214"/>
      <c r="Y47" s="204"/>
      <c r="Z47" s="205"/>
      <c r="AA47" s="204"/>
      <c r="AB47" s="203"/>
      <c r="AC47" s="204"/>
      <c r="AD47" s="214"/>
      <c r="AE47" s="204"/>
      <c r="AF47" s="214"/>
      <c r="AG47" s="204"/>
      <c r="AH47" s="206"/>
      <c r="AI47" s="204"/>
      <c r="AJ47" s="204"/>
      <c r="AK47" s="204"/>
      <c r="AL47" s="204"/>
      <c r="AM47" s="204"/>
      <c r="AN47" s="204"/>
      <c r="AO47" s="204"/>
      <c r="AP47" s="206"/>
      <c r="AQ47" s="204"/>
      <c r="AR47" s="204"/>
      <c r="AS47" s="204"/>
      <c r="AT47" s="204"/>
      <c r="AU47" s="204"/>
      <c r="AV47" s="204"/>
      <c r="AW47" s="204"/>
      <c r="AX47" s="161"/>
    </row>
    <row r="48" spans="1:50">
      <c r="A48" s="196" t="s">
        <v>62</v>
      </c>
      <c r="B48" s="182"/>
      <c r="C48" s="181"/>
      <c r="D48" s="182"/>
      <c r="E48" s="181"/>
      <c r="F48" s="182"/>
      <c r="G48" s="181"/>
      <c r="H48" s="182"/>
      <c r="I48" s="181"/>
      <c r="J48" s="180"/>
      <c r="K48" s="181"/>
      <c r="L48" s="182"/>
      <c r="M48" s="181"/>
      <c r="N48" s="184"/>
      <c r="O48" s="181"/>
      <c r="P48" s="184"/>
      <c r="Q48" s="181"/>
      <c r="R48" s="180"/>
      <c r="S48" s="181"/>
      <c r="T48" s="182"/>
      <c r="U48" s="181"/>
      <c r="V48" s="184"/>
      <c r="W48" s="181"/>
      <c r="X48" s="184"/>
      <c r="Y48" s="181"/>
      <c r="Z48" s="180"/>
      <c r="AA48" s="181"/>
      <c r="AB48" s="182"/>
      <c r="AC48" s="181"/>
      <c r="AD48" s="184"/>
      <c r="AE48" s="181"/>
      <c r="AF48" s="184"/>
      <c r="AG48" s="181"/>
      <c r="AH48" s="185"/>
      <c r="AI48" s="181"/>
      <c r="AJ48" s="181"/>
      <c r="AK48" s="181"/>
      <c r="AL48" s="181"/>
      <c r="AM48" s="181"/>
      <c r="AN48" s="181"/>
      <c r="AO48" s="181"/>
      <c r="AP48" s="185"/>
      <c r="AQ48" s="181"/>
      <c r="AR48" s="181"/>
      <c r="AS48" s="181"/>
      <c r="AT48" s="181"/>
      <c r="AU48" s="181"/>
      <c r="AV48" s="181"/>
      <c r="AW48" s="181"/>
      <c r="AX48" s="161"/>
    </row>
    <row r="49" spans="1:50">
      <c r="A49" s="179"/>
      <c r="B49" s="182"/>
      <c r="C49" s="181"/>
      <c r="D49" s="182"/>
      <c r="E49" s="181"/>
      <c r="F49" s="182"/>
      <c r="G49" s="181"/>
      <c r="H49" s="182"/>
      <c r="I49" s="181"/>
      <c r="J49" s="180"/>
      <c r="K49" s="181"/>
      <c r="L49" s="182"/>
      <c r="M49" s="181"/>
      <c r="N49" s="184"/>
      <c r="O49" s="181"/>
      <c r="P49" s="184"/>
      <c r="Q49" s="181"/>
      <c r="R49" s="180"/>
      <c r="S49" s="181"/>
      <c r="T49" s="182"/>
      <c r="U49" s="181"/>
      <c r="V49" s="184"/>
      <c r="W49" s="181"/>
      <c r="X49" s="184"/>
      <c r="Y49" s="181"/>
      <c r="Z49" s="180"/>
      <c r="AA49" s="181"/>
      <c r="AB49" s="182"/>
      <c r="AC49" s="181"/>
      <c r="AD49" s="184"/>
      <c r="AE49" s="181"/>
      <c r="AF49" s="184"/>
      <c r="AG49" s="181"/>
      <c r="AH49" s="185"/>
      <c r="AI49" s="181"/>
      <c r="AJ49" s="181"/>
      <c r="AK49" s="181"/>
      <c r="AL49" s="181"/>
      <c r="AM49" s="181"/>
      <c r="AN49" s="181"/>
      <c r="AO49" s="181"/>
      <c r="AP49" s="185"/>
      <c r="AQ49" s="181"/>
      <c r="AR49" s="181"/>
      <c r="AS49" s="181"/>
      <c r="AT49" s="181"/>
      <c r="AU49" s="181"/>
      <c r="AV49" s="181"/>
      <c r="AW49" s="181"/>
      <c r="AX49" s="161"/>
    </row>
    <row r="50" spans="1:50">
      <c r="A50" s="179" t="s">
        <v>45</v>
      </c>
      <c r="B50" s="182">
        <v>22977381699.25</v>
      </c>
      <c r="C50" s="184">
        <v>3.11054260993058</v>
      </c>
      <c r="D50" s="182">
        <v>21135028930.810001</v>
      </c>
      <c r="E50" s="184">
        <v>2.98864750248454</v>
      </c>
      <c r="F50" s="178">
        <v>19811.252335900001</v>
      </c>
      <c r="G50" s="178">
        <v>3.0144321555282705</v>
      </c>
      <c r="H50" s="178">
        <v>17312.861843029998</v>
      </c>
      <c r="I50" s="178">
        <v>2.7944054623017736</v>
      </c>
      <c r="J50" s="180">
        <v>1730504319.0699999</v>
      </c>
      <c r="K50" s="184">
        <v>1.06668776096457</v>
      </c>
      <c r="L50" s="182">
        <v>2300525972.6900001</v>
      </c>
      <c r="M50" s="184">
        <v>1.6120886077338901</v>
      </c>
      <c r="N50" s="184">
        <v>2323.1384170000006</v>
      </c>
      <c r="O50" s="184">
        <v>1.5228071600785262</v>
      </c>
      <c r="P50" s="184">
        <v>1782.1681259999998</v>
      </c>
      <c r="Q50" s="184">
        <v>1.2343833825991488</v>
      </c>
      <c r="R50" s="180">
        <v>1507903413.6099999</v>
      </c>
      <c r="S50" s="184">
        <v>1.04003129473545</v>
      </c>
      <c r="T50" s="182">
        <v>1191028729.1700001</v>
      </c>
      <c r="U50" s="184">
        <v>0.98157523640240196</v>
      </c>
      <c r="V50" s="184">
        <v>1827.9540710000003</v>
      </c>
      <c r="W50" s="184">
        <v>1.309989062573194</v>
      </c>
      <c r="X50" s="184">
        <v>1161.1285419999999</v>
      </c>
      <c r="Y50" s="184">
        <v>1.0419247726000531</v>
      </c>
      <c r="Z50" s="180">
        <v>222600905.46000001</v>
      </c>
      <c r="AA50" s="184">
        <v>1.2907975947658199</v>
      </c>
      <c r="AB50" s="182">
        <v>1109497243.52</v>
      </c>
      <c r="AC50" s="184">
        <v>5.1927733283020299</v>
      </c>
      <c r="AD50" s="184">
        <v>495.18434600000023</v>
      </c>
      <c r="AE50" s="184">
        <v>3.8042331527105051</v>
      </c>
      <c r="AF50" s="184">
        <v>621.03958399999988</v>
      </c>
      <c r="AG50" s="184">
        <v>1.8855681505216655</v>
      </c>
      <c r="AH50" s="185">
        <v>35086</v>
      </c>
      <c r="AI50" s="184">
        <v>1.8527358560309199</v>
      </c>
      <c r="AJ50" s="181">
        <v>33454</v>
      </c>
      <c r="AK50" s="184">
        <v>1.95092536867789</v>
      </c>
      <c r="AL50" s="181">
        <v>27955</v>
      </c>
      <c r="AM50" s="184">
        <v>1.6987497736418204</v>
      </c>
      <c r="AN50" s="181">
        <v>31055</v>
      </c>
      <c r="AO50" s="184">
        <v>1.7510001891819778</v>
      </c>
      <c r="AP50" s="185">
        <v>28</v>
      </c>
      <c r="AQ50" s="184">
        <v>3.66492146596859</v>
      </c>
      <c r="AR50" s="181">
        <v>28</v>
      </c>
      <c r="AS50" s="184">
        <v>3.6842105263157898</v>
      </c>
      <c r="AT50" s="181">
        <v>29</v>
      </c>
      <c r="AU50" s="184">
        <v>3.820816864295125</v>
      </c>
      <c r="AV50" s="181">
        <v>29</v>
      </c>
      <c r="AW50" s="184">
        <v>3.8461538461538463</v>
      </c>
      <c r="AX50" s="161"/>
    </row>
    <row r="51" spans="1:50" ht="13.5" thickBot="1">
      <c r="A51" s="179"/>
      <c r="B51" s="182"/>
      <c r="C51" s="181"/>
      <c r="D51" s="182"/>
      <c r="E51" s="181"/>
      <c r="F51" s="182"/>
      <c r="G51" s="181"/>
      <c r="H51" s="182"/>
      <c r="I51" s="181"/>
      <c r="J51" s="180"/>
      <c r="K51" s="181"/>
      <c r="L51" s="182"/>
      <c r="M51" s="181"/>
      <c r="N51" s="184"/>
      <c r="O51" s="181"/>
      <c r="P51" s="184"/>
      <c r="Q51" s="181"/>
      <c r="R51" s="180"/>
      <c r="S51" s="181"/>
      <c r="T51" s="182"/>
      <c r="U51" s="181"/>
      <c r="V51" s="184"/>
      <c r="W51" s="181"/>
      <c r="X51" s="184"/>
      <c r="Y51" s="181"/>
      <c r="Z51" s="180"/>
      <c r="AA51" s="181"/>
      <c r="AB51" s="182"/>
      <c r="AC51" s="181"/>
      <c r="AD51" s="184"/>
      <c r="AE51" s="181"/>
      <c r="AF51" s="184"/>
      <c r="AG51" s="181"/>
      <c r="AH51" s="185"/>
      <c r="AI51" s="181"/>
      <c r="AJ51" s="181"/>
      <c r="AK51" s="181"/>
      <c r="AL51" s="181"/>
      <c r="AM51" s="181"/>
      <c r="AN51" s="181"/>
      <c r="AO51" s="181"/>
      <c r="AP51" s="185"/>
      <c r="AQ51" s="181"/>
      <c r="AR51" s="181"/>
      <c r="AS51" s="181"/>
      <c r="AT51" s="181"/>
      <c r="AU51" s="181"/>
      <c r="AV51" s="181"/>
      <c r="AW51" s="181"/>
      <c r="AX51" s="161"/>
    </row>
    <row r="52" spans="1:50" ht="14.25" thickTop="1" thickBot="1">
      <c r="A52" s="186" t="s">
        <v>42</v>
      </c>
      <c r="B52" s="189">
        <v>22977381699.25</v>
      </c>
      <c r="C52" s="188">
        <v>3.11054260993058</v>
      </c>
      <c r="D52" s="189">
        <v>21135028930.810001</v>
      </c>
      <c r="E52" s="188">
        <v>2.98864750248454</v>
      </c>
      <c r="F52" s="188">
        <v>19811.252335900001</v>
      </c>
      <c r="G52" s="188">
        <v>3.0144321555282705</v>
      </c>
      <c r="H52" s="188">
        <v>17312.861843029998</v>
      </c>
      <c r="I52" s="188">
        <v>2.7944054623017736</v>
      </c>
      <c r="J52" s="187">
        <v>1730504319.0699999</v>
      </c>
      <c r="K52" s="188">
        <v>1.06668776096457</v>
      </c>
      <c r="L52" s="189">
        <v>2300525972.6900001</v>
      </c>
      <c r="M52" s="188">
        <v>1.6120886077338901</v>
      </c>
      <c r="N52" s="188">
        <v>2323.1384170000006</v>
      </c>
      <c r="O52" s="188">
        <v>1.5228071600785262</v>
      </c>
      <c r="P52" s="188">
        <v>1782.1681259999998</v>
      </c>
      <c r="Q52" s="188">
        <v>1.2343833825991488</v>
      </c>
      <c r="R52" s="187">
        <v>1507903413.6099999</v>
      </c>
      <c r="S52" s="188">
        <v>1.04003129473545</v>
      </c>
      <c r="T52" s="189">
        <v>1191028729.1700001</v>
      </c>
      <c r="U52" s="188">
        <v>0.98157523640240196</v>
      </c>
      <c r="V52" s="188">
        <v>1827.9540710000003</v>
      </c>
      <c r="W52" s="188">
        <v>1.309989062573194</v>
      </c>
      <c r="X52" s="188">
        <v>1161.1285419999999</v>
      </c>
      <c r="Y52" s="188">
        <v>1.0419247726000531</v>
      </c>
      <c r="Z52" s="187">
        <v>222600905.46000001</v>
      </c>
      <c r="AA52" s="188">
        <v>1.2907975947658199</v>
      </c>
      <c r="AB52" s="189">
        <v>1109497243.52</v>
      </c>
      <c r="AC52" s="188">
        <v>5.1927733283020299</v>
      </c>
      <c r="AD52" s="188">
        <v>495.18434600000023</v>
      </c>
      <c r="AE52" s="188">
        <v>3.8042331527105051</v>
      </c>
      <c r="AF52" s="188">
        <v>621.03958399999988</v>
      </c>
      <c r="AG52" s="188">
        <v>1.8855681505216655</v>
      </c>
      <c r="AH52" s="191">
        <v>35086</v>
      </c>
      <c r="AI52" s="188">
        <v>1.8527358560309199</v>
      </c>
      <c r="AJ52" s="192">
        <v>33454</v>
      </c>
      <c r="AK52" s="188">
        <v>1.95092536867789</v>
      </c>
      <c r="AL52" s="192">
        <v>27955</v>
      </c>
      <c r="AM52" s="188">
        <v>1.6987497736418204</v>
      </c>
      <c r="AN52" s="192">
        <v>31055</v>
      </c>
      <c r="AO52" s="188">
        <v>1.7510001891819778</v>
      </c>
      <c r="AP52" s="191">
        <v>28</v>
      </c>
      <c r="AQ52" s="188">
        <v>3.66492146596859</v>
      </c>
      <c r="AR52" s="192">
        <v>28</v>
      </c>
      <c r="AS52" s="188">
        <v>3.6842105263157898</v>
      </c>
      <c r="AT52" s="192">
        <v>29</v>
      </c>
      <c r="AU52" s="188">
        <v>3.820816864295125</v>
      </c>
      <c r="AV52" s="192">
        <v>29</v>
      </c>
      <c r="AW52" s="188">
        <v>3.8461538461538463</v>
      </c>
      <c r="AX52" s="161"/>
    </row>
    <row r="53" spans="1:50" ht="13.5" thickTop="1">
      <c r="A53" s="12"/>
      <c r="B53" s="203"/>
      <c r="C53" s="204"/>
      <c r="D53" s="203"/>
      <c r="E53" s="204"/>
      <c r="F53" s="203"/>
      <c r="G53" s="204"/>
      <c r="H53" s="203"/>
      <c r="I53" s="204"/>
      <c r="J53" s="205"/>
      <c r="K53" s="204"/>
      <c r="L53" s="203"/>
      <c r="M53" s="204"/>
      <c r="N53" s="214"/>
      <c r="O53" s="204"/>
      <c r="P53" s="214"/>
      <c r="Q53" s="204"/>
      <c r="R53" s="205"/>
      <c r="S53" s="204"/>
      <c r="T53" s="203"/>
      <c r="U53" s="204"/>
      <c r="V53" s="214"/>
      <c r="W53" s="204"/>
      <c r="X53" s="214"/>
      <c r="Y53" s="204"/>
      <c r="Z53" s="205"/>
      <c r="AA53" s="204"/>
      <c r="AB53" s="203"/>
      <c r="AC53" s="204"/>
      <c r="AD53" s="214"/>
      <c r="AE53" s="204"/>
      <c r="AF53" s="214"/>
      <c r="AG53" s="204"/>
      <c r="AH53" s="206"/>
      <c r="AI53" s="204"/>
      <c r="AJ53" s="204"/>
      <c r="AK53" s="204"/>
      <c r="AL53" s="204"/>
      <c r="AM53" s="204"/>
      <c r="AN53" s="204"/>
      <c r="AO53" s="204"/>
      <c r="AP53" s="206"/>
      <c r="AQ53" s="204"/>
      <c r="AR53" s="204"/>
      <c r="AS53" s="204"/>
      <c r="AT53" s="204"/>
      <c r="AU53" s="204"/>
      <c r="AV53" s="204"/>
      <c r="AW53" s="204"/>
      <c r="AX53" s="161"/>
    </row>
    <row r="54" spans="1:50">
      <c r="A54" s="1" t="s">
        <v>63</v>
      </c>
      <c r="B54" s="177"/>
      <c r="C54" s="176"/>
      <c r="D54" s="177"/>
      <c r="E54" s="176"/>
      <c r="F54" s="177"/>
      <c r="G54" s="176"/>
      <c r="H54" s="177"/>
      <c r="I54" s="176"/>
      <c r="J54" s="162"/>
      <c r="K54" s="176"/>
      <c r="L54" s="177"/>
      <c r="M54" s="176"/>
      <c r="N54" s="178"/>
      <c r="O54" s="176"/>
      <c r="P54" s="178"/>
      <c r="Q54" s="176"/>
      <c r="R54" s="162"/>
      <c r="S54" s="176"/>
      <c r="T54" s="177"/>
      <c r="U54" s="176"/>
      <c r="V54" s="178"/>
      <c r="W54" s="176"/>
      <c r="X54" s="178"/>
      <c r="Y54" s="176"/>
      <c r="Z54" s="162"/>
      <c r="AA54" s="176"/>
      <c r="AB54" s="177"/>
      <c r="AC54" s="176"/>
      <c r="AD54" s="178"/>
      <c r="AE54" s="176"/>
      <c r="AF54" s="178"/>
      <c r="AG54" s="176"/>
      <c r="AH54" s="161"/>
      <c r="AI54" s="176"/>
      <c r="AJ54" s="176"/>
      <c r="AK54" s="176"/>
      <c r="AL54" s="176"/>
      <c r="AM54" s="176"/>
      <c r="AN54" s="176"/>
      <c r="AO54" s="176"/>
      <c r="AP54" s="161"/>
      <c r="AQ54" s="176"/>
      <c r="AR54" s="176"/>
      <c r="AS54" s="176"/>
      <c r="AT54" s="176"/>
      <c r="AU54" s="176"/>
      <c r="AV54" s="176"/>
      <c r="AW54" s="176"/>
      <c r="AX54" s="161"/>
    </row>
    <row r="55" spans="1:50">
      <c r="B55" s="177"/>
      <c r="C55" s="176"/>
      <c r="D55" s="177"/>
      <c r="E55" s="176"/>
      <c r="F55" s="177"/>
      <c r="G55" s="176"/>
      <c r="H55" s="177"/>
      <c r="I55" s="176"/>
      <c r="J55" s="162"/>
      <c r="K55" s="176"/>
      <c r="L55" s="177"/>
      <c r="M55" s="176"/>
      <c r="N55" s="178"/>
      <c r="O55" s="176"/>
      <c r="P55" s="178"/>
      <c r="Q55" s="176"/>
      <c r="R55" s="162"/>
      <c r="S55" s="176"/>
      <c r="T55" s="177"/>
      <c r="U55" s="176"/>
      <c r="V55" s="178"/>
      <c r="W55" s="176"/>
      <c r="X55" s="178"/>
      <c r="Y55" s="176"/>
      <c r="Z55" s="162"/>
      <c r="AA55" s="176"/>
      <c r="AB55" s="177"/>
      <c r="AC55" s="176"/>
      <c r="AD55" s="178"/>
      <c r="AE55" s="176"/>
      <c r="AF55" s="178"/>
      <c r="AG55" s="176"/>
      <c r="AH55" s="161"/>
      <c r="AI55" s="176"/>
      <c r="AJ55" s="176"/>
      <c r="AK55" s="176"/>
      <c r="AL55" s="176"/>
      <c r="AM55" s="176"/>
      <c r="AN55" s="176"/>
      <c r="AO55" s="176"/>
      <c r="AP55" s="161"/>
      <c r="AQ55" s="176"/>
      <c r="AR55" s="176"/>
      <c r="AS55" s="176"/>
      <c r="AT55" s="176"/>
      <c r="AU55" s="176"/>
      <c r="AV55" s="176"/>
      <c r="AW55" s="176"/>
      <c r="AX55" s="161"/>
    </row>
    <row r="56" spans="1:50">
      <c r="A56" t="s">
        <v>64</v>
      </c>
      <c r="B56" s="177">
        <v>13476275510.34</v>
      </c>
      <c r="C56" s="178">
        <v>1.8243388105201199</v>
      </c>
      <c r="D56" s="177">
        <v>13099384186.129999</v>
      </c>
      <c r="E56" s="178">
        <v>1.8523486274907399</v>
      </c>
      <c r="F56" s="178">
        <v>11739.924320170001</v>
      </c>
      <c r="G56" s="178">
        <v>1.7863184403572505</v>
      </c>
      <c r="H56" s="178">
        <v>11393.482229336956</v>
      </c>
      <c r="I56" s="178">
        <v>1.8389801330919231</v>
      </c>
      <c r="J56" s="162">
        <v>2947486700.3600001</v>
      </c>
      <c r="K56" s="178">
        <v>1.8168391458101201</v>
      </c>
      <c r="L56" s="177">
        <v>2281776670.4899998</v>
      </c>
      <c r="M56" s="178">
        <v>1.59895007470345</v>
      </c>
      <c r="N56" s="178">
        <v>998.16740000000004</v>
      </c>
      <c r="O56" s="178">
        <v>0.65429440301703989</v>
      </c>
      <c r="P56" s="178">
        <v>1252.509753</v>
      </c>
      <c r="Q56" s="178">
        <v>0.8675260224279</v>
      </c>
      <c r="R56" s="162">
        <v>2440589556.21</v>
      </c>
      <c r="S56" s="178">
        <v>1.6833236752121199</v>
      </c>
      <c r="T56" s="177">
        <v>924384648.02999997</v>
      </c>
      <c r="U56" s="178">
        <v>0.76182299989447899</v>
      </c>
      <c r="V56" s="178">
        <v>570.54561200000001</v>
      </c>
      <c r="W56" s="178">
        <v>0.4088770737058246</v>
      </c>
      <c r="X56" s="178">
        <v>1077.097882</v>
      </c>
      <c r="Y56" s="178">
        <v>0.96652086756717492</v>
      </c>
      <c r="Z56" s="162">
        <v>506897144.14999998</v>
      </c>
      <c r="AA56" s="178">
        <v>2.9393483962267801</v>
      </c>
      <c r="AB56" s="177">
        <v>1357392022.46</v>
      </c>
      <c r="AC56" s="178">
        <v>6.3529937829477703</v>
      </c>
      <c r="AD56" s="178">
        <v>427.62178800000004</v>
      </c>
      <c r="AE56" s="178">
        <v>3.2851866095358</v>
      </c>
      <c r="AF56" s="178">
        <v>175.41187100000002</v>
      </c>
      <c r="AG56" s="178">
        <v>0.53257641815793677</v>
      </c>
      <c r="AH56" s="161">
        <v>12025</v>
      </c>
      <c r="AI56" s="178">
        <v>0.63498685141571698</v>
      </c>
      <c r="AJ56" s="176">
        <v>9805</v>
      </c>
      <c r="AK56" s="178">
        <v>0.57179480002052796</v>
      </c>
      <c r="AL56" s="176">
        <v>10070</v>
      </c>
      <c r="AM56" s="178">
        <v>0.61192667574935189</v>
      </c>
      <c r="AN56" s="176">
        <v>12488</v>
      </c>
      <c r="AO56" s="178">
        <v>0.70412140919351285</v>
      </c>
      <c r="AP56" s="161">
        <v>30</v>
      </c>
      <c r="AQ56" s="178">
        <v>3.9267015706806299</v>
      </c>
      <c r="AR56" s="176">
        <v>30</v>
      </c>
      <c r="AS56" s="178">
        <v>3.9473684210526301</v>
      </c>
      <c r="AT56" s="176">
        <v>31</v>
      </c>
      <c r="AU56" s="178">
        <v>4.0843214756258233</v>
      </c>
      <c r="AV56" s="176">
        <v>32</v>
      </c>
      <c r="AW56" s="178">
        <v>4.2440318302387263</v>
      </c>
      <c r="AX56" s="161"/>
    </row>
    <row r="57" spans="1:50">
      <c r="B57" s="177"/>
      <c r="C57" s="176"/>
      <c r="D57" s="177"/>
      <c r="E57" s="176"/>
      <c r="F57" s="177"/>
      <c r="G57" s="176"/>
      <c r="H57" s="177"/>
      <c r="I57" s="176"/>
      <c r="J57" s="162"/>
      <c r="K57" s="176"/>
      <c r="L57" s="177"/>
      <c r="M57" s="176"/>
      <c r="N57" s="178"/>
      <c r="O57" s="176"/>
      <c r="P57" s="178"/>
      <c r="Q57" s="176"/>
      <c r="R57" s="162"/>
      <c r="S57" s="176"/>
      <c r="T57" s="177"/>
      <c r="U57" s="176"/>
      <c r="V57" s="178"/>
      <c r="W57" s="176"/>
      <c r="X57" s="178"/>
      <c r="Y57" s="176"/>
      <c r="Z57" s="162"/>
      <c r="AA57" s="176"/>
      <c r="AB57" s="177"/>
      <c r="AC57" s="176"/>
      <c r="AD57" s="178"/>
      <c r="AE57" s="176"/>
      <c r="AF57" s="178"/>
      <c r="AG57" s="176"/>
      <c r="AH57" s="161"/>
      <c r="AI57" s="176"/>
      <c r="AJ57" s="176"/>
      <c r="AK57" s="176"/>
      <c r="AL57" s="176"/>
      <c r="AM57" s="176"/>
      <c r="AN57" s="176"/>
      <c r="AO57" s="176"/>
      <c r="AP57" s="161"/>
      <c r="AQ57" s="176"/>
      <c r="AR57" s="176"/>
      <c r="AS57" s="176"/>
      <c r="AT57" s="176"/>
      <c r="AU57" s="176"/>
      <c r="AV57" s="176"/>
      <c r="AW57" s="176"/>
      <c r="AX57" s="161"/>
    </row>
    <row r="58" spans="1:50">
      <c r="A58" s="179" t="s">
        <v>65</v>
      </c>
      <c r="B58" s="182">
        <v>13134784312.08</v>
      </c>
      <c r="C58" s="184">
        <v>1.7781097433005599</v>
      </c>
      <c r="D58" s="182">
        <v>12723027320.790001</v>
      </c>
      <c r="E58" s="184">
        <v>1.7991290170836001</v>
      </c>
      <c r="F58" s="178">
        <v>12152.094240772794</v>
      </c>
      <c r="G58" s="178">
        <v>1.8490332168459196</v>
      </c>
      <c r="H58" s="178">
        <v>12110.335811757586</v>
      </c>
      <c r="I58" s="178">
        <v>1.9546848377530572</v>
      </c>
      <c r="J58" s="180">
        <v>1738045909.21</v>
      </c>
      <c r="K58" s="184">
        <v>1.0713364184755001</v>
      </c>
      <c r="L58" s="182">
        <v>2078881760.47</v>
      </c>
      <c r="M58" s="184">
        <v>1.45677190462699</v>
      </c>
      <c r="N58" s="184">
        <v>2189.1971667499997</v>
      </c>
      <c r="O58" s="184">
        <v>1.4350092512591437</v>
      </c>
      <c r="P58" s="184">
        <v>2480.3951340000003</v>
      </c>
      <c r="Q58" s="184">
        <v>1.7179964622986359</v>
      </c>
      <c r="R58" s="180">
        <v>1430025485.7</v>
      </c>
      <c r="S58" s="184">
        <v>0.98631732243158099</v>
      </c>
      <c r="T58" s="182">
        <v>1494948108.0899999</v>
      </c>
      <c r="U58" s="184">
        <v>1.2320475624717799</v>
      </c>
      <c r="V58" s="184">
        <v>1793.1233129999998</v>
      </c>
      <c r="W58" s="184">
        <v>1.2850278708534408</v>
      </c>
      <c r="X58" s="184">
        <v>1371.558798</v>
      </c>
      <c r="Y58" s="184">
        <v>1.2307518392858112</v>
      </c>
      <c r="Z58" s="180">
        <v>308020423.50999999</v>
      </c>
      <c r="AA58" s="184">
        <v>1.78612041574512</v>
      </c>
      <c r="AB58" s="182">
        <v>583933652.38</v>
      </c>
      <c r="AC58" s="184">
        <v>2.7329811888101299</v>
      </c>
      <c r="AD58" s="184">
        <v>396.0738537499999</v>
      </c>
      <c r="AE58" s="184">
        <v>3.0428209161473796</v>
      </c>
      <c r="AF58" s="184">
        <v>1108.8363360000003</v>
      </c>
      <c r="AG58" s="184">
        <v>3.3665913303567154</v>
      </c>
      <c r="AH58" s="185">
        <v>68791</v>
      </c>
      <c r="AI58" s="184">
        <v>3.63254723457286</v>
      </c>
      <c r="AJ58" s="181">
        <v>60697</v>
      </c>
      <c r="AK58" s="184">
        <v>3.5396459945788799</v>
      </c>
      <c r="AL58" s="181">
        <v>51173</v>
      </c>
      <c r="AM58" s="184">
        <v>3.1096448637657979</v>
      </c>
      <c r="AN58" s="181">
        <v>57615</v>
      </c>
      <c r="AO58" s="184">
        <v>3.2485550120663231</v>
      </c>
      <c r="AP58" s="185">
        <v>15</v>
      </c>
      <c r="AQ58" s="184">
        <v>1.96335078534031</v>
      </c>
      <c r="AR58" s="181">
        <v>15</v>
      </c>
      <c r="AS58" s="184">
        <v>1.9736842105263199</v>
      </c>
      <c r="AT58" s="181">
        <v>15</v>
      </c>
      <c r="AU58" s="184">
        <v>1.9762845849802373</v>
      </c>
      <c r="AV58" s="181">
        <v>16</v>
      </c>
      <c r="AW58" s="184">
        <v>2.1220159151193632</v>
      </c>
      <c r="AX58" s="161"/>
    </row>
    <row r="59" spans="1:50">
      <c r="A59" s="179"/>
      <c r="B59" s="182"/>
      <c r="C59" s="181"/>
      <c r="D59" s="182"/>
      <c r="E59" s="181"/>
      <c r="F59" s="182"/>
      <c r="G59" s="181"/>
      <c r="H59" s="182"/>
      <c r="I59" s="181"/>
      <c r="J59" s="180"/>
      <c r="K59" s="181"/>
      <c r="L59" s="182"/>
      <c r="M59" s="181"/>
      <c r="N59" s="184"/>
      <c r="O59" s="181"/>
      <c r="P59" s="184"/>
      <c r="Q59" s="181"/>
      <c r="R59" s="180"/>
      <c r="S59" s="181"/>
      <c r="T59" s="182"/>
      <c r="U59" s="181"/>
      <c r="V59" s="184"/>
      <c r="W59" s="181"/>
      <c r="X59" s="184"/>
      <c r="Y59" s="181"/>
      <c r="Z59" s="180"/>
      <c r="AA59" s="181"/>
      <c r="AB59" s="182"/>
      <c r="AC59" s="181"/>
      <c r="AD59" s="184"/>
      <c r="AE59" s="181"/>
      <c r="AF59" s="184"/>
      <c r="AG59" s="181"/>
      <c r="AH59" s="185"/>
      <c r="AI59" s="181"/>
      <c r="AJ59" s="181"/>
      <c r="AK59" s="181"/>
      <c r="AL59" s="181"/>
      <c r="AM59" s="181"/>
      <c r="AN59" s="181"/>
      <c r="AO59" s="181"/>
      <c r="AP59" s="185"/>
      <c r="AQ59" s="181"/>
      <c r="AR59" s="181"/>
      <c r="AS59" s="181"/>
      <c r="AT59" s="181"/>
      <c r="AU59" s="181"/>
      <c r="AV59" s="181"/>
      <c r="AW59" s="181"/>
      <c r="AX59" s="161"/>
    </row>
    <row r="60" spans="1:50">
      <c r="A60" s="179" t="s">
        <v>50</v>
      </c>
      <c r="B60" s="182">
        <v>86153450821.600006</v>
      </c>
      <c r="C60" s="184">
        <v>11.6629467743878</v>
      </c>
      <c r="D60" s="182">
        <v>86385205826.559998</v>
      </c>
      <c r="E60" s="184">
        <v>12.215499230701401</v>
      </c>
      <c r="F60" s="178">
        <v>84112.20127254496</v>
      </c>
      <c r="G60" s="178">
        <v>12.798308753493901</v>
      </c>
      <c r="H60" s="178">
        <v>78751.255983825977</v>
      </c>
      <c r="I60" s="178">
        <v>12.710951076694688</v>
      </c>
      <c r="J60" s="180">
        <v>16050191082.059999</v>
      </c>
      <c r="K60" s="184">
        <v>9.8933832176604604</v>
      </c>
      <c r="L60" s="182">
        <v>22355667161.790001</v>
      </c>
      <c r="M60" s="184">
        <v>15.6656854900324</v>
      </c>
      <c r="N60" s="184">
        <v>19364.834629999998</v>
      </c>
      <c r="O60" s="184">
        <v>12.693565141237379</v>
      </c>
      <c r="P60" s="184">
        <v>19441.669839200007</v>
      </c>
      <c r="Q60" s="184">
        <v>13.465886764202828</v>
      </c>
      <c r="R60" s="180">
        <v>19716146317.48</v>
      </c>
      <c r="S60" s="184">
        <v>13.5986224294507</v>
      </c>
      <c r="T60" s="182">
        <v>17449454289.549999</v>
      </c>
      <c r="U60" s="184">
        <v>14.380805265120699</v>
      </c>
      <c r="V60" s="184">
        <v>15244.945051000001</v>
      </c>
      <c r="W60" s="184">
        <v>10.925171257401544</v>
      </c>
      <c r="X60" s="184">
        <v>13794.202180400003</v>
      </c>
      <c r="Y60" s="184">
        <v>12.378061902824564</v>
      </c>
      <c r="Z60" s="180">
        <v>-3665955235.4200001</v>
      </c>
      <c r="AA60" s="184">
        <v>-21.257803020255899</v>
      </c>
      <c r="AB60" s="182">
        <v>4906212872.2399998</v>
      </c>
      <c r="AC60" s="184">
        <v>22.9625188298007</v>
      </c>
      <c r="AD60" s="184">
        <v>4119.889578999997</v>
      </c>
      <c r="AE60" s="184">
        <v>31.65088042168907</v>
      </c>
      <c r="AF60" s="184">
        <v>5647.4676588000038</v>
      </c>
      <c r="AG60" s="184">
        <v>17.146548179663935</v>
      </c>
      <c r="AH60" s="185">
        <v>64883</v>
      </c>
      <c r="AI60" s="184">
        <v>3.4261831085576699</v>
      </c>
      <c r="AJ60" s="181">
        <v>61176</v>
      </c>
      <c r="AK60" s="184">
        <v>3.5675796722137498</v>
      </c>
      <c r="AL60" s="181">
        <v>49634</v>
      </c>
      <c r="AM60" s="184">
        <v>3.016123994453161</v>
      </c>
      <c r="AN60" s="181">
        <v>43671</v>
      </c>
      <c r="AO60" s="184">
        <v>2.4623260581727755</v>
      </c>
      <c r="AP60" s="185">
        <v>76</v>
      </c>
      <c r="AQ60" s="184">
        <v>9.9476439790575899</v>
      </c>
      <c r="AR60" s="181">
        <v>75</v>
      </c>
      <c r="AS60" s="184">
        <v>9.8684210526315805</v>
      </c>
      <c r="AT60" s="181">
        <v>75</v>
      </c>
      <c r="AU60" s="184">
        <v>9.8814229249011856</v>
      </c>
      <c r="AV60" s="181">
        <v>70</v>
      </c>
      <c r="AW60" s="184">
        <v>9.2838196286472154</v>
      </c>
      <c r="AX60" s="161"/>
    </row>
    <row r="61" spans="1:50" ht="13.5" thickBot="1">
      <c r="A61" s="179"/>
      <c r="B61" s="182"/>
      <c r="C61" s="181"/>
      <c r="D61" s="182"/>
      <c r="E61" s="181"/>
      <c r="F61" s="182"/>
      <c r="G61" s="181"/>
      <c r="H61" s="182"/>
      <c r="I61" s="181"/>
      <c r="J61" s="180"/>
      <c r="K61" s="181"/>
      <c r="L61" s="182"/>
      <c r="M61" s="181"/>
      <c r="N61" s="184"/>
      <c r="O61" s="181"/>
      <c r="P61" s="184"/>
      <c r="Q61" s="181"/>
      <c r="R61" s="180"/>
      <c r="S61" s="181"/>
      <c r="T61" s="182"/>
      <c r="U61" s="181"/>
      <c r="V61" s="184"/>
      <c r="W61" s="181"/>
      <c r="X61" s="184"/>
      <c r="Y61" s="181"/>
      <c r="Z61" s="180"/>
      <c r="AA61" s="181"/>
      <c r="AB61" s="182"/>
      <c r="AC61" s="181"/>
      <c r="AD61" s="184"/>
      <c r="AE61" s="181"/>
      <c r="AF61" s="184"/>
      <c r="AG61" s="181"/>
      <c r="AH61" s="185"/>
      <c r="AI61" s="181"/>
      <c r="AJ61" s="181"/>
      <c r="AK61" s="181"/>
      <c r="AL61" s="181"/>
      <c r="AM61" s="181"/>
      <c r="AN61" s="181"/>
      <c r="AO61" s="181"/>
      <c r="AP61" s="185"/>
      <c r="AQ61" s="181"/>
      <c r="AR61" s="181"/>
      <c r="AS61" s="181"/>
      <c r="AT61" s="181"/>
      <c r="AU61" s="181"/>
      <c r="AV61" s="181"/>
      <c r="AW61" s="181"/>
      <c r="AX61" s="161"/>
    </row>
    <row r="62" spans="1:50" ht="14.25" thickTop="1" thickBot="1">
      <c r="A62" s="186" t="s">
        <v>42</v>
      </c>
      <c r="B62" s="189">
        <v>112764510644.02</v>
      </c>
      <c r="C62" s="188">
        <v>15.2653953282085</v>
      </c>
      <c r="D62" s="189">
        <v>112207617333.48</v>
      </c>
      <c r="E62" s="188">
        <v>15.8669768752757</v>
      </c>
      <c r="F62" s="188">
        <v>108004.21983348776</v>
      </c>
      <c r="G62" s="188">
        <v>16.433660410697073</v>
      </c>
      <c r="H62" s="188">
        <v>102255.07402492053</v>
      </c>
      <c r="I62" s="188">
        <v>16.50461604753967</v>
      </c>
      <c r="J62" s="187">
        <v>20735723691.630001</v>
      </c>
      <c r="K62" s="188">
        <v>12.781558781946099</v>
      </c>
      <c r="L62" s="189">
        <v>26716325592.75</v>
      </c>
      <c r="M62" s="188">
        <v>18.721407469362799</v>
      </c>
      <c r="N62" s="188">
        <v>22552.199196749996</v>
      </c>
      <c r="O62" s="188">
        <v>14.782868795513563</v>
      </c>
      <c r="P62" s="188">
        <v>23174.574726200008</v>
      </c>
      <c r="Q62" s="188">
        <v>16.051409248929364</v>
      </c>
      <c r="R62" s="187">
        <v>23586761359.389999</v>
      </c>
      <c r="S62" s="188">
        <v>16.2682634270944</v>
      </c>
      <c r="T62" s="189">
        <v>19868787045.669998</v>
      </c>
      <c r="U62" s="188">
        <v>16.374675827487</v>
      </c>
      <c r="V62" s="188">
        <v>17608.613976000001</v>
      </c>
      <c r="W62" s="188">
        <v>12.61907620196081</v>
      </c>
      <c r="X62" s="188">
        <v>16242.858860400003</v>
      </c>
      <c r="Y62" s="188">
        <v>14.575334609677547</v>
      </c>
      <c r="Z62" s="187">
        <v>-2851037667.7600002</v>
      </c>
      <c r="AA62" s="188">
        <v>-16.532334208283999</v>
      </c>
      <c r="AB62" s="189">
        <v>6847538547.0799999</v>
      </c>
      <c r="AC62" s="188">
        <v>32.0484938015586</v>
      </c>
      <c r="AD62" s="188">
        <v>4943.5852207499966</v>
      </c>
      <c r="AE62" s="188">
        <v>37.97888794737225</v>
      </c>
      <c r="AF62" s="188">
        <v>6931.7158658000044</v>
      </c>
      <c r="AG62" s="188">
        <v>21.045715928178588</v>
      </c>
      <c r="AH62" s="191">
        <v>145699</v>
      </c>
      <c r="AI62" s="188">
        <v>7.6937171945462399</v>
      </c>
      <c r="AJ62" s="192">
        <v>131678</v>
      </c>
      <c r="AK62" s="188">
        <v>7.6790204668131601</v>
      </c>
      <c r="AL62" s="192">
        <v>110877</v>
      </c>
      <c r="AM62" s="188">
        <v>6.7376955339683118</v>
      </c>
      <c r="AN62" s="192">
        <v>113774</v>
      </c>
      <c r="AO62" s="188">
        <v>6.4150024794326121</v>
      </c>
      <c r="AP62" s="191">
        <v>121</v>
      </c>
      <c r="AQ62" s="188">
        <v>15.837696335078499</v>
      </c>
      <c r="AR62" s="192">
        <v>120</v>
      </c>
      <c r="AS62" s="188">
        <v>15.789473684210501</v>
      </c>
      <c r="AT62" s="192">
        <v>121</v>
      </c>
      <c r="AU62" s="188">
        <v>15.942028985507244</v>
      </c>
      <c r="AV62" s="192">
        <v>118</v>
      </c>
      <c r="AW62" s="188">
        <v>15.649867374005305</v>
      </c>
      <c r="AX62" s="161"/>
    </row>
    <row r="63" spans="1:50" ht="14.25" thickTop="1" thickBot="1">
      <c r="A63" s="179"/>
      <c r="B63" s="182"/>
      <c r="C63" s="181"/>
      <c r="D63" s="182"/>
      <c r="E63" s="181"/>
      <c r="F63" s="182"/>
      <c r="G63" s="181"/>
      <c r="H63" s="182"/>
      <c r="I63" s="181"/>
      <c r="J63" s="180"/>
      <c r="K63" s="181"/>
      <c r="L63" s="182"/>
      <c r="M63" s="181"/>
      <c r="N63" s="184"/>
      <c r="O63" s="181"/>
      <c r="P63" s="184"/>
      <c r="Q63" s="181"/>
      <c r="R63" s="180"/>
      <c r="S63" s="181"/>
      <c r="T63" s="182"/>
      <c r="U63" s="181"/>
      <c r="V63" s="184"/>
      <c r="W63" s="181"/>
      <c r="X63" s="184"/>
      <c r="Y63" s="181"/>
      <c r="Z63" s="180"/>
      <c r="AA63" s="181"/>
      <c r="AB63" s="182"/>
      <c r="AC63" s="181"/>
      <c r="AD63" s="184"/>
      <c r="AE63" s="181"/>
      <c r="AF63" s="184"/>
      <c r="AG63" s="181"/>
      <c r="AH63" s="185"/>
      <c r="AI63" s="181"/>
      <c r="AJ63" s="181"/>
      <c r="AK63" s="181"/>
      <c r="AL63" s="181"/>
      <c r="AM63" s="181"/>
      <c r="AN63" s="181"/>
      <c r="AO63" s="181"/>
      <c r="AP63" s="185"/>
      <c r="AQ63" s="181"/>
      <c r="AR63" s="181"/>
      <c r="AS63" s="181"/>
      <c r="AT63" s="181"/>
      <c r="AU63" s="181"/>
      <c r="AV63" s="181"/>
      <c r="AW63" s="181"/>
      <c r="AX63" s="161"/>
    </row>
    <row r="64" spans="1:50" ht="14.25" thickTop="1" thickBot="1">
      <c r="A64" s="186" t="s">
        <v>66</v>
      </c>
      <c r="B64" s="189">
        <v>489237686312.79999</v>
      </c>
      <c r="C64" s="188">
        <v>66.230116624188099</v>
      </c>
      <c r="D64" s="189">
        <v>469188848073.10999</v>
      </c>
      <c r="E64" s="188">
        <v>66.346730992317504</v>
      </c>
      <c r="F64" s="188">
        <v>421221.42643123399</v>
      </c>
      <c r="G64" s="188">
        <v>64.092031684988115</v>
      </c>
      <c r="H64" s="188">
        <v>376373.11860215606</v>
      </c>
      <c r="I64" s="188">
        <v>60.749003141201577</v>
      </c>
      <c r="J64" s="187">
        <v>59293682821.019997</v>
      </c>
      <c r="K64" s="188">
        <v>36.548793938686899</v>
      </c>
      <c r="L64" s="189">
        <v>65639821340.129997</v>
      </c>
      <c r="M64" s="188">
        <v>45.9969630650941</v>
      </c>
      <c r="N64" s="188">
        <v>61466.166871400012</v>
      </c>
      <c r="O64" s="188">
        <v>40.290805889741968</v>
      </c>
      <c r="P64" s="188">
        <v>52687.383659500003</v>
      </c>
      <c r="Q64" s="188">
        <v>36.492870629374465</v>
      </c>
      <c r="R64" s="187">
        <v>53057618684.169998</v>
      </c>
      <c r="S64" s="188">
        <v>36.594906117739498</v>
      </c>
      <c r="T64" s="189">
        <v>46307944896.75</v>
      </c>
      <c r="U64" s="188">
        <v>38.164261571602196</v>
      </c>
      <c r="V64" s="188">
        <v>42631.479594000004</v>
      </c>
      <c r="W64" s="188">
        <v>30.551518156526104</v>
      </c>
      <c r="X64" s="188">
        <v>34563.234252890004</v>
      </c>
      <c r="Y64" s="188">
        <v>31.014903765292839</v>
      </c>
      <c r="Z64" s="187">
        <v>6236064136.8500004</v>
      </c>
      <c r="AA64" s="188">
        <v>36.1611134151374</v>
      </c>
      <c r="AB64" s="189">
        <v>19331876443.380001</v>
      </c>
      <c r="AC64" s="188">
        <v>90.478865961603006</v>
      </c>
      <c r="AD64" s="188">
        <v>18834.687277399993</v>
      </c>
      <c r="AE64" s="188">
        <v>144.69670202704629</v>
      </c>
      <c r="AF64" s="188">
        <v>18124.149406610006</v>
      </c>
      <c r="AG64" s="188">
        <v>55.027601713065657</v>
      </c>
      <c r="AH64" s="191">
        <v>1376644</v>
      </c>
      <c r="AI64" s="188">
        <v>72.694456472377396</v>
      </c>
      <c r="AJ64" s="192">
        <v>1228801</v>
      </c>
      <c r="AK64" s="188">
        <v>71.659563698115704</v>
      </c>
      <c r="AL64" s="192">
        <v>1152547</v>
      </c>
      <c r="AM64" s="188">
        <v>70.037165278539064</v>
      </c>
      <c r="AN64" s="192">
        <v>1260941</v>
      </c>
      <c r="AO64" s="188">
        <v>71.096684463761136</v>
      </c>
      <c r="AP64" s="191">
        <v>732</v>
      </c>
      <c r="AQ64" s="188">
        <v>95.811518324607306</v>
      </c>
      <c r="AR64" s="192">
        <v>728</v>
      </c>
      <c r="AS64" s="188">
        <v>95.789473684210506</v>
      </c>
      <c r="AT64" s="192">
        <v>727</v>
      </c>
      <c r="AU64" s="188">
        <v>95.783926218708828</v>
      </c>
      <c r="AV64" s="192">
        <v>722</v>
      </c>
      <c r="AW64" s="188">
        <v>95.755968169761275</v>
      </c>
      <c r="AX64" s="161"/>
    </row>
    <row r="65" spans="1:50" ht="13.5" thickTop="1">
      <c r="A65" s="179"/>
      <c r="B65" s="182"/>
      <c r="C65" s="181"/>
      <c r="D65" s="182"/>
      <c r="E65" s="181"/>
      <c r="F65" s="182"/>
      <c r="G65" s="181"/>
      <c r="H65" s="182"/>
      <c r="I65" s="181"/>
      <c r="J65" s="180"/>
      <c r="K65" s="181"/>
      <c r="L65" s="182"/>
      <c r="M65" s="181"/>
      <c r="N65" s="184"/>
      <c r="O65" s="181"/>
      <c r="P65" s="184"/>
      <c r="Q65" s="181"/>
      <c r="R65" s="180"/>
      <c r="S65" s="181"/>
      <c r="T65" s="182"/>
      <c r="U65" s="181"/>
      <c r="V65" s="184"/>
      <c r="W65" s="181"/>
      <c r="X65" s="184"/>
      <c r="Y65" s="181"/>
      <c r="Z65" s="180"/>
      <c r="AA65" s="181"/>
      <c r="AB65" s="182"/>
      <c r="AC65" s="181"/>
      <c r="AD65" s="184"/>
      <c r="AE65" s="181"/>
      <c r="AF65" s="184"/>
      <c r="AG65" s="181"/>
      <c r="AH65" s="185"/>
      <c r="AI65" s="181"/>
      <c r="AJ65" s="181"/>
      <c r="AK65" s="181"/>
      <c r="AL65" s="181"/>
      <c r="AM65" s="181"/>
      <c r="AN65" s="181"/>
      <c r="AO65" s="181"/>
      <c r="AP65" s="185"/>
      <c r="AQ65" s="181"/>
      <c r="AR65" s="181"/>
      <c r="AS65" s="181"/>
      <c r="AT65" s="181"/>
      <c r="AU65" s="181"/>
      <c r="AV65" s="181"/>
      <c r="AW65" s="181"/>
      <c r="AX65" s="161"/>
    </row>
    <row r="66" spans="1:50">
      <c r="A66" s="179" t="s">
        <v>67</v>
      </c>
      <c r="B66" s="182">
        <v>249455994522.60999</v>
      </c>
      <c r="C66" s="184">
        <v>33.769883375811901</v>
      </c>
      <c r="D66" s="182">
        <v>237988191482.07001</v>
      </c>
      <c r="E66" s="184">
        <v>33.653269007682503</v>
      </c>
      <c r="F66" s="178">
        <v>235991.98272005384</v>
      </c>
      <c r="G66" s="178">
        <v>35.907968315011878</v>
      </c>
      <c r="H66" s="178">
        <v>243181.27594047625</v>
      </c>
      <c r="I66" s="178">
        <v>39.25099685879843</v>
      </c>
      <c r="J66" s="180">
        <v>102937888815.75999</v>
      </c>
      <c r="K66" s="184">
        <v>63.451206061313101</v>
      </c>
      <c r="L66" s="182">
        <v>77064863852.320007</v>
      </c>
      <c r="M66" s="184">
        <v>54.0030369349059</v>
      </c>
      <c r="N66" s="184">
        <v>91090.143468000009</v>
      </c>
      <c r="O66" s="184">
        <v>59.709194110258032</v>
      </c>
      <c r="P66" s="184">
        <v>91689.813176010022</v>
      </c>
      <c r="Q66" s="184">
        <v>63.507129370625528</v>
      </c>
      <c r="R66" s="180">
        <v>91928731365.380005</v>
      </c>
      <c r="S66" s="184">
        <v>63.405093882260502</v>
      </c>
      <c r="T66" s="182">
        <v>75030561312.440002</v>
      </c>
      <c r="U66" s="184">
        <v>61.835738428397804</v>
      </c>
      <c r="V66" s="184">
        <v>96908.164150000011</v>
      </c>
      <c r="W66" s="184">
        <v>69.448481843473914</v>
      </c>
      <c r="X66" s="184">
        <v>76877.49280675</v>
      </c>
      <c r="Y66" s="184">
        <v>68.985096234707157</v>
      </c>
      <c r="Z66" s="180">
        <v>11009157450.379999</v>
      </c>
      <c r="AA66" s="184">
        <v>63.8388865848626</v>
      </c>
      <c r="AB66" s="182">
        <v>2034302539.8800001</v>
      </c>
      <c r="AC66" s="184">
        <v>9.5211340383970295</v>
      </c>
      <c r="AD66" s="184">
        <v>-5818.0206820000021</v>
      </c>
      <c r="AE66" s="184">
        <v>-44.696702027046271</v>
      </c>
      <c r="AF66" s="184">
        <v>14812.320369260022</v>
      </c>
      <c r="AG66" s="184">
        <v>44.97239828693435</v>
      </c>
      <c r="AH66" s="185">
        <v>517096</v>
      </c>
      <c r="AI66" s="184">
        <v>27.3055435276226</v>
      </c>
      <c r="AJ66" s="181">
        <v>485975</v>
      </c>
      <c r="AK66" s="184">
        <v>28.340436301884299</v>
      </c>
      <c r="AL66" s="181">
        <v>493075</v>
      </c>
      <c r="AM66" s="184">
        <v>29.96283472146094</v>
      </c>
      <c r="AN66" s="181">
        <v>512617</v>
      </c>
      <c r="AO66" s="184">
        <v>28.903315536238868</v>
      </c>
      <c r="AP66" s="185">
        <v>32</v>
      </c>
      <c r="AQ66" s="184">
        <v>4.1884816753926701</v>
      </c>
      <c r="AR66" s="181">
        <v>32</v>
      </c>
      <c r="AS66" s="184">
        <v>4.2105263157894699</v>
      </c>
      <c r="AT66" s="181">
        <v>32</v>
      </c>
      <c r="AU66" s="184">
        <v>4.2160737812911728</v>
      </c>
      <c r="AV66" s="181">
        <v>32</v>
      </c>
      <c r="AW66" s="184">
        <v>4.2440318302387263</v>
      </c>
      <c r="AX66" s="161"/>
    </row>
    <row r="67" spans="1:50">
      <c r="A67" s="179"/>
      <c r="B67" s="182"/>
      <c r="C67" s="181"/>
      <c r="D67" s="182"/>
      <c r="E67" s="181"/>
      <c r="F67" s="182"/>
      <c r="G67" s="181"/>
      <c r="H67" s="182"/>
      <c r="I67" s="181"/>
      <c r="J67" s="180"/>
      <c r="K67" s="181"/>
      <c r="L67" s="182"/>
      <c r="M67" s="181"/>
      <c r="N67" s="184"/>
      <c r="O67" s="181"/>
      <c r="P67" s="184"/>
      <c r="Q67" s="181"/>
      <c r="R67" s="180"/>
      <c r="S67" s="181"/>
      <c r="T67" s="182"/>
      <c r="U67" s="181"/>
      <c r="V67" s="184"/>
      <c r="W67" s="181"/>
      <c r="X67" s="184"/>
      <c r="Y67" s="181"/>
      <c r="Z67" s="180"/>
      <c r="AA67" s="181"/>
      <c r="AB67" s="182"/>
      <c r="AC67" s="181"/>
      <c r="AD67" s="184"/>
      <c r="AE67" s="181"/>
      <c r="AF67" s="184"/>
      <c r="AG67" s="181"/>
      <c r="AH67" s="185"/>
      <c r="AI67" s="181"/>
      <c r="AJ67" s="181"/>
      <c r="AK67" s="181"/>
      <c r="AL67" s="181"/>
      <c r="AM67" s="181"/>
      <c r="AN67" s="181"/>
      <c r="AO67" s="181"/>
      <c r="AP67" s="185"/>
      <c r="AQ67" s="181"/>
      <c r="AR67" s="181"/>
      <c r="AS67" s="181"/>
      <c r="AT67" s="181"/>
      <c r="AU67" s="181"/>
      <c r="AV67" s="181"/>
      <c r="AW67" s="181"/>
      <c r="AX67" s="161"/>
    </row>
    <row r="68" spans="1:50" ht="13.5" thickBot="1">
      <c r="A68" s="179"/>
      <c r="B68" s="182"/>
      <c r="C68" s="181"/>
      <c r="D68" s="182"/>
      <c r="E68" s="181"/>
      <c r="F68" s="182"/>
      <c r="G68" s="181"/>
      <c r="H68" s="182"/>
      <c r="I68" s="181"/>
      <c r="J68" s="180"/>
      <c r="K68" s="181"/>
      <c r="L68" s="182"/>
      <c r="M68" s="181"/>
      <c r="N68" s="184"/>
      <c r="O68" s="181"/>
      <c r="P68" s="184"/>
      <c r="Q68" s="181"/>
      <c r="R68" s="180"/>
      <c r="S68" s="181"/>
      <c r="T68" s="182"/>
      <c r="U68" s="181"/>
      <c r="V68" s="184"/>
      <c r="W68" s="181"/>
      <c r="X68" s="184"/>
      <c r="Y68" s="181"/>
      <c r="Z68" s="180"/>
      <c r="AA68" s="181"/>
      <c r="AB68" s="182"/>
      <c r="AC68" s="181"/>
      <c r="AD68" s="184"/>
      <c r="AE68" s="181"/>
      <c r="AF68" s="184"/>
      <c r="AG68" s="181"/>
      <c r="AH68" s="185"/>
      <c r="AI68" s="181"/>
      <c r="AJ68" s="181"/>
      <c r="AK68" s="181"/>
      <c r="AL68" s="181"/>
      <c r="AM68" s="181"/>
      <c r="AN68" s="181"/>
      <c r="AO68" s="181"/>
      <c r="AP68" s="185"/>
      <c r="AQ68" s="181"/>
      <c r="AR68" s="181"/>
      <c r="AS68" s="181"/>
      <c r="AT68" s="181"/>
      <c r="AU68" s="181"/>
      <c r="AV68" s="181"/>
      <c r="AW68" s="181"/>
      <c r="AX68" s="161"/>
    </row>
    <row r="69" spans="1:50" ht="14.25" thickTop="1" thickBot="1">
      <c r="A69" s="186" t="s">
        <v>68</v>
      </c>
      <c r="B69" s="189">
        <v>738693680835.41003</v>
      </c>
      <c r="C69" s="188">
        <v>100</v>
      </c>
      <c r="D69" s="189">
        <v>707177039555.18005</v>
      </c>
      <c r="E69" s="188">
        <v>100</v>
      </c>
      <c r="F69" s="188">
        <v>657213.40915128787</v>
      </c>
      <c r="G69" s="188">
        <v>100</v>
      </c>
      <c r="H69" s="188">
        <v>619554.39454263228</v>
      </c>
      <c r="I69" s="188">
        <v>100</v>
      </c>
      <c r="J69" s="187">
        <v>162231571636.78</v>
      </c>
      <c r="K69" s="188">
        <v>100</v>
      </c>
      <c r="L69" s="189">
        <v>142704685192.45001</v>
      </c>
      <c r="M69" s="188">
        <v>100</v>
      </c>
      <c r="N69" s="188">
        <v>152556.31033940002</v>
      </c>
      <c r="O69" s="188">
        <v>100</v>
      </c>
      <c r="P69" s="188">
        <v>144377.19683551003</v>
      </c>
      <c r="Q69" s="188">
        <v>100</v>
      </c>
      <c r="R69" s="187">
        <v>144986350049.54999</v>
      </c>
      <c r="S69" s="188">
        <v>100</v>
      </c>
      <c r="T69" s="189">
        <v>121338506209.19</v>
      </c>
      <c r="U69" s="188">
        <v>100</v>
      </c>
      <c r="V69" s="188">
        <v>139539.643744</v>
      </c>
      <c r="W69" s="188">
        <v>100</v>
      </c>
      <c r="X69" s="188">
        <v>111440.72705964</v>
      </c>
      <c r="Y69" s="188">
        <v>100</v>
      </c>
      <c r="Z69" s="187">
        <v>17245221587.23</v>
      </c>
      <c r="AA69" s="188">
        <v>100</v>
      </c>
      <c r="AB69" s="189">
        <v>21366178983.259998</v>
      </c>
      <c r="AC69" s="188">
        <v>100</v>
      </c>
      <c r="AD69" s="188">
        <v>13016.666595399991</v>
      </c>
      <c r="AE69" s="188">
        <v>100</v>
      </c>
      <c r="AF69" s="188">
        <v>32936.469775870028</v>
      </c>
      <c r="AG69" s="188">
        <v>100</v>
      </c>
      <c r="AH69" s="191">
        <v>1893740</v>
      </c>
      <c r="AI69" s="188">
        <v>100</v>
      </c>
      <c r="AJ69" s="192">
        <v>1714776</v>
      </c>
      <c r="AK69" s="188">
        <v>100</v>
      </c>
      <c r="AL69" s="192">
        <v>1645622</v>
      </c>
      <c r="AM69" s="188">
        <v>100</v>
      </c>
      <c r="AN69" s="192">
        <v>1773558</v>
      </c>
      <c r="AO69" s="188">
        <v>100</v>
      </c>
      <c r="AP69" s="191">
        <v>764</v>
      </c>
      <c r="AQ69" s="188">
        <v>100</v>
      </c>
      <c r="AR69" s="192">
        <v>760</v>
      </c>
      <c r="AS69" s="188">
        <v>100</v>
      </c>
      <c r="AT69" s="192">
        <v>759</v>
      </c>
      <c r="AU69" s="188">
        <v>100</v>
      </c>
      <c r="AV69" s="192">
        <v>754</v>
      </c>
      <c r="AW69" s="188">
        <v>100</v>
      </c>
      <c r="AX69" s="161"/>
    </row>
    <row r="70" spans="1:50" ht="13.5" thickTop="1">
      <c r="N70" s="6"/>
      <c r="P70" s="6"/>
      <c r="V70" s="6"/>
      <c r="X70" s="6"/>
      <c r="AD70" s="6"/>
      <c r="AF70" s="6"/>
    </row>
    <row r="71" spans="1:50">
      <c r="N71" s="6"/>
      <c r="P71" s="6"/>
      <c r="V71" s="6"/>
      <c r="X71" s="6"/>
      <c r="AD71" s="6"/>
      <c r="AF71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X56"/>
  <sheetViews>
    <sheetView zoomScale="70" workbookViewId="0" xr3:uid="{85D5C41F-068E-5C55-9968-509E7C2A5619}">
      <pane xSplit="1" ySplit="9" topLeftCell="B10" activePane="bottomRight" state="frozen"/>
      <selection pane="bottomLeft"/>
      <selection pane="topRight"/>
      <selection pane="bottomRight" activeCell="U1" sqref="U1"/>
    </sheetView>
  </sheetViews>
  <sheetFormatPr defaultRowHeight="12.75"/>
  <cols>
    <col min="1" max="1" width="36.42578125" bestFit="1" customWidth="1"/>
    <col min="2" max="2" width="7.7109375" style="13" bestFit="1" customWidth="1"/>
    <col min="3" max="3" width="4" bestFit="1" customWidth="1"/>
    <col min="4" max="4" width="7.5703125" style="13" bestFit="1" customWidth="1"/>
    <col min="5" max="5" width="4" bestFit="1" customWidth="1"/>
    <col min="6" max="6" width="6.85546875" style="13" bestFit="1" customWidth="1"/>
    <col min="7" max="7" width="4" bestFit="1" customWidth="1"/>
    <col min="8" max="8" width="6.85546875" style="13" bestFit="1" customWidth="1"/>
    <col min="9" max="9" width="4" bestFit="1" customWidth="1"/>
    <col min="10" max="10" width="5.85546875" style="13" bestFit="1" customWidth="1"/>
    <col min="11" max="11" width="4" bestFit="1" customWidth="1"/>
    <col min="12" max="12" width="6.5703125" style="13" bestFit="1" customWidth="1"/>
    <col min="13" max="13" width="4" bestFit="1" customWidth="1"/>
    <col min="14" max="14" width="6.5703125" style="13" bestFit="1" customWidth="1"/>
    <col min="15" max="15" width="4" bestFit="1" customWidth="1"/>
    <col min="16" max="16" width="5.85546875" style="13" bestFit="1" customWidth="1"/>
    <col min="17" max="17" width="4" bestFit="1" customWidth="1"/>
    <col min="18" max="18" width="5.85546875" style="13" bestFit="1" customWidth="1"/>
    <col min="19" max="19" width="4" bestFit="1" customWidth="1"/>
    <col min="20" max="20" width="5.85546875" style="13" bestFit="1" customWidth="1"/>
    <col min="21" max="21" width="4" bestFit="1" customWidth="1"/>
    <col min="22" max="22" width="6.5703125" style="13" bestFit="1" customWidth="1"/>
    <col min="23" max="23" width="4" bestFit="1" customWidth="1"/>
    <col min="24" max="24" width="5.5703125" style="13" bestFit="1" customWidth="1"/>
    <col min="25" max="25" width="4" bestFit="1" customWidth="1"/>
    <col min="26" max="26" width="5.85546875" style="13" bestFit="1" customWidth="1"/>
    <col min="27" max="27" width="4" bestFit="1" customWidth="1"/>
    <col min="28" max="28" width="5.85546875" style="13" bestFit="1" customWidth="1"/>
    <col min="29" max="29" width="4" bestFit="1" customWidth="1"/>
    <col min="30" max="30" width="6.42578125" style="13" bestFit="1" customWidth="1"/>
    <col min="31" max="31" width="4" bestFit="1" customWidth="1"/>
    <col min="32" max="32" width="5.5703125" style="13" bestFit="1" customWidth="1"/>
    <col min="33" max="33" width="4" bestFit="1" customWidth="1"/>
    <col min="34" max="34" width="7.42578125" bestFit="1" customWidth="1"/>
    <col min="35" max="35" width="4" bestFit="1" customWidth="1"/>
    <col min="36" max="36" width="7.42578125" bestFit="1" customWidth="1"/>
    <col min="37" max="37" width="4" bestFit="1" customWidth="1"/>
    <col min="38" max="38" width="7.7109375" bestFit="1" customWidth="1"/>
    <col min="39" max="39" width="4" bestFit="1" customWidth="1"/>
    <col min="40" max="40" width="7.5703125" bestFit="1" customWidth="1"/>
    <col min="41" max="41" width="4" bestFit="1" customWidth="1"/>
    <col min="42" max="42" width="4.28515625" bestFit="1" customWidth="1"/>
    <col min="43" max="43" width="6.42578125" bestFit="1" customWidth="1"/>
    <col min="44" max="44" width="4.28515625" bestFit="1" customWidth="1"/>
    <col min="45" max="45" width="6.42578125" bestFit="1" customWidth="1"/>
    <col min="46" max="46" width="4.28515625" bestFit="1" customWidth="1"/>
    <col min="47" max="47" width="4" bestFit="1" customWidth="1"/>
    <col min="48" max="48" width="4.28515625" bestFit="1" customWidth="1"/>
    <col min="49" max="49" width="4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69</v>
      </c>
    </row>
    <row r="3" spans="1:50" ht="13.5" thickBot="1"/>
    <row r="4" spans="1:50" ht="13.5" thickTop="1">
      <c r="A4" s="207"/>
      <c r="B4" s="157"/>
      <c r="C4" s="155"/>
      <c r="D4" s="157"/>
      <c r="E4" s="155"/>
      <c r="F4" s="157"/>
      <c r="G4" s="155"/>
      <c r="H4" s="157"/>
      <c r="I4" s="155"/>
      <c r="J4" s="156"/>
      <c r="K4" s="155"/>
      <c r="L4" s="157"/>
      <c r="M4" s="155"/>
      <c r="N4" s="157"/>
      <c r="O4" s="155"/>
      <c r="P4" s="157"/>
      <c r="Q4" s="155"/>
      <c r="R4" s="156"/>
      <c r="S4" s="155"/>
      <c r="T4" s="157"/>
      <c r="U4" s="155"/>
      <c r="V4" s="157"/>
      <c r="W4" s="155"/>
      <c r="X4" s="157"/>
      <c r="Y4" s="155"/>
      <c r="Z4" s="156"/>
      <c r="AA4" s="155"/>
      <c r="AB4" s="157"/>
      <c r="AC4" s="155"/>
      <c r="AD4" s="157"/>
      <c r="AE4" s="155"/>
      <c r="AF4" s="157"/>
      <c r="AG4" s="155"/>
      <c r="AH4" s="159"/>
      <c r="AI4" s="155"/>
      <c r="AJ4" s="155"/>
      <c r="AK4" s="155"/>
      <c r="AL4" s="155"/>
      <c r="AM4" s="155"/>
      <c r="AN4" s="155"/>
      <c r="AO4" s="155"/>
      <c r="AP4" s="159"/>
      <c r="AQ4" s="155"/>
      <c r="AR4" s="155"/>
      <c r="AS4" s="155"/>
      <c r="AT4" s="155"/>
      <c r="AU4" s="155"/>
      <c r="AV4" s="155"/>
      <c r="AW4" s="160"/>
      <c r="AX4" s="161"/>
    </row>
    <row r="5" spans="1:50">
      <c r="A5" s="208"/>
      <c r="B5" s="316" t="s">
        <v>3</v>
      </c>
      <c r="C5" s="316"/>
      <c r="D5" s="316"/>
      <c r="E5" s="316"/>
      <c r="F5" s="316"/>
      <c r="G5" s="316"/>
      <c r="H5" s="316"/>
      <c r="I5" s="316"/>
      <c r="J5" s="311" t="s">
        <v>4</v>
      </c>
      <c r="K5" s="316"/>
      <c r="L5" s="316"/>
      <c r="M5" s="316"/>
      <c r="N5" s="316"/>
      <c r="O5" s="316"/>
      <c r="P5" s="316"/>
      <c r="Q5" s="316"/>
      <c r="R5" s="311" t="s">
        <v>5</v>
      </c>
      <c r="S5" s="312"/>
      <c r="T5" s="312"/>
      <c r="U5" s="312"/>
      <c r="V5" s="312"/>
      <c r="W5" s="312"/>
      <c r="X5" s="312"/>
      <c r="Y5" s="312"/>
      <c r="Z5" s="311" t="s">
        <v>6</v>
      </c>
      <c r="AA5" s="312"/>
      <c r="AB5" s="312"/>
      <c r="AC5" s="312"/>
      <c r="AD5" s="312"/>
      <c r="AE5" s="312"/>
      <c r="AF5" s="312"/>
      <c r="AG5" s="312"/>
      <c r="AH5" s="311" t="s">
        <v>70</v>
      </c>
      <c r="AI5" s="312"/>
      <c r="AJ5" s="312"/>
      <c r="AK5" s="312"/>
      <c r="AL5" s="312"/>
      <c r="AM5" s="312"/>
      <c r="AN5" s="312"/>
      <c r="AO5" s="312"/>
      <c r="AP5" s="311" t="s">
        <v>71</v>
      </c>
      <c r="AQ5" s="312"/>
      <c r="AR5" s="312"/>
      <c r="AS5" s="312"/>
      <c r="AT5" s="312"/>
      <c r="AU5" s="312"/>
      <c r="AV5" s="312"/>
      <c r="AW5" s="312"/>
      <c r="AX5" s="161"/>
    </row>
    <row r="6" spans="1:50">
      <c r="A6" s="208"/>
      <c r="J6" s="162"/>
      <c r="R6" s="162"/>
      <c r="Z6" s="162"/>
      <c r="AH6" s="161"/>
      <c r="AP6" s="161"/>
      <c r="AX6" s="161"/>
    </row>
    <row r="7" spans="1:50">
      <c r="A7" s="208"/>
      <c r="B7" s="315" t="s">
        <v>9</v>
      </c>
      <c r="C7" s="317"/>
      <c r="D7" s="315" t="s">
        <v>10</v>
      </c>
      <c r="E7" s="317"/>
      <c r="F7" s="315" t="s">
        <v>11</v>
      </c>
      <c r="G7" s="317"/>
      <c r="H7" s="315" t="s">
        <v>12</v>
      </c>
      <c r="I7" s="317"/>
      <c r="J7" s="313" t="s">
        <v>9</v>
      </c>
      <c r="K7" s="317"/>
      <c r="L7" s="315" t="s">
        <v>10</v>
      </c>
      <c r="M7" s="317"/>
      <c r="N7" s="315" t="s">
        <v>11</v>
      </c>
      <c r="O7" s="317"/>
      <c r="P7" s="315" t="s">
        <v>12</v>
      </c>
      <c r="Q7" s="317"/>
      <c r="R7" s="313" t="s">
        <v>9</v>
      </c>
      <c r="S7" s="317"/>
      <c r="T7" s="315" t="s">
        <v>10</v>
      </c>
      <c r="U7" s="317"/>
      <c r="V7" s="315" t="s">
        <v>11</v>
      </c>
      <c r="W7" s="317"/>
      <c r="X7" s="315" t="s">
        <v>12</v>
      </c>
      <c r="Y7" s="317"/>
      <c r="Z7" s="313" t="s">
        <v>9</v>
      </c>
      <c r="AA7" s="317"/>
      <c r="AB7" s="315" t="s">
        <v>10</v>
      </c>
      <c r="AC7" s="317"/>
      <c r="AD7" s="315" t="s">
        <v>11</v>
      </c>
      <c r="AE7" s="317"/>
      <c r="AF7" s="315" t="s">
        <v>12</v>
      </c>
      <c r="AG7" s="317"/>
      <c r="AH7" s="313" t="s">
        <v>9</v>
      </c>
      <c r="AI7" s="317"/>
      <c r="AJ7" s="315" t="s">
        <v>10</v>
      </c>
      <c r="AK7" s="317"/>
      <c r="AL7" s="315" t="s">
        <v>11</v>
      </c>
      <c r="AM7" s="317"/>
      <c r="AN7" s="315" t="s">
        <v>12</v>
      </c>
      <c r="AO7" s="317"/>
      <c r="AP7" s="313" t="s">
        <v>9</v>
      </c>
      <c r="AQ7" s="317"/>
      <c r="AR7" s="315" t="s">
        <v>10</v>
      </c>
      <c r="AS7" s="317"/>
      <c r="AT7" s="315" t="s">
        <v>11</v>
      </c>
      <c r="AU7" s="317"/>
      <c r="AV7" s="315" t="s">
        <v>12</v>
      </c>
      <c r="AW7" s="317"/>
      <c r="AX7" s="161"/>
    </row>
    <row r="8" spans="1:50">
      <c r="A8" s="208"/>
      <c r="B8" s="166" t="s">
        <v>13</v>
      </c>
      <c r="C8" s="165" t="s">
        <v>14</v>
      </c>
      <c r="D8" s="166" t="s">
        <v>13</v>
      </c>
      <c r="E8" s="165" t="s">
        <v>14</v>
      </c>
      <c r="F8" s="166" t="s">
        <v>13</v>
      </c>
      <c r="G8" s="165" t="s">
        <v>14</v>
      </c>
      <c r="H8" s="166" t="s">
        <v>13</v>
      </c>
      <c r="I8" s="165" t="s">
        <v>14</v>
      </c>
      <c r="J8" s="164" t="s">
        <v>13</v>
      </c>
      <c r="K8" s="165" t="s">
        <v>14</v>
      </c>
      <c r="L8" s="166" t="s">
        <v>13</v>
      </c>
      <c r="M8" s="165" t="s">
        <v>14</v>
      </c>
      <c r="N8" s="166" t="s">
        <v>13</v>
      </c>
      <c r="O8" s="165" t="s">
        <v>14</v>
      </c>
      <c r="P8" s="166" t="s">
        <v>13</v>
      </c>
      <c r="Q8" s="165" t="s">
        <v>14</v>
      </c>
      <c r="R8" s="164" t="s">
        <v>13</v>
      </c>
      <c r="S8" s="165" t="s">
        <v>14</v>
      </c>
      <c r="T8" s="166" t="s">
        <v>13</v>
      </c>
      <c r="U8" s="165" t="s">
        <v>14</v>
      </c>
      <c r="V8" s="166" t="s">
        <v>13</v>
      </c>
      <c r="W8" s="165" t="s">
        <v>14</v>
      </c>
      <c r="X8" s="166" t="s">
        <v>13</v>
      </c>
      <c r="Y8" s="165" t="s">
        <v>14</v>
      </c>
      <c r="Z8" s="164" t="s">
        <v>13</v>
      </c>
      <c r="AA8" s="165" t="s">
        <v>14</v>
      </c>
      <c r="AB8" s="166" t="s">
        <v>13</v>
      </c>
      <c r="AC8" s="165" t="s">
        <v>14</v>
      </c>
      <c r="AD8" s="166" t="s">
        <v>13</v>
      </c>
      <c r="AE8" s="165" t="s">
        <v>14</v>
      </c>
      <c r="AF8" s="166" t="s">
        <v>13</v>
      </c>
      <c r="AG8" s="165" t="s">
        <v>14</v>
      </c>
      <c r="AH8" s="164" t="s">
        <v>15</v>
      </c>
      <c r="AI8" s="165" t="s">
        <v>14</v>
      </c>
      <c r="AJ8" s="165" t="s">
        <v>15</v>
      </c>
      <c r="AK8" s="165" t="s">
        <v>14</v>
      </c>
      <c r="AL8" s="165" t="s">
        <v>15</v>
      </c>
      <c r="AM8" s="165" t="s">
        <v>14</v>
      </c>
      <c r="AN8" s="165" t="s">
        <v>15</v>
      </c>
      <c r="AO8" s="165" t="s">
        <v>14</v>
      </c>
      <c r="AP8" s="164" t="s">
        <v>15</v>
      </c>
      <c r="AQ8" s="165" t="s">
        <v>14</v>
      </c>
      <c r="AR8" s="165" t="s">
        <v>15</v>
      </c>
      <c r="AS8" s="165" t="s">
        <v>14</v>
      </c>
      <c r="AT8" s="165" t="s">
        <v>15</v>
      </c>
      <c r="AU8" s="165" t="s">
        <v>14</v>
      </c>
      <c r="AV8" s="165" t="s">
        <v>15</v>
      </c>
      <c r="AW8" s="165" t="s">
        <v>14</v>
      </c>
      <c r="AX8" s="306"/>
    </row>
    <row r="9" spans="1:50">
      <c r="A9" s="209"/>
      <c r="B9" s="172"/>
      <c r="C9" s="171"/>
      <c r="D9" s="172"/>
      <c r="E9" s="171"/>
      <c r="F9" s="172"/>
      <c r="G9" s="171"/>
      <c r="H9" s="172"/>
      <c r="I9" s="171"/>
      <c r="J9" s="170"/>
      <c r="K9" s="171"/>
      <c r="L9" s="172"/>
      <c r="M9" s="171"/>
      <c r="N9" s="172"/>
      <c r="O9" s="171"/>
      <c r="P9" s="172"/>
      <c r="Q9" s="171"/>
      <c r="R9" s="170"/>
      <c r="S9" s="171"/>
      <c r="T9" s="172"/>
      <c r="U9" s="171"/>
      <c r="V9" s="172"/>
      <c r="W9" s="171"/>
      <c r="X9" s="172"/>
      <c r="Y9" s="171"/>
      <c r="Z9" s="170"/>
      <c r="AA9" s="171"/>
      <c r="AB9" s="172"/>
      <c r="AC9" s="171"/>
      <c r="AD9" s="172"/>
      <c r="AE9" s="171"/>
      <c r="AF9" s="172"/>
      <c r="AG9" s="171"/>
      <c r="AH9" s="175"/>
      <c r="AI9" s="171"/>
      <c r="AJ9" s="171"/>
      <c r="AK9" s="171"/>
      <c r="AL9" s="171"/>
      <c r="AM9" s="171"/>
      <c r="AN9" s="171"/>
      <c r="AO9" s="171"/>
      <c r="AP9" s="175"/>
      <c r="AQ9" s="171"/>
      <c r="AR9" s="171"/>
      <c r="AS9" s="171"/>
      <c r="AT9" s="171"/>
      <c r="AU9" s="171"/>
      <c r="AV9" s="171"/>
      <c r="AW9" s="171"/>
      <c r="AX9" s="306"/>
    </row>
    <row r="10" spans="1:50">
      <c r="A10" s="210" t="s">
        <v>17</v>
      </c>
      <c r="B10" s="177"/>
      <c r="C10" s="176"/>
      <c r="D10" s="177"/>
      <c r="E10" s="176"/>
      <c r="F10" s="177"/>
      <c r="G10" s="176"/>
      <c r="H10" s="177"/>
      <c r="I10" s="176"/>
      <c r="J10" s="162"/>
      <c r="K10" s="176"/>
      <c r="L10" s="177"/>
      <c r="M10" s="176"/>
      <c r="N10" s="177"/>
      <c r="O10" s="176"/>
      <c r="P10" s="177"/>
      <c r="Q10" s="176"/>
      <c r="R10" s="162"/>
      <c r="S10" s="176"/>
      <c r="T10" s="177"/>
      <c r="U10" s="176"/>
      <c r="V10" s="177"/>
      <c r="W10" s="176"/>
      <c r="X10" s="177"/>
      <c r="Y10" s="176"/>
      <c r="Z10" s="162"/>
      <c r="AA10" s="176"/>
      <c r="AB10" s="177"/>
      <c r="AC10" s="176"/>
      <c r="AD10" s="177"/>
      <c r="AE10" s="176"/>
      <c r="AF10" s="177"/>
      <c r="AG10" s="176"/>
      <c r="AH10" s="161"/>
      <c r="AI10" s="176"/>
      <c r="AJ10" s="176"/>
      <c r="AK10" s="176"/>
      <c r="AL10" s="176"/>
      <c r="AM10" s="176"/>
      <c r="AN10" s="176"/>
      <c r="AO10" s="176"/>
      <c r="AP10" s="161"/>
      <c r="AQ10" s="176"/>
      <c r="AR10" s="176"/>
      <c r="AS10" s="176"/>
      <c r="AT10" s="176"/>
      <c r="AU10" s="176"/>
      <c r="AV10" s="176"/>
      <c r="AW10" s="176"/>
      <c r="AX10" s="161"/>
    </row>
    <row r="11" spans="1:50">
      <c r="A11" s="208"/>
      <c r="B11" s="177"/>
      <c r="C11" s="176"/>
      <c r="D11" s="177"/>
      <c r="E11" s="176"/>
      <c r="F11" s="177"/>
      <c r="G11" s="176"/>
      <c r="H11" s="177"/>
      <c r="I11" s="176"/>
      <c r="J11" s="162"/>
      <c r="K11" s="176"/>
      <c r="L11" s="177"/>
      <c r="M11" s="176"/>
      <c r="N11" s="177"/>
      <c r="O11" s="176"/>
      <c r="P11" s="177"/>
      <c r="Q11" s="176"/>
      <c r="R11" s="162"/>
      <c r="S11" s="176"/>
      <c r="T11" s="177"/>
      <c r="U11" s="176"/>
      <c r="V11" s="177"/>
      <c r="W11" s="176"/>
      <c r="X11" s="177"/>
      <c r="Y11" s="176"/>
      <c r="Z11" s="162"/>
      <c r="AA11" s="176"/>
      <c r="AB11" s="177"/>
      <c r="AC11" s="176"/>
      <c r="AD11" s="177"/>
      <c r="AE11" s="176"/>
      <c r="AF11" s="177"/>
      <c r="AG11" s="176"/>
      <c r="AH11" s="161"/>
      <c r="AI11" s="176"/>
      <c r="AJ11" s="176"/>
      <c r="AK11" s="176"/>
      <c r="AL11" s="176"/>
      <c r="AM11" s="176"/>
      <c r="AN11" s="176"/>
      <c r="AO11" s="176"/>
      <c r="AP11" s="161"/>
      <c r="AQ11" s="176"/>
      <c r="AR11" s="176"/>
      <c r="AS11" s="176"/>
      <c r="AT11" s="176"/>
      <c r="AU11" s="176"/>
      <c r="AV11" s="176"/>
      <c r="AW11" s="176"/>
      <c r="AX11" s="161"/>
    </row>
    <row r="12" spans="1:50">
      <c r="A12" s="208" t="s">
        <v>44</v>
      </c>
      <c r="B12" s="177"/>
      <c r="C12" s="176"/>
      <c r="D12" s="177"/>
      <c r="E12" s="176"/>
      <c r="F12" s="177"/>
      <c r="G12" s="176"/>
      <c r="H12" s="177"/>
      <c r="I12" s="176"/>
      <c r="J12" s="162"/>
      <c r="K12" s="176"/>
      <c r="L12" s="177"/>
      <c r="M12" s="176"/>
      <c r="N12" s="177"/>
      <c r="O12" s="176"/>
      <c r="P12" s="177"/>
      <c r="Q12" s="176"/>
      <c r="R12" s="162"/>
      <c r="S12" s="176"/>
      <c r="T12" s="177"/>
      <c r="U12" s="176"/>
      <c r="V12" s="177"/>
      <c r="W12" s="176"/>
      <c r="X12" s="177"/>
      <c r="Y12" s="176"/>
      <c r="Z12" s="162"/>
      <c r="AA12" s="176"/>
      <c r="AB12" s="177"/>
      <c r="AC12" s="176"/>
      <c r="AD12" s="177"/>
      <c r="AE12" s="176"/>
      <c r="AF12" s="177"/>
      <c r="AG12" s="176"/>
      <c r="AH12" s="161"/>
      <c r="AI12" s="176"/>
      <c r="AJ12" s="176"/>
      <c r="AK12" s="176"/>
      <c r="AL12" s="176"/>
      <c r="AM12" s="176"/>
      <c r="AN12" s="176"/>
      <c r="AO12" s="176"/>
      <c r="AP12" s="161"/>
      <c r="AQ12" s="176"/>
      <c r="AR12" s="176"/>
      <c r="AS12" s="176"/>
      <c r="AT12" s="176"/>
      <c r="AU12" s="176"/>
      <c r="AV12" s="176"/>
      <c r="AW12" s="176"/>
      <c r="AX12" s="161"/>
    </row>
    <row r="13" spans="1:50">
      <c r="A13" s="208"/>
      <c r="B13" s="177"/>
      <c r="C13" s="176"/>
      <c r="D13" s="177"/>
      <c r="E13" s="176"/>
      <c r="F13" s="178"/>
      <c r="G13" s="176"/>
      <c r="H13" s="177"/>
      <c r="I13" s="176"/>
      <c r="J13" s="162"/>
      <c r="K13" s="176"/>
      <c r="L13" s="177"/>
      <c r="M13" s="176"/>
      <c r="N13" s="177"/>
      <c r="O13" s="176"/>
      <c r="P13" s="177"/>
      <c r="Q13" s="176"/>
      <c r="R13" s="162"/>
      <c r="S13" s="176"/>
      <c r="T13" s="177"/>
      <c r="U13" s="176"/>
      <c r="V13" s="177"/>
      <c r="W13" s="176"/>
      <c r="X13" s="177"/>
      <c r="Y13" s="176"/>
      <c r="Z13" s="162"/>
      <c r="AA13" s="176"/>
      <c r="AB13" s="177"/>
      <c r="AC13" s="176"/>
      <c r="AD13" s="177"/>
      <c r="AE13" s="176"/>
      <c r="AF13" s="177"/>
      <c r="AG13" s="176"/>
      <c r="AH13" s="161"/>
      <c r="AI13" s="176"/>
      <c r="AJ13" s="176"/>
      <c r="AK13" s="176"/>
      <c r="AL13" s="176"/>
      <c r="AM13" s="176"/>
      <c r="AN13" s="176"/>
      <c r="AO13" s="176"/>
      <c r="AP13" s="161"/>
      <c r="AQ13" s="176"/>
      <c r="AR13" s="176"/>
      <c r="AS13" s="176"/>
      <c r="AT13" s="176"/>
      <c r="AU13" s="176"/>
      <c r="AV13" s="176"/>
      <c r="AW13" s="176"/>
      <c r="AX13" s="161"/>
    </row>
    <row r="14" spans="1:50">
      <c r="A14" s="208" t="s">
        <v>72</v>
      </c>
      <c r="B14" s="177">
        <v>218746922.5</v>
      </c>
      <c r="C14" s="178">
        <v>4.0567070057471604</v>
      </c>
      <c r="D14" s="177">
        <v>225122912.19999999</v>
      </c>
      <c r="E14" s="178">
        <v>3.6679838988851201</v>
      </c>
      <c r="F14" s="178">
        <v>222.7</v>
      </c>
      <c r="G14" s="178">
        <v>3.6581518179524322</v>
      </c>
      <c r="H14" s="178">
        <v>200.2</v>
      </c>
      <c r="I14" s="178">
        <v>4.5628197923946567</v>
      </c>
      <c r="J14" s="162">
        <v>4327766.88</v>
      </c>
      <c r="K14" s="178">
        <v>2.3076294574148402</v>
      </c>
      <c r="L14" s="177">
        <v>2811333.65</v>
      </c>
      <c r="M14" s="178">
        <v>1.4585447353308001</v>
      </c>
      <c r="N14" s="178">
        <v>13.9</v>
      </c>
      <c r="O14" s="178">
        <v>2.6583994905053063</v>
      </c>
      <c r="P14" s="178">
        <v>6.1</v>
      </c>
      <c r="Q14" s="178">
        <v>1.834978296117366</v>
      </c>
      <c r="R14" s="162">
        <v>10635156.289999999</v>
      </c>
      <c r="S14" s="178">
        <v>9.8512343546597698</v>
      </c>
      <c r="T14" s="177">
        <v>11138823.73</v>
      </c>
      <c r="U14" s="178">
        <v>9.6013323621961604</v>
      </c>
      <c r="V14" s="178">
        <v>13.8</v>
      </c>
      <c r="W14" s="178">
        <v>3.1067786307661134</v>
      </c>
      <c r="X14" s="178">
        <v>9.1999999999999993</v>
      </c>
      <c r="Y14" s="178">
        <v>3.9646627881921996</v>
      </c>
      <c r="Z14" s="162">
        <v>-6307389.4100000001</v>
      </c>
      <c r="AA14" s="178">
        <v>-7.9254419873773898</v>
      </c>
      <c r="AB14" s="177">
        <v>-8327490.0800000001</v>
      </c>
      <c r="AC14" s="178">
        <v>-10.8521421047967</v>
      </c>
      <c r="AD14" s="178">
        <v>9.9999999999999645E-2</v>
      </c>
      <c r="AE14" s="178">
        <v>0.127095486839262</v>
      </c>
      <c r="AF14" s="178">
        <v>-3.1</v>
      </c>
      <c r="AG14" s="178">
        <v>-3.088295360583388</v>
      </c>
      <c r="AH14" s="161">
        <v>2602</v>
      </c>
      <c r="AI14" s="178">
        <v>10.01771001771</v>
      </c>
      <c r="AJ14" s="176">
        <v>2645</v>
      </c>
      <c r="AK14" s="178">
        <v>10.2214321598331</v>
      </c>
      <c r="AL14" s="178">
        <v>2682</v>
      </c>
      <c r="AM14" s="178">
        <v>17.874041986004666</v>
      </c>
      <c r="AN14" s="178">
        <v>2721</v>
      </c>
      <c r="AO14" s="178">
        <v>13.966021659908639</v>
      </c>
      <c r="AP14" s="161">
        <v>1</v>
      </c>
      <c r="AQ14" s="176">
        <v>3.13</v>
      </c>
      <c r="AR14" s="176">
        <v>1</v>
      </c>
      <c r="AS14" s="176">
        <v>3.03</v>
      </c>
      <c r="AT14" s="178">
        <v>1</v>
      </c>
      <c r="AU14" s="178">
        <v>2.9411764705882351</v>
      </c>
      <c r="AV14" s="178">
        <v>1</v>
      </c>
      <c r="AW14" s="178">
        <v>3.0303030303030303</v>
      </c>
      <c r="AX14" s="161"/>
    </row>
    <row r="15" spans="1:50">
      <c r="A15" s="208"/>
      <c r="B15" s="177"/>
      <c r="C15" s="176"/>
      <c r="D15" s="177"/>
      <c r="E15" s="176"/>
      <c r="F15" s="178"/>
      <c r="G15" s="176"/>
      <c r="H15" s="178"/>
      <c r="I15" s="176"/>
      <c r="J15" s="162"/>
      <c r="K15" s="176"/>
      <c r="L15" s="177"/>
      <c r="M15" s="176"/>
      <c r="N15" s="178"/>
      <c r="O15" s="176"/>
      <c r="P15" s="178"/>
      <c r="Q15" s="176"/>
      <c r="R15" s="162"/>
      <c r="S15" s="176"/>
      <c r="T15" s="177"/>
      <c r="U15" s="176"/>
      <c r="V15" s="178"/>
      <c r="W15" s="176"/>
      <c r="X15" s="178"/>
      <c r="Y15" s="176"/>
      <c r="Z15" s="162"/>
      <c r="AA15" s="176"/>
      <c r="AB15" s="177"/>
      <c r="AC15" s="176"/>
      <c r="AD15" s="178"/>
      <c r="AE15" s="176"/>
      <c r="AF15" s="178"/>
      <c r="AG15" s="176"/>
      <c r="AH15" s="161"/>
      <c r="AI15" s="176"/>
      <c r="AJ15" s="176"/>
      <c r="AK15" s="176"/>
      <c r="AL15" s="178"/>
      <c r="AM15" s="176"/>
      <c r="AN15" s="178"/>
      <c r="AO15" s="176"/>
      <c r="AP15" s="161"/>
      <c r="AQ15" s="176"/>
      <c r="AR15" s="176"/>
      <c r="AS15" s="176"/>
      <c r="AT15" s="178"/>
      <c r="AU15" s="176"/>
      <c r="AV15" s="178"/>
      <c r="AW15" s="176"/>
      <c r="AX15" s="161"/>
    </row>
    <row r="16" spans="1:50">
      <c r="A16" s="208" t="s">
        <v>73</v>
      </c>
      <c r="B16" s="177">
        <v>66154783.159999996</v>
      </c>
      <c r="C16" s="178">
        <v>1.2268541620687501</v>
      </c>
      <c r="D16" s="177">
        <v>63308067.460000001</v>
      </c>
      <c r="E16" s="178">
        <v>1.03149417286551</v>
      </c>
      <c r="F16" s="178">
        <v>55.3</v>
      </c>
      <c r="G16" s="178">
        <v>0.90837806705329815</v>
      </c>
      <c r="H16" s="178">
        <v>72.31</v>
      </c>
      <c r="I16" s="178">
        <v>1.6480394564838043</v>
      </c>
      <c r="J16" s="162">
        <v>11569436.49</v>
      </c>
      <c r="K16" s="178">
        <v>6.1689950476293198</v>
      </c>
      <c r="L16" s="177">
        <v>9086847.0800000001</v>
      </c>
      <c r="M16" s="178">
        <v>4.7143365460339703</v>
      </c>
      <c r="N16" s="178">
        <v>182</v>
      </c>
      <c r="O16" s="178">
        <v>34.807820667047892</v>
      </c>
      <c r="P16" s="178">
        <v>6</v>
      </c>
      <c r="Q16" s="178">
        <v>1.804896684705606</v>
      </c>
      <c r="R16" s="162">
        <v>9330433.7200000007</v>
      </c>
      <c r="S16" s="178">
        <v>8.6426834453544199</v>
      </c>
      <c r="T16" s="177">
        <v>7901266.6799999997</v>
      </c>
      <c r="U16" s="178">
        <v>6.8106551747206998</v>
      </c>
      <c r="V16" s="178">
        <v>212</v>
      </c>
      <c r="W16" s="178">
        <v>47.727323892928695</v>
      </c>
      <c r="X16" s="178">
        <v>3</v>
      </c>
      <c r="Y16" s="178">
        <v>1.2928248222365868</v>
      </c>
      <c r="Z16" s="162">
        <v>2239002.77</v>
      </c>
      <c r="AA16" s="178">
        <v>2.8133805303155199</v>
      </c>
      <c r="AB16" s="177">
        <v>1185580.3999999999</v>
      </c>
      <c r="AC16" s="178">
        <v>1.5450137861301101</v>
      </c>
      <c r="AD16" s="178">
        <v>-30</v>
      </c>
      <c r="AE16" s="178">
        <v>-38.128646051778738</v>
      </c>
      <c r="AF16" s="178">
        <v>3</v>
      </c>
      <c r="AG16" s="178">
        <v>2.9886729295968273</v>
      </c>
      <c r="AH16" s="161">
        <v>4621</v>
      </c>
      <c r="AI16" s="178">
        <v>17.7908677908678</v>
      </c>
      <c r="AJ16" s="176">
        <v>4673</v>
      </c>
      <c r="AK16" s="178">
        <v>18.058507554971602</v>
      </c>
      <c r="AL16" s="178">
        <v>4690</v>
      </c>
      <c r="AM16" s="178">
        <v>31.256247917360881</v>
      </c>
      <c r="AN16" s="178">
        <v>4718</v>
      </c>
      <c r="AO16" s="178">
        <v>24.215983164810346</v>
      </c>
      <c r="AP16" s="161">
        <v>1</v>
      </c>
      <c r="AQ16" s="176">
        <v>3.13</v>
      </c>
      <c r="AR16" s="176">
        <v>1</v>
      </c>
      <c r="AS16" s="176">
        <v>3.03</v>
      </c>
      <c r="AT16" s="178">
        <v>1</v>
      </c>
      <c r="AU16" s="178">
        <v>2.9411764705882351</v>
      </c>
      <c r="AV16" s="178">
        <v>1</v>
      </c>
      <c r="AW16" s="178">
        <v>3.0303030303030303</v>
      </c>
      <c r="AX16" s="161"/>
    </row>
    <row r="17" spans="1:50">
      <c r="A17" s="208"/>
      <c r="B17" s="177"/>
      <c r="C17" s="176"/>
      <c r="D17" s="177"/>
      <c r="E17" s="176"/>
      <c r="F17" s="178"/>
      <c r="G17" s="176"/>
      <c r="H17" s="178"/>
      <c r="I17" s="176"/>
      <c r="J17" s="162"/>
      <c r="K17" s="176"/>
      <c r="L17" s="177"/>
      <c r="M17" s="176"/>
      <c r="N17" s="178"/>
      <c r="O17" s="176"/>
      <c r="P17" s="178"/>
      <c r="Q17" s="176"/>
      <c r="R17" s="162"/>
      <c r="S17" s="176"/>
      <c r="T17" s="177"/>
      <c r="U17" s="176"/>
      <c r="V17" s="178"/>
      <c r="W17" s="176"/>
      <c r="X17" s="178"/>
      <c r="Y17" s="176"/>
      <c r="Z17" s="162"/>
      <c r="AA17" s="176"/>
      <c r="AB17" s="177"/>
      <c r="AC17" s="176"/>
      <c r="AD17" s="178"/>
      <c r="AE17" s="176"/>
      <c r="AF17" s="178"/>
      <c r="AG17" s="176"/>
      <c r="AH17" s="161"/>
      <c r="AI17" s="176"/>
      <c r="AJ17" s="176"/>
      <c r="AK17" s="176"/>
      <c r="AL17" s="178"/>
      <c r="AM17" s="176"/>
      <c r="AN17" s="178"/>
      <c r="AO17" s="176"/>
      <c r="AP17" s="161"/>
      <c r="AQ17" s="176"/>
      <c r="AR17" s="176"/>
      <c r="AS17" s="176"/>
      <c r="AT17" s="178"/>
      <c r="AU17" s="176"/>
      <c r="AV17" s="178"/>
      <c r="AW17" s="176"/>
      <c r="AX17" s="161"/>
    </row>
    <row r="18" spans="1:50">
      <c r="A18" s="208" t="s">
        <v>74</v>
      </c>
      <c r="B18" s="177">
        <v>131918106.83</v>
      </c>
      <c r="C18" s="178">
        <v>2.4464486267785701</v>
      </c>
      <c r="D18" s="177">
        <v>131440254.81999999</v>
      </c>
      <c r="E18" s="178">
        <v>2.1415889374991699</v>
      </c>
      <c r="F18" s="178">
        <v>124</v>
      </c>
      <c r="G18" s="178">
        <v>2.0368694451104696</v>
      </c>
      <c r="H18" s="178">
        <v>113</v>
      </c>
      <c r="I18" s="178">
        <v>2.5754177649380425</v>
      </c>
      <c r="J18" s="162">
        <v>2686931.73</v>
      </c>
      <c r="K18" s="178">
        <v>1.4327118308670601</v>
      </c>
      <c r="L18" s="177">
        <v>1436142.83</v>
      </c>
      <c r="M18" s="178">
        <v>0.74508358831033095</v>
      </c>
      <c r="N18" s="178">
        <v>1.3</v>
      </c>
      <c r="O18" s="178">
        <v>0.24862729047891355</v>
      </c>
      <c r="P18" s="178">
        <v>1</v>
      </c>
      <c r="Q18" s="178">
        <v>0.30081611411760101</v>
      </c>
      <c r="R18" s="162">
        <v>5056738.0199999996</v>
      </c>
      <c r="S18" s="178">
        <v>4.6840036899108197</v>
      </c>
      <c r="T18" s="177">
        <v>4845643.8499999996</v>
      </c>
      <c r="U18" s="178">
        <v>4.1767998345622299</v>
      </c>
      <c r="V18" s="178">
        <v>2.2999999999999998</v>
      </c>
      <c r="W18" s="178">
        <v>0.51779643846101886</v>
      </c>
      <c r="X18" s="178">
        <v>2.7</v>
      </c>
      <c r="Y18" s="178">
        <v>1.1635423400129283</v>
      </c>
      <c r="Z18" s="162">
        <v>-2369806.29</v>
      </c>
      <c r="AA18" s="178">
        <v>-2.9777394500075798</v>
      </c>
      <c r="AB18" s="177">
        <v>-3409501.02</v>
      </c>
      <c r="AC18" s="178">
        <v>-4.4431622517753198</v>
      </c>
      <c r="AD18" s="178">
        <v>-1</v>
      </c>
      <c r="AE18" s="178">
        <v>-1.2709548683926244</v>
      </c>
      <c r="AF18" s="178">
        <v>-1.7</v>
      </c>
      <c r="AG18" s="178">
        <v>-1.6935813267715358</v>
      </c>
      <c r="AH18" s="161">
        <v>4857</v>
      </c>
      <c r="AI18" s="178">
        <v>18.699468699468699</v>
      </c>
      <c r="AJ18" s="176">
        <v>4929</v>
      </c>
      <c r="AK18" s="178">
        <v>19.047803068361901</v>
      </c>
      <c r="AL18" s="178">
        <v>4965</v>
      </c>
      <c r="AM18" s="178">
        <v>33.088970343218925</v>
      </c>
      <c r="AN18" s="178">
        <v>10090</v>
      </c>
      <c r="AO18" s="178">
        <v>51.788738900579986</v>
      </c>
      <c r="AP18" s="161">
        <v>3</v>
      </c>
      <c r="AQ18" s="176">
        <v>9.3800000000000008</v>
      </c>
      <c r="AR18" s="176">
        <v>3</v>
      </c>
      <c r="AS18" s="176">
        <v>9.09</v>
      </c>
      <c r="AT18" s="178">
        <v>3</v>
      </c>
      <c r="AU18" s="178">
        <v>8.8235294117647065</v>
      </c>
      <c r="AV18" s="178">
        <v>3</v>
      </c>
      <c r="AW18" s="178">
        <v>9.0909090909090917</v>
      </c>
      <c r="AX18" s="161"/>
    </row>
    <row r="19" spans="1:50">
      <c r="A19" s="208"/>
      <c r="B19" s="177"/>
      <c r="C19" s="176"/>
      <c r="D19" s="177"/>
      <c r="E19" s="176"/>
      <c r="F19" s="178"/>
      <c r="G19" s="176"/>
      <c r="H19" s="178"/>
      <c r="I19" s="176"/>
      <c r="J19" s="162"/>
      <c r="K19" s="176"/>
      <c r="L19" s="177"/>
      <c r="M19" s="176"/>
      <c r="N19" s="178"/>
      <c r="O19" s="176"/>
      <c r="P19" s="178"/>
      <c r="Q19" s="176"/>
      <c r="R19" s="162"/>
      <c r="S19" s="176"/>
      <c r="T19" s="177"/>
      <c r="U19" s="176"/>
      <c r="V19" s="178"/>
      <c r="W19" s="176"/>
      <c r="X19" s="178"/>
      <c r="Y19" s="176"/>
      <c r="Z19" s="162"/>
      <c r="AA19" s="176"/>
      <c r="AB19" s="177"/>
      <c r="AC19" s="176"/>
      <c r="AD19" s="178"/>
      <c r="AE19" s="176"/>
      <c r="AF19" s="178"/>
      <c r="AG19" s="176"/>
      <c r="AH19" s="161"/>
      <c r="AI19" s="176"/>
      <c r="AJ19" s="176"/>
      <c r="AK19" s="176"/>
      <c r="AL19" s="178"/>
      <c r="AM19" s="176"/>
      <c r="AN19" s="178"/>
      <c r="AO19" s="176"/>
      <c r="AP19" s="161"/>
      <c r="AQ19" s="176"/>
      <c r="AR19" s="176"/>
      <c r="AS19" s="176"/>
      <c r="AT19" s="178"/>
      <c r="AU19" s="176"/>
      <c r="AV19" s="178"/>
      <c r="AW19" s="176"/>
      <c r="AX19" s="161"/>
    </row>
    <row r="20" spans="1:50">
      <c r="A20" s="208" t="s">
        <v>55</v>
      </c>
      <c r="B20" s="182"/>
      <c r="C20" s="181"/>
      <c r="D20" s="182"/>
      <c r="E20" s="181"/>
      <c r="F20" s="184"/>
      <c r="G20" s="181"/>
      <c r="H20" s="184"/>
      <c r="I20" s="181"/>
      <c r="J20" s="180"/>
      <c r="K20" s="181"/>
      <c r="L20" s="182"/>
      <c r="M20" s="181"/>
      <c r="N20" s="184"/>
      <c r="O20" s="181"/>
      <c r="P20" s="184"/>
      <c r="Q20" s="181"/>
      <c r="R20" s="180"/>
      <c r="S20" s="181"/>
      <c r="T20" s="182"/>
      <c r="U20" s="181"/>
      <c r="V20" s="184"/>
      <c r="W20" s="181"/>
      <c r="X20" s="184"/>
      <c r="Y20" s="181"/>
      <c r="Z20" s="180"/>
      <c r="AA20" s="181"/>
      <c r="AB20" s="182"/>
      <c r="AC20" s="181"/>
      <c r="AD20" s="184"/>
      <c r="AE20" s="181"/>
      <c r="AF20" s="184"/>
      <c r="AG20" s="181"/>
      <c r="AH20" s="185"/>
      <c r="AI20" s="181"/>
      <c r="AJ20" s="181"/>
      <c r="AK20" s="181"/>
      <c r="AL20" s="184"/>
      <c r="AM20" s="181"/>
      <c r="AN20" s="184"/>
      <c r="AO20" s="181"/>
      <c r="AP20" s="185"/>
      <c r="AQ20" s="181"/>
      <c r="AR20" s="181"/>
      <c r="AS20" s="181"/>
      <c r="AT20" s="184"/>
      <c r="AU20" s="181"/>
      <c r="AV20" s="184"/>
      <c r="AW20" s="181"/>
      <c r="AX20" s="161"/>
    </row>
    <row r="21" spans="1:50">
      <c r="A21" s="208"/>
      <c r="B21" s="182"/>
      <c r="C21" s="181"/>
      <c r="D21" s="182"/>
      <c r="E21" s="181"/>
      <c r="F21" s="184"/>
      <c r="G21" s="181"/>
      <c r="H21" s="184"/>
      <c r="I21" s="181"/>
      <c r="J21" s="180"/>
      <c r="K21" s="181"/>
      <c r="L21" s="182"/>
      <c r="M21" s="181"/>
      <c r="N21" s="184"/>
      <c r="O21" s="181"/>
      <c r="P21" s="184"/>
      <c r="Q21" s="181"/>
      <c r="R21" s="180"/>
      <c r="S21" s="181"/>
      <c r="T21" s="182"/>
      <c r="U21" s="181"/>
      <c r="V21" s="184"/>
      <c r="W21" s="181"/>
      <c r="X21" s="184"/>
      <c r="Y21" s="181"/>
      <c r="Z21" s="180"/>
      <c r="AA21" s="181"/>
      <c r="AB21" s="182"/>
      <c r="AC21" s="181"/>
      <c r="AD21" s="184"/>
      <c r="AE21" s="181"/>
      <c r="AF21" s="184"/>
      <c r="AG21" s="181"/>
      <c r="AH21" s="185"/>
      <c r="AI21" s="181"/>
      <c r="AJ21" s="181"/>
      <c r="AK21" s="181"/>
      <c r="AL21" s="184"/>
      <c r="AM21" s="181"/>
      <c r="AN21" s="184"/>
      <c r="AO21" s="181"/>
      <c r="AP21" s="185"/>
      <c r="AQ21" s="181"/>
      <c r="AR21" s="181"/>
      <c r="AS21" s="181"/>
      <c r="AT21" s="184"/>
      <c r="AU21" s="181"/>
      <c r="AV21" s="184"/>
      <c r="AW21" s="181"/>
      <c r="AX21" s="161"/>
    </row>
    <row r="22" spans="1:50">
      <c r="A22" s="208" t="s">
        <v>60</v>
      </c>
      <c r="B22" s="182">
        <v>4975408962.9700003</v>
      </c>
      <c r="C22" s="184">
        <v>92.269990205405506</v>
      </c>
      <c r="D22" s="182">
        <v>5717639681.7600002</v>
      </c>
      <c r="E22" s="184">
        <v>93.158932990750202</v>
      </c>
      <c r="F22" s="184">
        <v>5685.7735830179763</v>
      </c>
      <c r="G22" s="178">
        <v>93.396600669883796</v>
      </c>
      <c r="H22" s="184">
        <v>4002.1276694449984</v>
      </c>
      <c r="I22" s="178">
        <v>91.213722986183498</v>
      </c>
      <c r="J22" s="180">
        <v>168957537.41999999</v>
      </c>
      <c r="K22" s="184">
        <v>90.090663664088794</v>
      </c>
      <c r="L22" s="182">
        <v>179414899.81999999</v>
      </c>
      <c r="M22" s="184">
        <v>93.082035130324897</v>
      </c>
      <c r="N22" s="184">
        <v>325.67099999999999</v>
      </c>
      <c r="O22" s="184">
        <v>62.285152551967883</v>
      </c>
      <c r="P22" s="184">
        <v>319.32900000000001</v>
      </c>
      <c r="Q22" s="184">
        <v>96.05930890505941</v>
      </c>
      <c r="R22" s="180">
        <v>82935273.090000004</v>
      </c>
      <c r="S22" s="184">
        <v>76.822078510075002</v>
      </c>
      <c r="T22" s="182">
        <v>92127578.370000005</v>
      </c>
      <c r="U22" s="184">
        <v>79.4112126285209</v>
      </c>
      <c r="V22" s="184">
        <v>216.09</v>
      </c>
      <c r="W22" s="184">
        <v>48.648101037844164</v>
      </c>
      <c r="X22" s="184">
        <v>217.15</v>
      </c>
      <c r="Y22" s="184">
        <v>93.578970049558279</v>
      </c>
      <c r="Z22" s="180">
        <v>86022264.329999998</v>
      </c>
      <c r="AA22" s="184">
        <v>108.08980090706901</v>
      </c>
      <c r="AB22" s="182">
        <v>87287321.450000003</v>
      </c>
      <c r="AC22" s="184">
        <v>113.750290570442</v>
      </c>
      <c r="AD22" s="184">
        <v>109.58099999999996</v>
      </c>
      <c r="AE22" s="184">
        <v>139.27250543333213</v>
      </c>
      <c r="AF22" s="184">
        <v>102.179</v>
      </c>
      <c r="AG22" s="184">
        <v>101.79320375775809</v>
      </c>
      <c r="AH22" s="185">
        <v>13894</v>
      </c>
      <c r="AI22" s="184">
        <v>53.491953491953502</v>
      </c>
      <c r="AJ22" s="181">
        <v>13630</v>
      </c>
      <c r="AK22" s="184">
        <v>52.672257216833501</v>
      </c>
      <c r="AL22" s="184">
        <v>2668</v>
      </c>
      <c r="AM22" s="184">
        <v>17.780739753415528</v>
      </c>
      <c r="AN22" s="184">
        <v>1954</v>
      </c>
      <c r="AO22" s="184">
        <v>10.029256274701021</v>
      </c>
      <c r="AP22" s="185">
        <v>27</v>
      </c>
      <c r="AQ22" s="181">
        <v>84.38</v>
      </c>
      <c r="AR22" s="181">
        <v>28</v>
      </c>
      <c r="AS22" s="181">
        <v>84.85</v>
      </c>
      <c r="AT22" s="184">
        <v>29</v>
      </c>
      <c r="AU22" s="184">
        <v>85.294117647058826</v>
      </c>
      <c r="AV22" s="184">
        <v>28</v>
      </c>
      <c r="AW22" s="184">
        <v>84.848484848484844</v>
      </c>
      <c r="AX22" s="161"/>
    </row>
    <row r="23" spans="1:50">
      <c r="A23" s="208"/>
      <c r="B23" s="182"/>
      <c r="C23" s="181"/>
      <c r="D23" s="182"/>
      <c r="E23" s="181"/>
      <c r="F23" s="184"/>
      <c r="G23" s="181"/>
      <c r="H23" s="184"/>
      <c r="I23" s="181"/>
      <c r="J23" s="180"/>
      <c r="K23" s="181"/>
      <c r="L23" s="182"/>
      <c r="M23" s="181"/>
      <c r="N23" s="184"/>
      <c r="O23" s="181"/>
      <c r="P23" s="184"/>
      <c r="Q23" s="181"/>
      <c r="R23" s="180"/>
      <c r="S23" s="181"/>
      <c r="T23" s="182"/>
      <c r="U23" s="181"/>
      <c r="V23" s="184"/>
      <c r="W23" s="181"/>
      <c r="X23" s="184"/>
      <c r="Y23" s="181"/>
      <c r="Z23" s="180"/>
      <c r="AA23" s="181"/>
      <c r="AB23" s="182"/>
      <c r="AC23" s="181"/>
      <c r="AD23" s="184"/>
      <c r="AE23" s="181"/>
      <c r="AF23" s="184"/>
      <c r="AG23" s="181"/>
      <c r="AH23" s="185"/>
      <c r="AI23" s="181"/>
      <c r="AJ23" s="181"/>
      <c r="AK23" s="181"/>
      <c r="AL23" s="184"/>
      <c r="AM23" s="181"/>
      <c r="AN23" s="184"/>
      <c r="AO23" s="181"/>
      <c r="AP23" s="185"/>
      <c r="AQ23" s="181"/>
      <c r="AR23" s="181"/>
      <c r="AS23" s="181"/>
      <c r="AT23" s="184"/>
      <c r="AU23" s="181"/>
      <c r="AV23" s="184"/>
      <c r="AW23" s="181"/>
      <c r="AX23" s="161"/>
    </row>
    <row r="24" spans="1:50" ht="13.5" thickBot="1">
      <c r="A24" s="208"/>
      <c r="B24" s="182"/>
      <c r="C24" s="181"/>
      <c r="D24" s="182"/>
      <c r="E24" s="181"/>
      <c r="F24" s="184"/>
      <c r="G24" s="181"/>
      <c r="H24" s="184"/>
      <c r="I24" s="181"/>
      <c r="J24" s="180"/>
      <c r="K24" s="181"/>
      <c r="L24" s="182"/>
      <c r="M24" s="181"/>
      <c r="N24" s="184"/>
      <c r="O24" s="181"/>
      <c r="P24" s="184"/>
      <c r="Q24" s="181"/>
      <c r="R24" s="180"/>
      <c r="S24" s="181"/>
      <c r="T24" s="182"/>
      <c r="U24" s="181"/>
      <c r="V24" s="184"/>
      <c r="W24" s="181"/>
      <c r="X24" s="184"/>
      <c r="Y24" s="181"/>
      <c r="Z24" s="180"/>
      <c r="AA24" s="181"/>
      <c r="AB24" s="182"/>
      <c r="AC24" s="181"/>
      <c r="AD24" s="184"/>
      <c r="AE24" s="181"/>
      <c r="AF24" s="184"/>
      <c r="AG24" s="181"/>
      <c r="AH24" s="185"/>
      <c r="AI24" s="181"/>
      <c r="AJ24" s="181"/>
      <c r="AK24" s="181"/>
      <c r="AL24" s="184"/>
      <c r="AM24" s="181"/>
      <c r="AN24" s="184"/>
      <c r="AO24" s="181"/>
      <c r="AP24" s="185"/>
      <c r="AQ24" s="181"/>
      <c r="AR24" s="181"/>
      <c r="AS24" s="181"/>
      <c r="AT24" s="184"/>
      <c r="AU24" s="181"/>
      <c r="AV24" s="184"/>
      <c r="AW24" s="181"/>
      <c r="AX24" s="161"/>
    </row>
    <row r="25" spans="1:50" ht="14.25" thickTop="1" thickBot="1">
      <c r="A25" s="211" t="s">
        <v>42</v>
      </c>
      <c r="B25" s="189">
        <v>5392228775.46</v>
      </c>
      <c r="C25" s="188">
        <v>100</v>
      </c>
      <c r="D25" s="189">
        <v>6137510916.2399998</v>
      </c>
      <c r="E25" s="188">
        <v>100</v>
      </c>
      <c r="F25" s="188">
        <v>6087.7735830179763</v>
      </c>
      <c r="G25" s="188">
        <v>100</v>
      </c>
      <c r="H25" s="188">
        <v>4387.6376694449982</v>
      </c>
      <c r="I25" s="188">
        <v>100</v>
      </c>
      <c r="J25" s="187">
        <v>187541672.52000001</v>
      </c>
      <c r="K25" s="188">
        <v>100</v>
      </c>
      <c r="L25" s="189">
        <v>192749223.38</v>
      </c>
      <c r="M25" s="188">
        <v>100</v>
      </c>
      <c r="N25" s="188">
        <v>522.87099999999998</v>
      </c>
      <c r="O25" s="188">
        <v>97.341600509494697</v>
      </c>
      <c r="P25" s="188">
        <v>332.42900000000003</v>
      </c>
      <c r="Q25" s="188">
        <v>98.165021703882616</v>
      </c>
      <c r="R25" s="187">
        <v>107957601.12</v>
      </c>
      <c r="S25" s="188">
        <v>100</v>
      </c>
      <c r="T25" s="189">
        <v>116013312.63</v>
      </c>
      <c r="U25" s="188">
        <v>100</v>
      </c>
      <c r="V25" s="188">
        <v>444.19</v>
      </c>
      <c r="W25" s="188">
        <v>96.893221369233885</v>
      </c>
      <c r="X25" s="188">
        <v>232.05</v>
      </c>
      <c r="Y25" s="188">
        <v>96.0353372118078</v>
      </c>
      <c r="Z25" s="187">
        <v>79584071.400000006</v>
      </c>
      <c r="AA25" s="188">
        <v>100</v>
      </c>
      <c r="AB25" s="189">
        <v>76735910.75</v>
      </c>
      <c r="AC25" s="188">
        <v>100</v>
      </c>
      <c r="AD25" s="188">
        <v>78.680999999999926</v>
      </c>
      <c r="AE25" s="188">
        <v>99.872904513160762</v>
      </c>
      <c r="AF25" s="188">
        <v>100.37900000000002</v>
      </c>
      <c r="AG25" s="188">
        <v>103.08829536058339</v>
      </c>
      <c r="AH25" s="191">
        <v>25974</v>
      </c>
      <c r="AI25" s="188">
        <v>100</v>
      </c>
      <c r="AJ25" s="192">
        <v>25877</v>
      </c>
      <c r="AK25" s="188">
        <v>100</v>
      </c>
      <c r="AL25" s="188">
        <v>15005</v>
      </c>
      <c r="AM25" s="188">
        <v>82.12595801399533</v>
      </c>
      <c r="AN25" s="188">
        <v>19483</v>
      </c>
      <c r="AO25" s="188">
        <v>86.033978340091352</v>
      </c>
      <c r="AP25" s="191">
        <v>32</v>
      </c>
      <c r="AQ25" s="192">
        <v>100</v>
      </c>
      <c r="AR25" s="192">
        <v>33</v>
      </c>
      <c r="AS25" s="192">
        <v>100</v>
      </c>
      <c r="AT25" s="188">
        <v>34</v>
      </c>
      <c r="AU25" s="188">
        <v>97.058823529411768</v>
      </c>
      <c r="AV25" s="188">
        <v>33</v>
      </c>
      <c r="AW25" s="188">
        <v>96.969696969696969</v>
      </c>
      <c r="AX25" s="161"/>
    </row>
    <row r="26" spans="1:50" ht="13.5" thickTop="1">
      <c r="A26" s="208"/>
      <c r="B26" s="177"/>
      <c r="C26" s="176"/>
      <c r="D26" s="177"/>
      <c r="E26" s="176"/>
      <c r="F26" s="178"/>
      <c r="G26" s="176"/>
      <c r="H26" s="178"/>
      <c r="I26" s="176"/>
      <c r="J26" s="162"/>
      <c r="K26" s="176"/>
      <c r="L26" s="177"/>
      <c r="M26" s="176"/>
      <c r="N26" s="178"/>
      <c r="O26" s="176"/>
      <c r="P26" s="178"/>
      <c r="Q26" s="176"/>
      <c r="R26" s="162"/>
      <c r="S26" s="176"/>
      <c r="T26" s="177"/>
      <c r="U26" s="176"/>
      <c r="V26" s="178"/>
      <c r="W26" s="176"/>
      <c r="X26" s="178"/>
      <c r="Y26" s="176"/>
      <c r="Z26" s="162"/>
      <c r="AA26" s="176"/>
      <c r="AB26" s="177"/>
      <c r="AC26" s="176"/>
      <c r="AD26" s="178"/>
      <c r="AE26" s="176"/>
      <c r="AF26" s="178"/>
      <c r="AG26" s="176"/>
      <c r="AH26" s="161"/>
      <c r="AI26" s="176"/>
      <c r="AJ26" s="176"/>
      <c r="AK26" s="176"/>
      <c r="AL26" s="178"/>
      <c r="AM26" s="176"/>
      <c r="AN26" s="178"/>
      <c r="AO26" s="176"/>
      <c r="AP26" s="161"/>
      <c r="AQ26" s="176"/>
      <c r="AR26" s="176"/>
      <c r="AS26" s="176"/>
      <c r="AT26" s="178"/>
      <c r="AU26" s="176"/>
      <c r="AV26" s="178"/>
      <c r="AW26" s="176"/>
      <c r="AX26" s="161"/>
    </row>
    <row r="27" spans="1:50">
      <c r="A27" s="210" t="s">
        <v>18</v>
      </c>
      <c r="B27" s="177"/>
      <c r="C27" s="176"/>
      <c r="D27" s="177"/>
      <c r="E27" s="176"/>
      <c r="F27" s="178"/>
      <c r="G27" s="176"/>
      <c r="H27" s="178"/>
      <c r="I27" s="176"/>
      <c r="J27" s="162"/>
      <c r="K27" s="176"/>
      <c r="L27" s="177"/>
      <c r="M27" s="176"/>
      <c r="N27" s="178"/>
      <c r="O27" s="176"/>
      <c r="P27" s="178"/>
      <c r="Q27" s="176"/>
      <c r="R27" s="162"/>
      <c r="S27" s="176"/>
      <c r="T27" s="177"/>
      <c r="U27" s="176"/>
      <c r="V27" s="178"/>
      <c r="W27" s="176"/>
      <c r="X27" s="178"/>
      <c r="Y27" s="176"/>
      <c r="Z27" s="162"/>
      <c r="AA27" s="176"/>
      <c r="AB27" s="177"/>
      <c r="AC27" s="176"/>
      <c r="AD27" s="178"/>
      <c r="AE27" s="176"/>
      <c r="AF27" s="178"/>
      <c r="AG27" s="176"/>
      <c r="AH27" s="161"/>
      <c r="AI27" s="176"/>
      <c r="AJ27" s="176"/>
      <c r="AK27" s="176"/>
      <c r="AL27" s="178"/>
      <c r="AM27" s="176"/>
      <c r="AN27" s="178"/>
      <c r="AO27" s="176"/>
      <c r="AP27" s="161"/>
      <c r="AQ27" s="176"/>
      <c r="AR27" s="176"/>
      <c r="AS27" s="176"/>
      <c r="AT27" s="178"/>
      <c r="AU27" s="176"/>
      <c r="AV27" s="178"/>
      <c r="AW27" s="176"/>
      <c r="AX27" s="161"/>
    </row>
    <row r="28" spans="1:50">
      <c r="A28" s="208"/>
      <c r="B28" s="177"/>
      <c r="C28" s="176"/>
      <c r="D28" s="177"/>
      <c r="E28" s="176"/>
      <c r="F28" s="178"/>
      <c r="G28" s="176"/>
      <c r="H28" s="178"/>
      <c r="I28" s="176"/>
      <c r="J28" s="162"/>
      <c r="K28" s="176"/>
      <c r="L28" s="177"/>
      <c r="M28" s="176"/>
      <c r="N28" s="178"/>
      <c r="O28" s="176"/>
      <c r="P28" s="178"/>
      <c r="Q28" s="176"/>
      <c r="R28" s="162"/>
      <c r="S28" s="176"/>
      <c r="T28" s="177"/>
      <c r="U28" s="176"/>
      <c r="V28" s="178"/>
      <c r="W28" s="176"/>
      <c r="X28" s="178"/>
      <c r="Y28" s="176"/>
      <c r="Z28" s="162"/>
      <c r="AA28" s="176"/>
      <c r="AB28" s="177"/>
      <c r="AC28" s="176"/>
      <c r="AD28" s="178"/>
      <c r="AE28" s="176"/>
      <c r="AF28" s="178"/>
      <c r="AG28" s="176"/>
      <c r="AH28" s="161"/>
      <c r="AI28" s="176"/>
      <c r="AJ28" s="176"/>
      <c r="AK28" s="176"/>
      <c r="AL28" s="178"/>
      <c r="AM28" s="176"/>
      <c r="AN28" s="178"/>
      <c r="AO28" s="176"/>
      <c r="AP28" s="161"/>
      <c r="AQ28" s="176"/>
      <c r="AR28" s="176"/>
      <c r="AS28" s="176"/>
      <c r="AT28" s="178"/>
      <c r="AU28" s="176"/>
      <c r="AV28" s="178"/>
      <c r="AW28" s="176"/>
      <c r="AX28" s="161"/>
    </row>
    <row r="29" spans="1:50">
      <c r="A29" s="208" t="s">
        <v>44</v>
      </c>
      <c r="B29" s="177"/>
      <c r="C29" s="176"/>
      <c r="D29" s="177"/>
      <c r="E29" s="176"/>
      <c r="F29" s="178"/>
      <c r="G29" s="176"/>
      <c r="H29" s="178"/>
      <c r="I29" s="176"/>
      <c r="J29" s="162"/>
      <c r="K29" s="176"/>
      <c r="L29" s="177"/>
      <c r="M29" s="176"/>
      <c r="N29" s="178"/>
      <c r="O29" s="176"/>
      <c r="P29" s="178"/>
      <c r="Q29" s="176"/>
      <c r="R29" s="162"/>
      <c r="S29" s="176"/>
      <c r="T29" s="177"/>
      <c r="U29" s="176"/>
      <c r="V29" s="178"/>
      <c r="W29" s="176"/>
      <c r="X29" s="178"/>
      <c r="Y29" s="176"/>
      <c r="Z29" s="162"/>
      <c r="AA29" s="176"/>
      <c r="AB29" s="177"/>
      <c r="AC29" s="176"/>
      <c r="AD29" s="178"/>
      <c r="AE29" s="176"/>
      <c r="AF29" s="178"/>
      <c r="AG29" s="176"/>
      <c r="AH29" s="161"/>
      <c r="AI29" s="176"/>
      <c r="AJ29" s="176"/>
      <c r="AK29" s="176"/>
      <c r="AL29" s="178"/>
      <c r="AM29" s="176"/>
      <c r="AN29" s="178"/>
      <c r="AO29" s="176"/>
      <c r="AP29" s="161"/>
      <c r="AQ29" s="176"/>
      <c r="AR29" s="176"/>
      <c r="AS29" s="176"/>
      <c r="AT29" s="178"/>
      <c r="AU29" s="176"/>
      <c r="AV29" s="178"/>
      <c r="AW29" s="176"/>
      <c r="AX29" s="161"/>
    </row>
    <row r="30" spans="1:50">
      <c r="A30" s="208"/>
      <c r="B30" s="177"/>
      <c r="C30" s="176"/>
      <c r="D30" s="177"/>
      <c r="E30" s="176"/>
      <c r="F30" s="178"/>
      <c r="G30" s="176"/>
      <c r="H30" s="178"/>
      <c r="I30" s="176"/>
      <c r="J30" s="162"/>
      <c r="K30" s="176"/>
      <c r="L30" s="177"/>
      <c r="M30" s="176"/>
      <c r="N30" s="178"/>
      <c r="O30" s="176"/>
      <c r="P30" s="178"/>
      <c r="Q30" s="176"/>
      <c r="R30" s="162"/>
      <c r="S30" s="176"/>
      <c r="T30" s="177"/>
      <c r="U30" s="176"/>
      <c r="V30" s="178"/>
      <c r="W30" s="176"/>
      <c r="X30" s="178"/>
      <c r="Y30" s="176"/>
      <c r="Z30" s="162"/>
      <c r="AA30" s="176"/>
      <c r="AB30" s="177"/>
      <c r="AC30" s="176"/>
      <c r="AD30" s="178"/>
      <c r="AE30" s="176"/>
      <c r="AF30" s="178"/>
      <c r="AG30" s="176"/>
      <c r="AH30" s="161"/>
      <c r="AI30" s="176"/>
      <c r="AJ30" s="176"/>
      <c r="AK30" s="176"/>
      <c r="AL30" s="178"/>
      <c r="AM30" s="176"/>
      <c r="AN30" s="178"/>
      <c r="AO30" s="176"/>
      <c r="AP30" s="161"/>
      <c r="AQ30" s="176"/>
      <c r="AR30" s="176"/>
      <c r="AS30" s="176"/>
      <c r="AT30" s="178"/>
      <c r="AU30" s="176"/>
      <c r="AV30" s="178"/>
      <c r="AW30" s="176"/>
      <c r="AX30" s="161"/>
    </row>
    <row r="31" spans="1:50">
      <c r="A31" s="208" t="s">
        <v>45</v>
      </c>
      <c r="B31" s="177">
        <v>18652271486.759998</v>
      </c>
      <c r="C31" s="178">
        <v>47.979983680078497</v>
      </c>
      <c r="D31" s="177">
        <v>16438066825.360001</v>
      </c>
      <c r="E31" s="178">
        <v>45.368566897879198</v>
      </c>
      <c r="F31" s="178">
        <v>15416.833429213586</v>
      </c>
      <c r="G31" s="178">
        <v>45.974059463532022</v>
      </c>
      <c r="H31" s="178">
        <v>16242.557900871669</v>
      </c>
      <c r="I31" s="178">
        <v>54.94674103280083</v>
      </c>
      <c r="J31" s="162">
        <v>2686119576.6100001</v>
      </c>
      <c r="K31" s="178">
        <v>53.717920277916498</v>
      </c>
      <c r="L31" s="177">
        <v>1573156538.04</v>
      </c>
      <c r="M31" s="178">
        <v>32.931270496928903</v>
      </c>
      <c r="N31" s="178">
        <v>2030.4423619999995</v>
      </c>
      <c r="O31" s="178">
        <v>37.019345100987238</v>
      </c>
      <c r="P31" s="178">
        <v>925.64568100000008</v>
      </c>
      <c r="Q31" s="178">
        <v>29.415115777838491</v>
      </c>
      <c r="R31" s="162">
        <v>632230224.15999997</v>
      </c>
      <c r="S31" s="178">
        <v>24.2601255932946</v>
      </c>
      <c r="T31" s="177">
        <v>884032272.78999996</v>
      </c>
      <c r="U31" s="178">
        <v>33.119717257080801</v>
      </c>
      <c r="V31" s="178">
        <v>1553.866409</v>
      </c>
      <c r="W31" s="178">
        <v>51.47522535574933</v>
      </c>
      <c r="X31" s="178">
        <v>509.283163</v>
      </c>
      <c r="Y31" s="178">
        <v>30.384090812739196</v>
      </c>
      <c r="Z31" s="162">
        <v>2053889352.45</v>
      </c>
      <c r="AA31" s="178">
        <v>85.779970353174207</v>
      </c>
      <c r="AB31" s="177">
        <v>689124265.25</v>
      </c>
      <c r="AC31" s="178">
        <v>32.692641811727803</v>
      </c>
      <c r="AD31" s="178">
        <v>476.57595299999957</v>
      </c>
      <c r="AE31" s="178">
        <v>19.324726736238762</v>
      </c>
      <c r="AF31" s="178">
        <v>416.36251800000008</v>
      </c>
      <c r="AG31" s="178">
        <v>28.310768431067096</v>
      </c>
      <c r="AH31" s="161">
        <v>88949</v>
      </c>
      <c r="AI31" s="178">
        <v>70.609575067673205</v>
      </c>
      <c r="AJ31" s="176">
        <v>87220</v>
      </c>
      <c r="AK31" s="178">
        <v>71.6080195727492</v>
      </c>
      <c r="AL31" s="178">
        <v>56111</v>
      </c>
      <c r="AM31" s="178">
        <v>86.514948270811161</v>
      </c>
      <c r="AN31" s="178">
        <v>68297</v>
      </c>
      <c r="AO31" s="178">
        <v>88.258403008412699</v>
      </c>
      <c r="AP31" s="161">
        <v>36</v>
      </c>
      <c r="AQ31" s="176">
        <v>31.86</v>
      </c>
      <c r="AR31" s="176">
        <v>36</v>
      </c>
      <c r="AS31" s="176">
        <v>33.03</v>
      </c>
      <c r="AT31" s="178">
        <v>36</v>
      </c>
      <c r="AU31" s="178">
        <v>32.727272727272727</v>
      </c>
      <c r="AV31" s="178">
        <v>36</v>
      </c>
      <c r="AW31" s="178">
        <v>32.142857142857146</v>
      </c>
      <c r="AX31" s="161"/>
    </row>
    <row r="32" spans="1:50">
      <c r="A32" s="208"/>
      <c r="B32" s="177"/>
      <c r="C32" s="176"/>
      <c r="D32" s="177"/>
      <c r="E32" s="176"/>
      <c r="F32" s="178"/>
      <c r="G32" s="176"/>
      <c r="H32" s="178"/>
      <c r="I32" s="176"/>
      <c r="J32" s="162"/>
      <c r="K32" s="176"/>
      <c r="L32" s="177"/>
      <c r="M32" s="176"/>
      <c r="N32" s="178"/>
      <c r="O32" s="176"/>
      <c r="P32" s="178"/>
      <c r="Q32" s="176"/>
      <c r="R32" s="162"/>
      <c r="S32" s="176"/>
      <c r="T32" s="177"/>
      <c r="U32" s="176"/>
      <c r="V32" s="178"/>
      <c r="W32" s="176"/>
      <c r="X32" s="178"/>
      <c r="Y32" s="176"/>
      <c r="Z32" s="162"/>
      <c r="AA32" s="176"/>
      <c r="AB32" s="177"/>
      <c r="AC32" s="176"/>
      <c r="AD32" s="178"/>
      <c r="AE32" s="176"/>
      <c r="AF32" s="178"/>
      <c r="AG32" s="176"/>
      <c r="AH32" s="161"/>
      <c r="AI32" s="176"/>
      <c r="AJ32" s="176"/>
      <c r="AK32" s="176"/>
      <c r="AL32" s="178"/>
      <c r="AM32" s="176"/>
      <c r="AN32" s="178"/>
      <c r="AO32" s="176"/>
      <c r="AP32" s="161"/>
      <c r="AQ32" s="176"/>
      <c r="AR32" s="176"/>
      <c r="AS32" s="176"/>
      <c r="AT32" s="178"/>
      <c r="AU32" s="176"/>
      <c r="AV32" s="178"/>
      <c r="AW32" s="176"/>
      <c r="AX32" s="161"/>
    </row>
    <row r="33" spans="1:50">
      <c r="A33" s="208" t="s">
        <v>75</v>
      </c>
      <c r="B33" s="177">
        <v>1135757066.1800001</v>
      </c>
      <c r="C33" s="178">
        <v>2.92155330992966</v>
      </c>
      <c r="D33" s="177">
        <v>1097962439.9300001</v>
      </c>
      <c r="E33" s="178">
        <v>3.0303431015667499</v>
      </c>
      <c r="F33" s="178">
        <v>244.24700000000007</v>
      </c>
      <c r="G33" s="178">
        <v>0.72836138194963318</v>
      </c>
      <c r="H33" s="178">
        <v>847.25503156999991</v>
      </c>
      <c r="I33" s="178">
        <v>2.8661681917671307</v>
      </c>
      <c r="J33" s="162">
        <v>87709247.819999993</v>
      </c>
      <c r="K33" s="178">
        <v>1.75403895755712</v>
      </c>
      <c r="L33" s="177">
        <v>135692684.24000001</v>
      </c>
      <c r="M33" s="178">
        <v>2.8404881403151099</v>
      </c>
      <c r="N33" s="178">
        <v>227.37299999999996</v>
      </c>
      <c r="O33" s="178">
        <v>4.1455003654256757</v>
      </c>
      <c r="P33" s="178">
        <v>189.4</v>
      </c>
      <c r="Q33" s="178">
        <v>6.0187424223746895</v>
      </c>
      <c r="R33" s="162">
        <v>73612133.150000006</v>
      </c>
      <c r="S33" s="178">
        <v>2.8246665963843198</v>
      </c>
      <c r="T33" s="177">
        <v>42129545.590000004</v>
      </c>
      <c r="U33" s="178">
        <v>1.57835712683484</v>
      </c>
      <c r="V33" s="178">
        <v>129.86199999999999</v>
      </c>
      <c r="W33" s="178">
        <v>4.3019629463837123</v>
      </c>
      <c r="X33" s="178">
        <v>41.7</v>
      </c>
      <c r="Y33" s="178">
        <v>2.4878430683388295</v>
      </c>
      <c r="Z33" s="162">
        <v>14097114.67</v>
      </c>
      <c r="AA33" s="178">
        <v>0.58876106301219799</v>
      </c>
      <c r="AB33" s="177">
        <v>93563138.650000006</v>
      </c>
      <c r="AC33" s="178">
        <v>4.4387149501342797</v>
      </c>
      <c r="AD33" s="178">
        <v>97.510999999999967</v>
      </c>
      <c r="AE33" s="178">
        <v>3.9539834456930287</v>
      </c>
      <c r="AF33" s="178">
        <v>147.69999999999999</v>
      </c>
      <c r="AG33" s="178">
        <v>10.042932100023011</v>
      </c>
      <c r="AH33" s="161">
        <v>6301</v>
      </c>
      <c r="AI33" s="178">
        <v>5.0018654791105996</v>
      </c>
      <c r="AJ33" s="176">
        <v>6171</v>
      </c>
      <c r="AK33" s="178">
        <v>5.0664192706195301</v>
      </c>
      <c r="AL33" s="178">
        <v>1980</v>
      </c>
      <c r="AM33" s="178">
        <v>3.0528701605069615</v>
      </c>
      <c r="AN33" s="178">
        <v>4733</v>
      </c>
      <c r="AO33" s="178">
        <v>6.1163304601785917</v>
      </c>
      <c r="AP33" s="161">
        <v>10</v>
      </c>
      <c r="AQ33" s="176">
        <v>8.85</v>
      </c>
      <c r="AR33" s="176">
        <v>10</v>
      </c>
      <c r="AS33" s="176">
        <v>9.17</v>
      </c>
      <c r="AT33" s="178">
        <v>10</v>
      </c>
      <c r="AU33" s="178">
        <v>9.0909090909090917</v>
      </c>
      <c r="AV33" s="178">
        <v>12</v>
      </c>
      <c r="AW33" s="178">
        <v>10.714285714285714</v>
      </c>
      <c r="AX33" s="161"/>
    </row>
    <row r="34" spans="1:50">
      <c r="A34" s="208"/>
      <c r="B34" s="177"/>
      <c r="C34" s="176"/>
      <c r="D34" s="177"/>
      <c r="E34" s="176"/>
      <c r="F34" s="178"/>
      <c r="G34" s="176"/>
      <c r="H34" s="178"/>
      <c r="I34" s="176"/>
      <c r="J34" s="162"/>
      <c r="K34" s="176"/>
      <c r="L34" s="177"/>
      <c r="M34" s="176"/>
      <c r="N34" s="178"/>
      <c r="O34" s="176"/>
      <c r="P34" s="178"/>
      <c r="Q34" s="176"/>
      <c r="R34" s="162"/>
      <c r="S34" s="176"/>
      <c r="T34" s="177"/>
      <c r="U34" s="176"/>
      <c r="V34" s="178"/>
      <c r="W34" s="176"/>
      <c r="X34" s="178"/>
      <c r="Y34" s="176"/>
      <c r="Z34" s="162"/>
      <c r="AA34" s="176"/>
      <c r="AB34" s="177"/>
      <c r="AC34" s="176"/>
      <c r="AD34" s="178"/>
      <c r="AE34" s="176"/>
      <c r="AF34" s="178"/>
      <c r="AG34" s="176"/>
      <c r="AH34" s="161"/>
      <c r="AI34" s="176"/>
      <c r="AJ34" s="176"/>
      <c r="AK34" s="176"/>
      <c r="AL34" s="178"/>
      <c r="AM34" s="176"/>
      <c r="AN34" s="178"/>
      <c r="AO34" s="176"/>
      <c r="AP34" s="161"/>
      <c r="AQ34" s="176"/>
      <c r="AR34" s="176"/>
      <c r="AS34" s="176"/>
      <c r="AT34" s="178"/>
      <c r="AU34" s="176"/>
      <c r="AV34" s="178"/>
      <c r="AW34" s="176"/>
      <c r="AX34" s="161"/>
    </row>
    <row r="35" spans="1:50">
      <c r="A35" s="208" t="s">
        <v>55</v>
      </c>
      <c r="B35" s="177"/>
      <c r="C35" s="176"/>
      <c r="D35" s="177"/>
      <c r="E35" s="176"/>
      <c r="F35" s="178"/>
      <c r="G35" s="176"/>
      <c r="H35" s="178"/>
      <c r="I35" s="176"/>
      <c r="J35" s="162"/>
      <c r="K35" s="176"/>
      <c r="L35" s="177"/>
      <c r="M35" s="176"/>
      <c r="N35" s="178"/>
      <c r="O35" s="176"/>
      <c r="P35" s="178"/>
      <c r="Q35" s="176"/>
      <c r="R35" s="162"/>
      <c r="S35" s="176"/>
      <c r="T35" s="177"/>
      <c r="U35" s="176"/>
      <c r="V35" s="178"/>
      <c r="W35" s="176"/>
      <c r="X35" s="178"/>
      <c r="Y35" s="176"/>
      <c r="Z35" s="162"/>
      <c r="AA35" s="176"/>
      <c r="AB35" s="177"/>
      <c r="AC35" s="176"/>
      <c r="AD35" s="178"/>
      <c r="AE35" s="176"/>
      <c r="AF35" s="178"/>
      <c r="AG35" s="176"/>
      <c r="AH35" s="161"/>
      <c r="AI35" s="176"/>
      <c r="AJ35" s="176"/>
      <c r="AK35" s="176"/>
      <c r="AL35" s="178"/>
      <c r="AM35" s="176"/>
      <c r="AN35" s="178"/>
      <c r="AO35" s="176"/>
      <c r="AP35" s="161"/>
      <c r="AQ35" s="176"/>
      <c r="AR35" s="176"/>
      <c r="AS35" s="176"/>
      <c r="AT35" s="178"/>
      <c r="AU35" s="176"/>
      <c r="AV35" s="178"/>
      <c r="AW35" s="176"/>
      <c r="AX35" s="161"/>
    </row>
    <row r="36" spans="1:50">
      <c r="A36" s="208"/>
      <c r="B36" s="177"/>
      <c r="C36" s="176"/>
      <c r="D36" s="177"/>
      <c r="E36" s="176"/>
      <c r="F36" s="178"/>
      <c r="G36" s="176"/>
      <c r="H36" s="178"/>
      <c r="I36" s="176"/>
      <c r="J36" s="162"/>
      <c r="K36" s="176"/>
      <c r="L36" s="177"/>
      <c r="M36" s="176"/>
      <c r="N36" s="178"/>
      <c r="O36" s="176"/>
      <c r="P36" s="178"/>
      <c r="Q36" s="176"/>
      <c r="R36" s="162"/>
      <c r="S36" s="176"/>
      <c r="T36" s="177"/>
      <c r="U36" s="176"/>
      <c r="V36" s="178"/>
      <c r="W36" s="176"/>
      <c r="X36" s="178"/>
      <c r="Y36" s="176"/>
      <c r="Z36" s="162"/>
      <c r="AA36" s="176"/>
      <c r="AB36" s="177"/>
      <c r="AC36" s="176"/>
      <c r="AD36" s="178"/>
      <c r="AE36" s="176"/>
      <c r="AF36" s="178"/>
      <c r="AG36" s="176"/>
      <c r="AH36" s="161"/>
      <c r="AI36" s="176"/>
      <c r="AJ36" s="176"/>
      <c r="AK36" s="176"/>
      <c r="AL36" s="178"/>
      <c r="AM36" s="176"/>
      <c r="AN36" s="178"/>
      <c r="AO36" s="176"/>
      <c r="AP36" s="161"/>
      <c r="AQ36" s="176"/>
      <c r="AR36" s="176"/>
      <c r="AS36" s="176"/>
      <c r="AT36" s="178"/>
      <c r="AU36" s="176"/>
      <c r="AV36" s="178"/>
      <c r="AW36" s="176"/>
      <c r="AX36" s="161"/>
    </row>
    <row r="37" spans="1:50">
      <c r="A37" s="208" t="s">
        <v>60</v>
      </c>
      <c r="B37" s="177">
        <v>15861569452.459999</v>
      </c>
      <c r="C37" s="178">
        <v>40.801349262457002</v>
      </c>
      <c r="D37" s="177">
        <v>14970841420.639999</v>
      </c>
      <c r="E37" s="178">
        <v>41.319069190179697</v>
      </c>
      <c r="F37" s="178">
        <v>14136.518915419998</v>
      </c>
      <c r="G37" s="178">
        <v>42.156073373234619</v>
      </c>
      <c r="H37" s="178">
        <v>9308.7766329000042</v>
      </c>
      <c r="I37" s="178">
        <v>31.490541212889561</v>
      </c>
      <c r="J37" s="162">
        <v>1824617133.0999999</v>
      </c>
      <c r="K37" s="178">
        <v>36.4893054453239</v>
      </c>
      <c r="L37" s="177">
        <v>2249778368.25</v>
      </c>
      <c r="M37" s="178">
        <v>47.095160723984002</v>
      </c>
      <c r="N37" s="178">
        <v>2052.3959999999997</v>
      </c>
      <c r="O37" s="178">
        <v>37.41960728845639</v>
      </c>
      <c r="P37" s="178">
        <v>1156.617</v>
      </c>
      <c r="Q37" s="178">
        <v>36.754909209819147</v>
      </c>
      <c r="R37" s="162">
        <v>1123809952.1199999</v>
      </c>
      <c r="S37" s="178">
        <v>43.123168648966498</v>
      </c>
      <c r="T37" s="177">
        <v>1006285687.49</v>
      </c>
      <c r="U37" s="178">
        <v>37.699865124078997</v>
      </c>
      <c r="V37" s="178">
        <v>776.65800000000024</v>
      </c>
      <c r="W37" s="178">
        <v>25.728495926541118</v>
      </c>
      <c r="X37" s="178">
        <v>609.66</v>
      </c>
      <c r="Y37" s="178">
        <v>36.372623622145106</v>
      </c>
      <c r="Z37" s="162">
        <v>700807180.98000002</v>
      </c>
      <c r="AA37" s="178">
        <v>29.2689667707985</v>
      </c>
      <c r="AB37" s="177">
        <v>1243492680.76</v>
      </c>
      <c r="AC37" s="178">
        <v>58.992351390853699</v>
      </c>
      <c r="AD37" s="178">
        <v>1275.7379999999994</v>
      </c>
      <c r="AE37" s="178">
        <v>51.730029771426125</v>
      </c>
      <c r="AF37" s="178">
        <v>546.95699999999999</v>
      </c>
      <c r="AG37" s="178">
        <v>37.190602658309317</v>
      </c>
      <c r="AH37" s="161">
        <v>15220</v>
      </c>
      <c r="AI37" s="178">
        <v>12.0819540695228</v>
      </c>
      <c r="AJ37" s="176">
        <v>13757</v>
      </c>
      <c r="AK37" s="178">
        <v>11.2945600236449</v>
      </c>
      <c r="AL37" s="178">
        <v>461</v>
      </c>
      <c r="AM37" s="178">
        <v>0.71079451716854003</v>
      </c>
      <c r="AN37" s="178">
        <v>343</v>
      </c>
      <c r="AO37" s="178">
        <v>0.44324980938965919</v>
      </c>
      <c r="AP37" s="161">
        <v>40</v>
      </c>
      <c r="AQ37" s="176">
        <v>35.4</v>
      </c>
      <c r="AR37" s="176">
        <v>38</v>
      </c>
      <c r="AS37" s="176">
        <v>34.86</v>
      </c>
      <c r="AT37" s="178">
        <v>39</v>
      </c>
      <c r="AU37" s="178">
        <v>35.454545454545453</v>
      </c>
      <c r="AV37" s="178">
        <v>39</v>
      </c>
      <c r="AW37" s="178">
        <v>34.821428571428569</v>
      </c>
      <c r="AX37" s="161"/>
    </row>
    <row r="38" spans="1:50">
      <c r="A38" s="208"/>
      <c r="B38" s="177"/>
      <c r="C38" s="176"/>
      <c r="D38" s="177"/>
      <c r="E38" s="176"/>
      <c r="F38" s="178"/>
      <c r="G38" s="176"/>
      <c r="H38" s="178"/>
      <c r="I38" s="176"/>
      <c r="J38" s="162"/>
      <c r="K38" s="176"/>
      <c r="L38" s="177"/>
      <c r="M38" s="176"/>
      <c r="N38" s="178"/>
      <c r="O38" s="176"/>
      <c r="P38" s="178"/>
      <c r="Q38" s="176"/>
      <c r="R38" s="162"/>
      <c r="S38" s="176"/>
      <c r="T38" s="177"/>
      <c r="U38" s="176"/>
      <c r="V38" s="178"/>
      <c r="W38" s="176"/>
      <c r="X38" s="178"/>
      <c r="Y38" s="176"/>
      <c r="Z38" s="162"/>
      <c r="AA38" s="176"/>
      <c r="AB38" s="177"/>
      <c r="AC38" s="176"/>
      <c r="AD38" s="178"/>
      <c r="AE38" s="176"/>
      <c r="AF38" s="178"/>
      <c r="AG38" s="176"/>
      <c r="AH38" s="161"/>
      <c r="AI38" s="176"/>
      <c r="AJ38" s="176"/>
      <c r="AK38" s="176"/>
      <c r="AL38" s="178"/>
      <c r="AM38" s="176"/>
      <c r="AN38" s="178"/>
      <c r="AO38" s="176"/>
      <c r="AP38" s="161"/>
      <c r="AQ38" s="176"/>
      <c r="AR38" s="176"/>
      <c r="AS38" s="176"/>
      <c r="AT38" s="178"/>
      <c r="AU38" s="176"/>
      <c r="AV38" s="178"/>
      <c r="AW38" s="176"/>
      <c r="AX38" s="161"/>
    </row>
    <row r="39" spans="1:50">
      <c r="A39" s="208" t="s">
        <v>63</v>
      </c>
      <c r="B39" s="177"/>
      <c r="C39" s="176"/>
      <c r="D39" s="177"/>
      <c r="E39" s="176"/>
      <c r="F39" s="178"/>
      <c r="G39" s="176"/>
      <c r="H39" s="178"/>
      <c r="I39" s="176"/>
      <c r="J39" s="162"/>
      <c r="K39" s="176"/>
      <c r="L39" s="177"/>
      <c r="M39" s="176"/>
      <c r="N39" s="178"/>
      <c r="O39" s="176"/>
      <c r="P39" s="178"/>
      <c r="Q39" s="176"/>
      <c r="R39" s="162"/>
      <c r="S39" s="176"/>
      <c r="T39" s="177"/>
      <c r="U39" s="176"/>
      <c r="V39" s="178"/>
      <c r="W39" s="176"/>
      <c r="X39" s="178"/>
      <c r="Y39" s="176"/>
      <c r="Z39" s="162"/>
      <c r="AA39" s="176"/>
      <c r="AB39" s="177"/>
      <c r="AC39" s="176"/>
      <c r="AD39" s="178"/>
      <c r="AE39" s="176"/>
      <c r="AF39" s="178"/>
      <c r="AG39" s="176"/>
      <c r="AH39" s="161"/>
      <c r="AI39" s="176"/>
      <c r="AJ39" s="176"/>
      <c r="AK39" s="176"/>
      <c r="AL39" s="178"/>
      <c r="AM39" s="176"/>
      <c r="AN39" s="178"/>
      <c r="AO39" s="176"/>
      <c r="AP39" s="161"/>
      <c r="AQ39" s="176"/>
      <c r="AR39" s="176"/>
      <c r="AS39" s="176"/>
      <c r="AT39" s="178"/>
      <c r="AU39" s="176"/>
      <c r="AV39" s="178"/>
      <c r="AW39" s="176"/>
      <c r="AX39" s="161"/>
    </row>
    <row r="40" spans="1:50">
      <c r="A40" s="208"/>
      <c r="B40" s="177"/>
      <c r="C40" s="176"/>
      <c r="D40" s="177"/>
      <c r="E40" s="176"/>
      <c r="F40" s="178"/>
      <c r="G40" s="176"/>
      <c r="H40" s="178"/>
      <c r="I40" s="176"/>
      <c r="J40" s="162"/>
      <c r="K40" s="176"/>
      <c r="L40" s="177"/>
      <c r="M40" s="176"/>
      <c r="N40" s="178"/>
      <c r="O40" s="176"/>
      <c r="P40" s="178"/>
      <c r="Q40" s="176"/>
      <c r="R40" s="162"/>
      <c r="S40" s="176"/>
      <c r="T40" s="177"/>
      <c r="U40" s="176"/>
      <c r="V40" s="178"/>
      <c r="W40" s="176"/>
      <c r="X40" s="178"/>
      <c r="Y40" s="176"/>
      <c r="Z40" s="162"/>
      <c r="AA40" s="176"/>
      <c r="AB40" s="177"/>
      <c r="AC40" s="176"/>
      <c r="AD40" s="178"/>
      <c r="AE40" s="176"/>
      <c r="AF40" s="178"/>
      <c r="AG40" s="176"/>
      <c r="AH40" s="161"/>
      <c r="AI40" s="176"/>
      <c r="AJ40" s="176"/>
      <c r="AK40" s="176"/>
      <c r="AL40" s="178"/>
      <c r="AM40" s="176"/>
      <c r="AN40" s="178"/>
      <c r="AO40" s="176"/>
      <c r="AP40" s="161"/>
      <c r="AQ40" s="176"/>
      <c r="AR40" s="176"/>
      <c r="AS40" s="176"/>
      <c r="AT40" s="178"/>
      <c r="AU40" s="176"/>
      <c r="AV40" s="178"/>
      <c r="AW40" s="176"/>
      <c r="AX40" s="161"/>
    </row>
    <row r="41" spans="1:50">
      <c r="A41" s="208" t="s">
        <v>75</v>
      </c>
      <c r="B41" s="182">
        <v>2552224129.5900002</v>
      </c>
      <c r="C41" s="184">
        <v>6.5651881687736502</v>
      </c>
      <c r="D41" s="182">
        <v>3024242816.8600001</v>
      </c>
      <c r="E41" s="184">
        <v>8.3468186380936409</v>
      </c>
      <c r="F41" s="184">
        <v>2948.8454861681016</v>
      </c>
      <c r="G41" s="178">
        <v>8.7936604071343183</v>
      </c>
      <c r="H41" s="184">
        <v>2512.8248982403766</v>
      </c>
      <c r="I41" s="178">
        <v>8.5006031554290082</v>
      </c>
      <c r="J41" s="180">
        <v>336011309.92000002</v>
      </c>
      <c r="K41" s="184">
        <v>6.7196668815244998</v>
      </c>
      <c r="L41" s="182">
        <v>729265506.52999997</v>
      </c>
      <c r="M41" s="184">
        <v>15.2658931764924</v>
      </c>
      <c r="N41" s="184">
        <v>991.62457600000016</v>
      </c>
      <c r="O41" s="184">
        <v>18.079455529781821</v>
      </c>
      <c r="P41" s="184">
        <v>691.89829600000007</v>
      </c>
      <c r="Q41" s="184">
        <v>21.987104678479199</v>
      </c>
      <c r="R41" s="180">
        <v>687813396.74000001</v>
      </c>
      <c r="S41" s="184">
        <v>26.3929795697969</v>
      </c>
      <c r="T41" s="182">
        <v>592389419.67999995</v>
      </c>
      <c r="U41" s="184">
        <v>22.193499818697699</v>
      </c>
      <c r="V41" s="184">
        <v>496.70892499999997</v>
      </c>
      <c r="W41" s="184">
        <v>16.454570162850459</v>
      </c>
      <c r="X41" s="184">
        <v>450.01211199999995</v>
      </c>
      <c r="Y41" s="184">
        <v>26.847949964213836</v>
      </c>
      <c r="Z41" s="180">
        <v>-351802086.81999999</v>
      </c>
      <c r="AA41" s="184">
        <v>-14.692891095426701</v>
      </c>
      <c r="AB41" s="182">
        <v>136876086.84999999</v>
      </c>
      <c r="AC41" s="184">
        <v>6.4935180861097903</v>
      </c>
      <c r="AD41" s="184">
        <v>494.9156510000002</v>
      </c>
      <c r="AE41" s="184">
        <v>20.068385013674252</v>
      </c>
      <c r="AF41" s="184">
        <v>241.88618400000013</v>
      </c>
      <c r="AG41" s="184">
        <v>16.447166701731035</v>
      </c>
      <c r="AH41" s="185">
        <v>13860</v>
      </c>
      <c r="AI41" s="184">
        <v>11.002357648067401</v>
      </c>
      <c r="AJ41" s="181">
        <v>13339</v>
      </c>
      <c r="AK41" s="184">
        <v>10.951380108701001</v>
      </c>
      <c r="AL41" s="184">
        <v>5765</v>
      </c>
      <c r="AM41" s="184">
        <v>8.8887860986477936</v>
      </c>
      <c r="AN41" s="184">
        <v>3486</v>
      </c>
      <c r="AO41" s="184">
        <v>4.504865409715312</v>
      </c>
      <c r="AP41" s="185">
        <v>19</v>
      </c>
      <c r="AQ41" s="181">
        <v>16.809999999999999</v>
      </c>
      <c r="AR41" s="181">
        <v>17</v>
      </c>
      <c r="AS41" s="181">
        <v>15.6</v>
      </c>
      <c r="AT41" s="184">
        <v>17</v>
      </c>
      <c r="AU41" s="184">
        <v>15.454545454545453</v>
      </c>
      <c r="AV41" s="184">
        <v>17</v>
      </c>
      <c r="AW41" s="184">
        <v>15.178571428571427</v>
      </c>
      <c r="AX41" s="161"/>
    </row>
    <row r="42" spans="1:50">
      <c r="A42" s="208"/>
      <c r="B42" s="182"/>
      <c r="C42" s="181"/>
      <c r="D42" s="182"/>
      <c r="E42" s="181"/>
      <c r="F42" s="184"/>
      <c r="G42" s="181"/>
      <c r="H42" s="184"/>
      <c r="I42" s="181"/>
      <c r="J42" s="180"/>
      <c r="K42" s="181"/>
      <c r="L42" s="182"/>
      <c r="M42" s="181"/>
      <c r="N42" s="184"/>
      <c r="O42" s="181"/>
      <c r="P42" s="184"/>
      <c r="Q42" s="181"/>
      <c r="R42" s="180"/>
      <c r="S42" s="181"/>
      <c r="T42" s="182"/>
      <c r="U42" s="181"/>
      <c r="V42" s="184"/>
      <c r="W42" s="181"/>
      <c r="X42" s="184"/>
      <c r="Y42" s="181"/>
      <c r="Z42" s="180"/>
      <c r="AA42" s="181"/>
      <c r="AB42" s="182"/>
      <c r="AC42" s="181"/>
      <c r="AD42" s="184"/>
      <c r="AE42" s="181"/>
      <c r="AF42" s="184"/>
      <c r="AG42" s="181"/>
      <c r="AH42" s="185"/>
      <c r="AI42" s="181"/>
      <c r="AJ42" s="181"/>
      <c r="AK42" s="181"/>
      <c r="AL42" s="184"/>
      <c r="AM42" s="181"/>
      <c r="AN42" s="184"/>
      <c r="AO42" s="181"/>
      <c r="AP42" s="185"/>
      <c r="AQ42" s="181"/>
      <c r="AR42" s="181"/>
      <c r="AS42" s="181"/>
      <c r="AT42" s="184"/>
      <c r="AU42" s="181"/>
      <c r="AV42" s="184"/>
      <c r="AW42" s="181"/>
      <c r="AX42" s="161"/>
    </row>
    <row r="43" spans="1:50">
      <c r="A43" s="208" t="s">
        <v>76</v>
      </c>
      <c r="B43" s="182">
        <v>673287975.77999997</v>
      </c>
      <c r="C43" s="184">
        <v>1.73192557876118</v>
      </c>
      <c r="D43" s="182">
        <v>701167896.71000004</v>
      </c>
      <c r="E43" s="184">
        <v>1.93520217228076</v>
      </c>
      <c r="F43" s="184">
        <v>787.32096911135466</v>
      </c>
      <c r="G43" s="178">
        <v>2.3478453741494083</v>
      </c>
      <c r="H43" s="184">
        <v>649.13379746143005</v>
      </c>
      <c r="I43" s="178">
        <v>2.1959464071134782</v>
      </c>
      <c r="J43" s="180">
        <v>65958911.57</v>
      </c>
      <c r="K43" s="184">
        <v>1.3190684376780599</v>
      </c>
      <c r="L43" s="182">
        <v>89197231.680000007</v>
      </c>
      <c r="M43" s="184">
        <v>1.8671874622794999</v>
      </c>
      <c r="N43" s="184">
        <v>182.97843799999998</v>
      </c>
      <c r="O43" s="184">
        <v>3.3360917153488732</v>
      </c>
      <c r="P43" s="184">
        <v>183.27579900000001</v>
      </c>
      <c r="Q43" s="184">
        <v>5.824127911488473</v>
      </c>
      <c r="R43" s="180">
        <v>88581083.359999999</v>
      </c>
      <c r="S43" s="184">
        <v>3.39905959155766</v>
      </c>
      <c r="T43" s="182">
        <v>144365428.83000001</v>
      </c>
      <c r="U43" s="184">
        <v>5.4085606733076999</v>
      </c>
      <c r="V43" s="184">
        <v>61.573157999999999</v>
      </c>
      <c r="W43" s="184">
        <v>2.0397456084753807</v>
      </c>
      <c r="X43" s="184">
        <v>65.495464999999996</v>
      </c>
      <c r="Y43" s="184">
        <v>3.9074925325630319</v>
      </c>
      <c r="Z43" s="180">
        <v>-22622171.789999999</v>
      </c>
      <c r="AA43" s="184">
        <v>-0.94480709155818798</v>
      </c>
      <c r="AB43" s="182">
        <v>-55168197.149999999</v>
      </c>
      <c r="AC43" s="184">
        <v>-2.61722623882563</v>
      </c>
      <c r="AD43" s="184">
        <v>121.40527999999998</v>
      </c>
      <c r="AE43" s="184">
        <v>4.9228750329678395</v>
      </c>
      <c r="AF43" s="184">
        <v>117.78033400000001</v>
      </c>
      <c r="AG43" s="184">
        <v>8.0085301088695449</v>
      </c>
      <c r="AH43" s="185">
        <v>1643</v>
      </c>
      <c r="AI43" s="184">
        <v>1.3042477356258899</v>
      </c>
      <c r="AJ43" s="181">
        <v>1315</v>
      </c>
      <c r="AK43" s="184">
        <v>1.0796210242853199</v>
      </c>
      <c r="AL43" s="184">
        <v>540</v>
      </c>
      <c r="AM43" s="184">
        <v>0.83260095286553493</v>
      </c>
      <c r="AN43" s="184">
        <v>524</v>
      </c>
      <c r="AO43" s="184">
        <v>0.67715131230373593</v>
      </c>
      <c r="AP43" s="185">
        <v>8</v>
      </c>
      <c r="AQ43" s="181">
        <v>7.08</v>
      </c>
      <c r="AR43" s="181">
        <v>8</v>
      </c>
      <c r="AS43" s="181">
        <v>7.34</v>
      </c>
      <c r="AT43" s="184">
        <v>8</v>
      </c>
      <c r="AU43" s="184">
        <v>7.2727272727272725</v>
      </c>
      <c r="AV43" s="184">
        <v>8</v>
      </c>
      <c r="AW43" s="184">
        <v>7.1428571428571423</v>
      </c>
      <c r="AX43" s="161"/>
    </row>
    <row r="44" spans="1:50">
      <c r="A44" s="208"/>
      <c r="B44" s="182"/>
      <c r="C44" s="181"/>
      <c r="D44" s="182"/>
      <c r="E44" s="181"/>
      <c r="F44" s="184"/>
      <c r="G44" s="181"/>
      <c r="H44" s="184"/>
      <c r="I44" s="181"/>
      <c r="J44" s="180"/>
      <c r="K44" s="181"/>
      <c r="L44" s="182"/>
      <c r="M44" s="181"/>
      <c r="N44" s="184"/>
      <c r="O44" s="181"/>
      <c r="P44" s="184"/>
      <c r="Q44" s="181"/>
      <c r="R44" s="180"/>
      <c r="S44" s="181"/>
      <c r="T44" s="182"/>
      <c r="U44" s="181"/>
      <c r="V44" s="184"/>
      <c r="W44" s="181"/>
      <c r="X44" s="184"/>
      <c r="Y44" s="181"/>
      <c r="Z44" s="180"/>
      <c r="AA44" s="181"/>
      <c r="AB44" s="182"/>
      <c r="AC44" s="181"/>
      <c r="AD44" s="184"/>
      <c r="AE44" s="181"/>
      <c r="AF44" s="184"/>
      <c r="AG44" s="181"/>
      <c r="AH44" s="185"/>
      <c r="AI44" s="181"/>
      <c r="AJ44" s="181"/>
      <c r="AK44" s="181"/>
      <c r="AL44" s="184"/>
      <c r="AM44" s="181"/>
      <c r="AN44" s="184"/>
      <c r="AO44" s="181"/>
      <c r="AP44" s="185"/>
      <c r="AQ44" s="181"/>
      <c r="AR44" s="181"/>
      <c r="AS44" s="181"/>
      <c r="AT44" s="184"/>
      <c r="AU44" s="181"/>
      <c r="AV44" s="184"/>
      <c r="AW44" s="181"/>
      <c r="AX44" s="161"/>
    </row>
    <row r="45" spans="1:50" ht="13.5" thickBot="1">
      <c r="A45" s="208"/>
      <c r="B45" s="182"/>
      <c r="C45" s="181"/>
      <c r="D45" s="182"/>
      <c r="E45" s="181"/>
      <c r="F45" s="184"/>
      <c r="G45" s="181"/>
      <c r="H45" s="184"/>
      <c r="I45" s="181"/>
      <c r="J45" s="180"/>
      <c r="K45" s="181"/>
      <c r="L45" s="182"/>
      <c r="M45" s="181"/>
      <c r="N45" s="184"/>
      <c r="O45" s="181"/>
      <c r="P45" s="184"/>
      <c r="Q45" s="181"/>
      <c r="R45" s="180"/>
      <c r="S45" s="181"/>
      <c r="T45" s="182"/>
      <c r="U45" s="181"/>
      <c r="V45" s="184"/>
      <c r="W45" s="181"/>
      <c r="X45" s="184"/>
      <c r="Y45" s="181"/>
      <c r="Z45" s="180"/>
      <c r="AA45" s="181"/>
      <c r="AB45" s="182"/>
      <c r="AC45" s="181"/>
      <c r="AD45" s="184"/>
      <c r="AE45" s="181"/>
      <c r="AF45" s="184"/>
      <c r="AG45" s="181"/>
      <c r="AH45" s="185"/>
      <c r="AI45" s="181"/>
      <c r="AJ45" s="181"/>
      <c r="AK45" s="181"/>
      <c r="AL45" s="184"/>
      <c r="AM45" s="181"/>
      <c r="AN45" s="184"/>
      <c r="AO45" s="181"/>
      <c r="AP45" s="185"/>
      <c r="AQ45" s="181"/>
      <c r="AR45" s="181"/>
      <c r="AS45" s="181"/>
      <c r="AT45" s="184"/>
      <c r="AU45" s="181"/>
      <c r="AV45" s="184"/>
      <c r="AW45" s="181"/>
      <c r="AX45" s="161"/>
    </row>
    <row r="46" spans="1:50" ht="14.25" thickTop="1" thickBot="1">
      <c r="A46" s="211" t="s">
        <v>42</v>
      </c>
      <c r="B46" s="189">
        <v>38875110110.769997</v>
      </c>
      <c r="C46" s="188">
        <v>100</v>
      </c>
      <c r="D46" s="189">
        <v>36232281399.5</v>
      </c>
      <c r="E46" s="188">
        <v>100</v>
      </c>
      <c r="F46" s="188">
        <v>33533.765799913039</v>
      </c>
      <c r="G46" s="188">
        <v>100</v>
      </c>
      <c r="H46" s="188">
        <v>29560.548261043477</v>
      </c>
      <c r="I46" s="188">
        <v>100</v>
      </c>
      <c r="J46" s="187">
        <v>5000416179.0200005</v>
      </c>
      <c r="K46" s="188">
        <v>100</v>
      </c>
      <c r="L46" s="189">
        <v>4777090328.7399998</v>
      </c>
      <c r="M46" s="188">
        <v>100</v>
      </c>
      <c r="N46" s="188">
        <v>5484.8143759999994</v>
      </c>
      <c r="O46" s="188">
        <v>100</v>
      </c>
      <c r="P46" s="188">
        <v>3146.8367760000001</v>
      </c>
      <c r="Q46" s="188">
        <v>100</v>
      </c>
      <c r="R46" s="187">
        <v>2606046789.5300002</v>
      </c>
      <c r="S46" s="188">
        <v>100</v>
      </c>
      <c r="T46" s="189">
        <v>2669202354.3800001</v>
      </c>
      <c r="U46" s="188">
        <v>100</v>
      </c>
      <c r="V46" s="188">
        <v>3018.6684920000002</v>
      </c>
      <c r="W46" s="188">
        <v>100</v>
      </c>
      <c r="X46" s="188">
        <v>1676.15074</v>
      </c>
      <c r="Y46" s="188">
        <v>100</v>
      </c>
      <c r="Z46" s="187">
        <v>2394369389.4899998</v>
      </c>
      <c r="AA46" s="188">
        <v>100</v>
      </c>
      <c r="AB46" s="189">
        <v>2107887974.3599999</v>
      </c>
      <c r="AC46" s="188">
        <v>100</v>
      </c>
      <c r="AD46" s="188">
        <v>2466.1458839999991</v>
      </c>
      <c r="AE46" s="188">
        <v>100</v>
      </c>
      <c r="AF46" s="188">
        <v>1470.6860360000001</v>
      </c>
      <c r="AG46" s="188">
        <v>100</v>
      </c>
      <c r="AH46" s="191">
        <v>125973</v>
      </c>
      <c r="AI46" s="188">
        <v>100</v>
      </c>
      <c r="AJ46" s="192">
        <v>121802</v>
      </c>
      <c r="AK46" s="188">
        <v>100</v>
      </c>
      <c r="AL46" s="188">
        <v>64857</v>
      </c>
      <c r="AM46" s="188">
        <v>100</v>
      </c>
      <c r="AN46" s="188">
        <v>77383</v>
      </c>
      <c r="AO46" s="188">
        <v>100</v>
      </c>
      <c r="AP46" s="191">
        <v>113</v>
      </c>
      <c r="AQ46" s="192">
        <v>100</v>
      </c>
      <c r="AR46" s="192">
        <v>109</v>
      </c>
      <c r="AS46" s="192">
        <v>100</v>
      </c>
      <c r="AT46" s="188">
        <v>110</v>
      </c>
      <c r="AU46" s="188">
        <v>100</v>
      </c>
      <c r="AV46" s="188">
        <v>112</v>
      </c>
      <c r="AW46" s="188">
        <v>100</v>
      </c>
      <c r="AX46" s="161"/>
    </row>
    <row r="47" spans="1:50" ht="13.5" thickTop="1">
      <c r="A47" s="208"/>
      <c r="B47" s="177"/>
      <c r="C47" s="176"/>
      <c r="D47" s="177"/>
      <c r="E47" s="176"/>
      <c r="F47" s="178"/>
      <c r="G47" s="176"/>
      <c r="H47" s="178"/>
      <c r="I47" s="176"/>
      <c r="J47" s="162"/>
      <c r="K47" s="176"/>
      <c r="L47" s="177"/>
      <c r="M47" s="176"/>
      <c r="N47" s="178"/>
      <c r="O47" s="176"/>
      <c r="P47" s="178"/>
      <c r="Q47" s="176"/>
      <c r="R47" s="162"/>
      <c r="S47" s="176"/>
      <c r="T47" s="177"/>
      <c r="U47" s="176"/>
      <c r="V47" s="178"/>
      <c r="W47" s="176"/>
      <c r="X47" s="178"/>
      <c r="Y47" s="176"/>
      <c r="Z47" s="162"/>
      <c r="AA47" s="176"/>
      <c r="AB47" s="177"/>
      <c r="AC47" s="176"/>
      <c r="AD47" s="178"/>
      <c r="AE47" s="176"/>
      <c r="AF47" s="178"/>
      <c r="AG47" s="176"/>
      <c r="AH47" s="161"/>
      <c r="AI47" s="176"/>
      <c r="AJ47" s="176"/>
      <c r="AK47" s="176"/>
      <c r="AL47" s="178"/>
      <c r="AM47" s="176"/>
      <c r="AN47" s="178"/>
      <c r="AO47" s="176"/>
      <c r="AP47" s="161"/>
      <c r="AQ47" s="176"/>
      <c r="AR47" s="176"/>
      <c r="AS47" s="176"/>
      <c r="AT47" s="178"/>
      <c r="AU47" s="176"/>
      <c r="AV47" s="178"/>
      <c r="AW47" s="176"/>
      <c r="AX47" s="161"/>
    </row>
    <row r="48" spans="1:50">
      <c r="A48" s="208"/>
      <c r="B48" s="177"/>
      <c r="C48" s="176"/>
      <c r="D48" s="177"/>
      <c r="E48" s="176"/>
      <c r="F48" s="178"/>
      <c r="G48" s="176"/>
      <c r="H48" s="178"/>
      <c r="I48" s="176"/>
      <c r="J48" s="162"/>
      <c r="K48" s="176"/>
      <c r="L48" s="177"/>
      <c r="M48" s="176"/>
      <c r="N48" s="178"/>
      <c r="O48" s="176"/>
      <c r="P48" s="178"/>
      <c r="Q48" s="176"/>
      <c r="R48" s="162"/>
      <c r="S48" s="176"/>
      <c r="T48" s="177"/>
      <c r="U48" s="176"/>
      <c r="V48" s="178"/>
      <c r="W48" s="176"/>
      <c r="X48" s="178"/>
      <c r="Y48" s="176"/>
      <c r="Z48" s="162"/>
      <c r="AA48" s="176"/>
      <c r="AB48" s="177"/>
      <c r="AC48" s="176"/>
      <c r="AD48" s="178"/>
      <c r="AE48" s="176"/>
      <c r="AF48" s="178"/>
      <c r="AG48" s="176"/>
      <c r="AH48" s="161"/>
      <c r="AI48" s="176"/>
      <c r="AJ48" s="176"/>
      <c r="AK48" s="176"/>
      <c r="AL48" s="178"/>
      <c r="AM48" s="176"/>
      <c r="AN48" s="178"/>
      <c r="AO48" s="176"/>
      <c r="AP48" s="161"/>
      <c r="AQ48" s="176"/>
      <c r="AR48" s="176"/>
      <c r="AS48" s="176"/>
      <c r="AT48" s="178"/>
      <c r="AU48" s="176"/>
      <c r="AV48" s="178"/>
      <c r="AW48" s="176"/>
      <c r="AX48" s="161"/>
    </row>
    <row r="49" spans="1:50">
      <c r="A49" s="208"/>
      <c r="B49" s="182"/>
      <c r="C49" s="181"/>
      <c r="D49" s="182"/>
      <c r="E49" s="181"/>
      <c r="F49" s="184"/>
      <c r="G49" s="181"/>
      <c r="H49" s="184"/>
      <c r="I49" s="181"/>
      <c r="J49" s="180"/>
      <c r="K49" s="181"/>
      <c r="L49" s="182"/>
      <c r="M49" s="181"/>
      <c r="N49" s="184"/>
      <c r="O49" s="181"/>
      <c r="P49" s="184"/>
      <c r="Q49" s="181"/>
      <c r="R49" s="180"/>
      <c r="S49" s="181"/>
      <c r="T49" s="182"/>
      <c r="U49" s="181"/>
      <c r="V49" s="184"/>
      <c r="W49" s="181"/>
      <c r="X49" s="184"/>
      <c r="Y49" s="181"/>
      <c r="Z49" s="180"/>
      <c r="AA49" s="181"/>
      <c r="AB49" s="182"/>
      <c r="AC49" s="181"/>
      <c r="AD49" s="184"/>
      <c r="AE49" s="181"/>
      <c r="AF49" s="184"/>
      <c r="AG49" s="181"/>
      <c r="AH49" s="185"/>
      <c r="AI49" s="181"/>
      <c r="AJ49" s="181"/>
      <c r="AK49" s="181"/>
      <c r="AL49" s="184"/>
      <c r="AM49" s="181"/>
      <c r="AN49" s="184"/>
      <c r="AO49" s="181"/>
      <c r="AP49" s="185"/>
      <c r="AQ49" s="181"/>
      <c r="AR49" s="181"/>
      <c r="AS49" s="181"/>
      <c r="AT49" s="184"/>
      <c r="AU49" s="181"/>
      <c r="AV49" s="184"/>
      <c r="AW49" s="181"/>
      <c r="AX49" s="161"/>
    </row>
    <row r="50" spans="1:50">
      <c r="A50" s="208" t="s">
        <v>19</v>
      </c>
      <c r="B50" s="182">
        <v>107026396070.78</v>
      </c>
      <c r="C50" s="184">
        <v>100</v>
      </c>
      <c r="D50" s="182">
        <v>103182600227.8</v>
      </c>
      <c r="E50" s="184">
        <v>100</v>
      </c>
      <c r="F50" s="184">
        <v>32933.530771581798</v>
      </c>
      <c r="G50" s="184">
        <v>100</v>
      </c>
      <c r="H50" s="184">
        <v>29488.726318003668</v>
      </c>
      <c r="I50" s="184">
        <v>100</v>
      </c>
      <c r="J50" s="180">
        <v>9105414539.0100002</v>
      </c>
      <c r="K50" s="184">
        <v>100</v>
      </c>
      <c r="L50" s="182">
        <v>10024835079.799999</v>
      </c>
      <c r="M50" s="184">
        <v>100</v>
      </c>
      <c r="N50" s="184">
        <v>10692.862088000002</v>
      </c>
      <c r="O50" s="184">
        <v>100</v>
      </c>
      <c r="P50" s="184">
        <v>8087.2436190000008</v>
      </c>
      <c r="Q50" s="184">
        <v>100</v>
      </c>
      <c r="R50" s="180">
        <v>5871437865.29</v>
      </c>
      <c r="S50" s="184">
        <v>100</v>
      </c>
      <c r="T50" s="182">
        <v>6141704019.5200005</v>
      </c>
      <c r="U50" s="184">
        <v>100</v>
      </c>
      <c r="V50" s="184">
        <v>17323.676425000005</v>
      </c>
      <c r="W50" s="184">
        <v>100</v>
      </c>
      <c r="X50" s="184">
        <v>5166.3292049999973</v>
      </c>
      <c r="Y50" s="184">
        <v>100</v>
      </c>
      <c r="Z50" s="180">
        <v>3233976673.7199998</v>
      </c>
      <c r="AA50" s="184">
        <v>100</v>
      </c>
      <c r="AB50" s="182">
        <v>3883131060.2800002</v>
      </c>
      <c r="AC50" s="184">
        <v>100</v>
      </c>
      <c r="AD50" s="184">
        <v>-6630.8143370000034</v>
      </c>
      <c r="AE50" s="184">
        <v>100</v>
      </c>
      <c r="AF50" s="184">
        <v>2920.9144140000035</v>
      </c>
      <c r="AG50" s="184">
        <v>100</v>
      </c>
      <c r="AH50" s="183">
        <v>173619</v>
      </c>
      <c r="AI50" s="184">
        <v>100</v>
      </c>
      <c r="AJ50" s="184">
        <v>158051</v>
      </c>
      <c r="AK50" s="184">
        <v>100</v>
      </c>
      <c r="AL50" s="184">
        <v>190420</v>
      </c>
      <c r="AM50" s="184">
        <v>100</v>
      </c>
      <c r="AN50" s="184">
        <v>189411</v>
      </c>
      <c r="AO50" s="184">
        <v>100</v>
      </c>
      <c r="AP50" s="185">
        <v>351</v>
      </c>
      <c r="AQ50" s="184">
        <v>100</v>
      </c>
      <c r="AR50" s="181">
        <v>345</v>
      </c>
      <c r="AS50" s="184">
        <v>100</v>
      </c>
      <c r="AT50" s="181">
        <v>345</v>
      </c>
      <c r="AU50" s="184">
        <v>100</v>
      </c>
      <c r="AV50" s="181">
        <v>346</v>
      </c>
      <c r="AW50" s="184">
        <v>100</v>
      </c>
      <c r="AX50" s="161"/>
    </row>
    <row r="51" spans="1:50">
      <c r="A51" s="208"/>
      <c r="B51" s="182"/>
      <c r="C51" s="181"/>
      <c r="D51" s="182"/>
      <c r="E51" s="181"/>
      <c r="F51" s="184"/>
      <c r="G51" s="181"/>
      <c r="H51" s="184"/>
      <c r="I51" s="181"/>
      <c r="J51" s="180"/>
      <c r="K51" s="181"/>
      <c r="L51" s="182"/>
      <c r="M51" s="181"/>
      <c r="N51" s="184"/>
      <c r="O51" s="181"/>
      <c r="P51" s="184"/>
      <c r="Q51" s="181"/>
      <c r="R51" s="180"/>
      <c r="S51" s="181"/>
      <c r="T51" s="182"/>
      <c r="U51" s="181"/>
      <c r="V51" s="184"/>
      <c r="W51" s="181"/>
      <c r="X51" s="184"/>
      <c r="Y51" s="181"/>
      <c r="Z51" s="180"/>
      <c r="AA51" s="181"/>
      <c r="AB51" s="182"/>
      <c r="AC51" s="181"/>
      <c r="AD51" s="184"/>
      <c r="AE51" s="181"/>
      <c r="AF51" s="184"/>
      <c r="AG51" s="181"/>
      <c r="AH51" s="185"/>
      <c r="AI51" s="181"/>
      <c r="AJ51" s="181"/>
      <c r="AK51" s="181"/>
      <c r="AL51" s="184"/>
      <c r="AM51" s="181"/>
      <c r="AN51" s="184"/>
      <c r="AO51" s="181"/>
      <c r="AP51" s="185"/>
      <c r="AQ51" s="181"/>
      <c r="AR51" s="181"/>
      <c r="AS51" s="181"/>
      <c r="AT51" s="184"/>
      <c r="AU51" s="181"/>
      <c r="AV51" s="184"/>
      <c r="AW51" s="181"/>
      <c r="AX51" s="161"/>
    </row>
    <row r="52" spans="1:50">
      <c r="A52" s="208"/>
      <c r="B52" s="182"/>
      <c r="C52" s="181"/>
      <c r="D52" s="182"/>
      <c r="E52" s="181"/>
      <c r="F52" s="184"/>
      <c r="G52" s="181"/>
      <c r="H52" s="184"/>
      <c r="I52" s="181"/>
      <c r="J52" s="180"/>
      <c r="K52" s="181"/>
      <c r="L52" s="182"/>
      <c r="M52" s="181"/>
      <c r="N52" s="184"/>
      <c r="O52" s="181"/>
      <c r="P52" s="184"/>
      <c r="Q52" s="181"/>
      <c r="R52" s="180"/>
      <c r="S52" s="181"/>
      <c r="T52" s="182"/>
      <c r="U52" s="181"/>
      <c r="V52" s="184"/>
      <c r="W52" s="181"/>
      <c r="X52" s="184"/>
      <c r="Y52" s="181"/>
      <c r="Z52" s="180"/>
      <c r="AA52" s="181"/>
      <c r="AB52" s="182"/>
      <c r="AC52" s="181"/>
      <c r="AD52" s="184"/>
      <c r="AE52" s="181"/>
      <c r="AF52" s="184"/>
      <c r="AG52" s="181"/>
      <c r="AH52" s="185"/>
      <c r="AI52" s="181"/>
      <c r="AJ52" s="181"/>
      <c r="AK52" s="181"/>
      <c r="AL52" s="184"/>
      <c r="AM52" s="181"/>
      <c r="AN52" s="184"/>
      <c r="AO52" s="181"/>
      <c r="AP52" s="185"/>
      <c r="AQ52" s="181"/>
      <c r="AR52" s="181"/>
      <c r="AS52" s="181"/>
      <c r="AT52" s="184"/>
      <c r="AU52" s="181"/>
      <c r="AV52" s="184"/>
      <c r="AW52" s="181"/>
      <c r="AX52" s="161"/>
    </row>
    <row r="53" spans="1:50" ht="13.5" thickBot="1">
      <c r="A53" s="208"/>
      <c r="B53" s="182"/>
      <c r="C53" s="181"/>
      <c r="D53" s="182"/>
      <c r="E53" s="181"/>
      <c r="F53" s="184"/>
      <c r="G53" s="181"/>
      <c r="H53" s="184"/>
      <c r="I53" s="181"/>
      <c r="J53" s="180"/>
      <c r="K53" s="181"/>
      <c r="L53" s="182"/>
      <c r="M53" s="181"/>
      <c r="N53" s="184"/>
      <c r="O53" s="181"/>
      <c r="P53" s="184"/>
      <c r="Q53" s="181"/>
      <c r="R53" s="180"/>
      <c r="S53" s="181"/>
      <c r="T53" s="182"/>
      <c r="U53" s="181"/>
      <c r="V53" s="184"/>
      <c r="W53" s="181"/>
      <c r="X53" s="184"/>
      <c r="Y53" s="181"/>
      <c r="Z53" s="180"/>
      <c r="AA53" s="181"/>
      <c r="AB53" s="182"/>
      <c r="AC53" s="181"/>
      <c r="AD53" s="184"/>
      <c r="AE53" s="181"/>
      <c r="AF53" s="184"/>
      <c r="AG53" s="181"/>
      <c r="AH53" s="185"/>
      <c r="AI53" s="181"/>
      <c r="AJ53" s="181"/>
      <c r="AK53" s="181"/>
      <c r="AL53" s="184"/>
      <c r="AM53" s="181"/>
      <c r="AN53" s="184"/>
      <c r="AO53" s="181"/>
      <c r="AP53" s="185"/>
      <c r="AQ53" s="181"/>
      <c r="AR53" s="181"/>
      <c r="AS53" s="181"/>
      <c r="AT53" s="184"/>
      <c r="AU53" s="181"/>
      <c r="AV53" s="184"/>
      <c r="AW53" s="181"/>
      <c r="AX53" s="161"/>
    </row>
    <row r="54" spans="1:50" ht="14.25" thickTop="1" thickBot="1">
      <c r="A54" s="212" t="s">
        <v>20</v>
      </c>
      <c r="B54" s="189">
        <v>107026396070.78</v>
      </c>
      <c r="C54" s="188">
        <v>100</v>
      </c>
      <c r="D54" s="189">
        <v>103182600227.8</v>
      </c>
      <c r="E54" s="188">
        <v>100</v>
      </c>
      <c r="F54" s="188">
        <v>32933.530771581798</v>
      </c>
      <c r="G54" s="188">
        <v>100</v>
      </c>
      <c r="H54" s="188">
        <v>29488.726318003668</v>
      </c>
      <c r="I54" s="188">
        <v>100</v>
      </c>
      <c r="J54" s="187">
        <v>9105414539.0100002</v>
      </c>
      <c r="K54" s="188">
        <v>100</v>
      </c>
      <c r="L54" s="189">
        <v>10024835079.799999</v>
      </c>
      <c r="M54" s="188">
        <v>100</v>
      </c>
      <c r="N54" s="188">
        <v>10692.862088000002</v>
      </c>
      <c r="O54" s="188">
        <v>100</v>
      </c>
      <c r="P54" s="188">
        <v>8087.2436190000008</v>
      </c>
      <c r="Q54" s="188">
        <v>100</v>
      </c>
      <c r="R54" s="187">
        <v>5871437865.29</v>
      </c>
      <c r="S54" s="188">
        <v>100</v>
      </c>
      <c r="T54" s="189">
        <v>6141704019.5200005</v>
      </c>
      <c r="U54" s="188">
        <v>100</v>
      </c>
      <c r="V54" s="188">
        <v>17323.676425000005</v>
      </c>
      <c r="W54" s="188">
        <v>100</v>
      </c>
      <c r="X54" s="188">
        <v>5166.3292049999973</v>
      </c>
      <c r="Y54" s="188">
        <v>100</v>
      </c>
      <c r="Z54" s="187">
        <v>3233976673.7199998</v>
      </c>
      <c r="AA54" s="188">
        <v>100</v>
      </c>
      <c r="AB54" s="189">
        <v>3883131060.2800002</v>
      </c>
      <c r="AC54" s="188">
        <v>100</v>
      </c>
      <c r="AD54" s="188">
        <v>-6630.8143370000034</v>
      </c>
      <c r="AE54" s="188">
        <v>100</v>
      </c>
      <c r="AF54" s="188">
        <v>2920.9144140000035</v>
      </c>
      <c r="AG54" s="188">
        <v>100</v>
      </c>
      <c r="AH54" s="191">
        <v>73727</v>
      </c>
      <c r="AI54" s="188">
        <v>100</v>
      </c>
      <c r="AJ54" s="192">
        <v>70126</v>
      </c>
      <c r="AK54" s="188">
        <v>100</v>
      </c>
      <c r="AL54" s="188">
        <v>190420</v>
      </c>
      <c r="AM54" s="188">
        <v>100</v>
      </c>
      <c r="AN54" s="188">
        <v>189411</v>
      </c>
      <c r="AO54" s="188">
        <v>100</v>
      </c>
      <c r="AP54" s="191">
        <v>98</v>
      </c>
      <c r="AQ54" s="188">
        <v>100</v>
      </c>
      <c r="AR54" s="192">
        <v>95</v>
      </c>
      <c r="AS54" s="188">
        <v>100</v>
      </c>
      <c r="AT54" s="188">
        <v>345</v>
      </c>
      <c r="AU54" s="188">
        <v>100</v>
      </c>
      <c r="AV54" s="188">
        <v>346</v>
      </c>
      <c r="AW54" s="188">
        <v>100</v>
      </c>
      <c r="AX54" s="161"/>
    </row>
    <row r="55" spans="1:50" ht="13.5" thickTop="1">
      <c r="F55" s="6"/>
      <c r="H55" s="6"/>
      <c r="N55" s="6"/>
      <c r="P55" s="6"/>
      <c r="V55" s="6"/>
      <c r="X55" s="6"/>
      <c r="AD55" s="6"/>
      <c r="AF55" s="6"/>
      <c r="AL55" s="6"/>
      <c r="AN55" s="6"/>
      <c r="AT55" s="6"/>
      <c r="AV55" s="6"/>
    </row>
    <row r="56" spans="1:50">
      <c r="F56" s="6"/>
      <c r="H56" s="6"/>
      <c r="N56" s="6"/>
      <c r="P56" s="6"/>
      <c r="V56" s="6"/>
      <c r="X56" s="6"/>
      <c r="AD56" s="6"/>
      <c r="AF56" s="6"/>
      <c r="AL56" s="6"/>
      <c r="AN56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A1:L324"/>
  <sheetViews>
    <sheetView zoomScale="70" workbookViewId="0" xr3:uid="{44B22561-5205-5C8A-B808-2C70100D228F}">
      <pane xSplit="3" ySplit="5" topLeftCell="D290" activePane="bottomRight" state="frozen"/>
      <selection activeCell="E320" sqref="E320"/>
      <selection pane="bottomLeft" activeCell="E320" sqref="E320"/>
      <selection pane="topRight" activeCell="E320" sqref="E320"/>
      <selection pane="bottomRight" activeCell="F326" sqref="F326"/>
    </sheetView>
  </sheetViews>
  <sheetFormatPr defaultRowHeight="12.75" customHeight="1"/>
  <cols>
    <col min="1" max="1" width="5.42578125" style="88" customWidth="1"/>
    <col min="2" max="2" width="2.42578125" style="88" bestFit="1" customWidth="1"/>
    <col min="3" max="3" width="19" style="88" customWidth="1"/>
    <col min="4" max="4" width="17.85546875" style="85" bestFit="1" customWidth="1"/>
    <col min="5" max="5" width="20" style="85" bestFit="1" customWidth="1"/>
    <col min="6" max="6" width="16.85546875" style="85" bestFit="1" customWidth="1"/>
    <col min="7" max="7" width="19.7109375" style="85" bestFit="1" customWidth="1"/>
    <col min="8" max="8" width="23.7109375" style="87" bestFit="1" customWidth="1"/>
    <col min="9" max="9" width="18.42578125" style="87" bestFit="1" customWidth="1"/>
    <col min="10" max="10" width="29.7109375" style="87" customWidth="1"/>
    <col min="11" max="11" width="4.28515625" style="88" customWidth="1"/>
    <col min="12" max="12" width="11.42578125" style="88" bestFit="1" customWidth="1"/>
    <col min="13" max="16384" width="9.140625" style="88"/>
  </cols>
  <sheetData>
    <row r="1" spans="1:11" ht="12.75" customHeight="1">
      <c r="A1" s="10"/>
      <c r="B1" s="10"/>
      <c r="C1" s="83" t="s">
        <v>78</v>
      </c>
      <c r="D1" s="84"/>
      <c r="E1" s="84"/>
      <c r="F1" s="84"/>
      <c r="H1" s="86"/>
    </row>
    <row r="2" spans="1:11" ht="12.75" customHeight="1" thickBot="1">
      <c r="A2" s="10"/>
      <c r="B2" s="10"/>
      <c r="C2" s="83"/>
      <c r="D2" s="89"/>
      <c r="E2" s="89"/>
      <c r="F2" s="89"/>
      <c r="G2" s="89"/>
      <c r="H2" s="90"/>
      <c r="I2" s="90"/>
    </row>
    <row r="3" spans="1:11" ht="12.75" customHeight="1">
      <c r="A3" s="10"/>
      <c r="B3" s="10"/>
      <c r="C3" s="91"/>
      <c r="D3" s="92" t="s">
        <v>79</v>
      </c>
      <c r="E3" s="93" t="s">
        <v>80</v>
      </c>
      <c r="F3" s="93" t="s">
        <v>81</v>
      </c>
      <c r="G3" s="93" t="s">
        <v>82</v>
      </c>
      <c r="H3" s="94" t="s">
        <v>83</v>
      </c>
      <c r="I3" s="94" t="s">
        <v>84</v>
      </c>
      <c r="J3" s="95" t="s">
        <v>85</v>
      </c>
      <c r="K3" s="96"/>
    </row>
    <row r="4" spans="1:11" ht="12.75" customHeight="1">
      <c r="A4" s="10"/>
      <c r="B4" s="10"/>
      <c r="C4" s="97"/>
      <c r="D4" s="98"/>
      <c r="E4" s="99"/>
      <c r="F4" s="99"/>
      <c r="G4" s="99"/>
      <c r="H4" s="100"/>
      <c r="I4" s="100"/>
      <c r="J4" s="101"/>
      <c r="K4" s="96"/>
    </row>
    <row r="5" spans="1:11" ht="12.75" customHeight="1" thickBot="1">
      <c r="A5" s="10"/>
      <c r="B5" s="10"/>
      <c r="C5" s="102"/>
      <c r="D5" s="103" t="s">
        <v>86</v>
      </c>
      <c r="E5" s="104" t="s">
        <v>86</v>
      </c>
      <c r="F5" s="104" t="s">
        <v>86</v>
      </c>
      <c r="G5" s="104" t="s">
        <v>86</v>
      </c>
      <c r="H5" s="105"/>
      <c r="I5" s="105"/>
      <c r="J5" s="106"/>
      <c r="K5" s="96"/>
    </row>
    <row r="6" spans="1:11" ht="12.75" customHeight="1">
      <c r="A6" s="10"/>
      <c r="B6" s="10"/>
      <c r="C6" s="91"/>
      <c r="D6" s="107"/>
      <c r="E6" s="93"/>
      <c r="F6" s="93"/>
      <c r="G6" s="93"/>
      <c r="H6" s="94"/>
      <c r="I6" s="94"/>
      <c r="J6" s="95"/>
      <c r="K6" s="96"/>
    </row>
    <row r="7" spans="1:11" ht="12.75" customHeight="1">
      <c r="A7" s="10"/>
      <c r="B7" s="10"/>
      <c r="C7" s="108">
        <v>1965</v>
      </c>
      <c r="D7" s="109"/>
      <c r="E7" s="109"/>
      <c r="F7" s="109"/>
      <c r="G7" s="109"/>
      <c r="H7" s="110"/>
      <c r="I7" s="110"/>
      <c r="J7" s="111"/>
      <c r="K7" s="96"/>
    </row>
    <row r="8" spans="1:11" ht="12.75" customHeight="1">
      <c r="A8" s="10">
        <v>1965</v>
      </c>
      <c r="B8" s="10">
        <v>4</v>
      </c>
      <c r="C8" s="97" t="s">
        <v>87</v>
      </c>
      <c r="D8" s="109"/>
      <c r="E8" s="109"/>
      <c r="F8" s="109"/>
      <c r="G8" s="109">
        <v>3</v>
      </c>
      <c r="H8" s="110"/>
      <c r="I8" s="110">
        <v>2</v>
      </c>
      <c r="J8" s="111">
        <v>2</v>
      </c>
      <c r="K8" s="96"/>
    </row>
    <row r="9" spans="1:11" ht="12.75" customHeight="1" thickBot="1">
      <c r="A9" s="10"/>
      <c r="B9" s="10"/>
      <c r="C9" s="102"/>
      <c r="D9" s="112"/>
      <c r="E9" s="112"/>
      <c r="F9" s="112"/>
      <c r="G9" s="112"/>
      <c r="H9" s="113"/>
      <c r="I9" s="113"/>
      <c r="J9" s="114"/>
      <c r="K9" s="96"/>
    </row>
    <row r="10" spans="1:11" s="119" customFormat="1" ht="12.75" customHeight="1">
      <c r="A10" s="10"/>
      <c r="B10" s="10"/>
      <c r="C10" s="115">
        <v>1966</v>
      </c>
      <c r="D10" s="116"/>
      <c r="E10" s="117"/>
      <c r="F10" s="117"/>
      <c r="G10" s="117"/>
      <c r="H10" s="118"/>
      <c r="I10" s="118"/>
      <c r="J10" s="111"/>
      <c r="K10" s="96"/>
    </row>
    <row r="11" spans="1:11" s="119" customFormat="1" ht="12.75" customHeight="1">
      <c r="A11" s="10">
        <v>1966</v>
      </c>
      <c r="B11" s="10">
        <v>1</v>
      </c>
      <c r="C11" s="97" t="s">
        <v>88</v>
      </c>
      <c r="D11" s="116">
        <v>2</v>
      </c>
      <c r="E11" s="117">
        <v>0</v>
      </c>
      <c r="F11" s="117">
        <v>2</v>
      </c>
      <c r="G11" s="117">
        <v>5</v>
      </c>
      <c r="H11" s="118"/>
      <c r="I11" s="118"/>
      <c r="J11" s="111"/>
      <c r="K11" s="96"/>
    </row>
    <row r="12" spans="1:11" s="119" customFormat="1" ht="12.75" customHeight="1">
      <c r="A12" s="10">
        <v>1966</v>
      </c>
      <c r="B12" s="10">
        <v>2</v>
      </c>
      <c r="C12" s="97" t="s">
        <v>89</v>
      </c>
      <c r="D12" s="116">
        <v>5</v>
      </c>
      <c r="E12" s="117">
        <v>0</v>
      </c>
      <c r="F12" s="117">
        <v>5</v>
      </c>
      <c r="G12" s="117">
        <v>9</v>
      </c>
      <c r="H12" s="118"/>
      <c r="I12" s="118"/>
      <c r="J12" s="111"/>
      <c r="K12" s="96"/>
    </row>
    <row r="13" spans="1:11" s="119" customFormat="1" ht="12.75" customHeight="1">
      <c r="A13" s="10">
        <v>1966</v>
      </c>
      <c r="B13" s="10">
        <v>3</v>
      </c>
      <c r="C13" s="97" t="s">
        <v>90</v>
      </c>
      <c r="D13" s="116">
        <v>6</v>
      </c>
      <c r="E13" s="117">
        <v>0</v>
      </c>
      <c r="F13" s="117">
        <v>6</v>
      </c>
      <c r="G13" s="117">
        <v>17</v>
      </c>
      <c r="H13" s="118"/>
      <c r="I13" s="118"/>
      <c r="J13" s="111"/>
      <c r="K13" s="96"/>
    </row>
    <row r="14" spans="1:11" s="119" customFormat="1" ht="12.75" customHeight="1" thickBot="1">
      <c r="A14" s="10">
        <v>1966</v>
      </c>
      <c r="B14" s="10">
        <v>4</v>
      </c>
      <c r="C14" s="97" t="s">
        <v>87</v>
      </c>
      <c r="D14" s="116">
        <v>8</v>
      </c>
      <c r="E14" s="117">
        <v>0</v>
      </c>
      <c r="F14" s="117">
        <v>8</v>
      </c>
      <c r="G14" s="117">
        <v>25</v>
      </c>
      <c r="H14" s="118"/>
      <c r="I14" s="118">
        <v>4</v>
      </c>
      <c r="J14" s="111">
        <v>4</v>
      </c>
      <c r="K14" s="96"/>
    </row>
    <row r="15" spans="1:11" s="119" customFormat="1" ht="12.75" customHeight="1">
      <c r="A15" s="10"/>
      <c r="B15" s="10"/>
      <c r="C15" s="97"/>
      <c r="D15" s="120">
        <v>21</v>
      </c>
      <c r="E15" s="121">
        <v>0</v>
      </c>
      <c r="F15" s="121">
        <v>21</v>
      </c>
      <c r="G15" s="121"/>
      <c r="H15" s="122"/>
      <c r="I15" s="122"/>
      <c r="J15" s="123"/>
      <c r="K15" s="96"/>
    </row>
    <row r="16" spans="1:11" s="119" customFormat="1" ht="12.75" customHeight="1" thickBot="1">
      <c r="A16" s="10"/>
      <c r="B16" s="10"/>
      <c r="C16" s="102"/>
      <c r="D16" s="124"/>
      <c r="E16" s="125"/>
      <c r="F16" s="125"/>
      <c r="G16" s="125"/>
      <c r="H16" s="126"/>
      <c r="I16" s="126"/>
      <c r="J16" s="114"/>
      <c r="K16" s="96"/>
    </row>
    <row r="17" spans="1:11" s="119" customFormat="1" ht="12.75" customHeight="1">
      <c r="A17" s="10"/>
      <c r="B17" s="10"/>
      <c r="C17" s="115">
        <v>1967</v>
      </c>
      <c r="D17" s="116"/>
      <c r="E17" s="117"/>
      <c r="F17" s="117"/>
      <c r="G17" s="117"/>
      <c r="H17" s="118"/>
      <c r="I17" s="118"/>
      <c r="J17" s="111"/>
      <c r="K17" s="96"/>
    </row>
    <row r="18" spans="1:11" s="119" customFormat="1" ht="12.75" customHeight="1">
      <c r="A18" s="10">
        <v>1967</v>
      </c>
      <c r="B18" s="10">
        <v>1</v>
      </c>
      <c r="C18" s="97" t="s">
        <v>88</v>
      </c>
      <c r="D18" s="116">
        <v>10</v>
      </c>
      <c r="E18" s="117">
        <v>0</v>
      </c>
      <c r="F18" s="117">
        <v>10</v>
      </c>
      <c r="G18" s="117">
        <v>36</v>
      </c>
      <c r="H18" s="118"/>
      <c r="I18" s="118"/>
      <c r="J18" s="111"/>
      <c r="K18" s="96"/>
    </row>
    <row r="19" spans="1:11" s="119" customFormat="1" ht="12.75" customHeight="1">
      <c r="A19" s="10">
        <v>1967</v>
      </c>
      <c r="B19" s="10">
        <v>2</v>
      </c>
      <c r="C19" s="97" t="s">
        <v>89</v>
      </c>
      <c r="D19" s="116">
        <v>13</v>
      </c>
      <c r="E19" s="117">
        <v>0</v>
      </c>
      <c r="F19" s="117">
        <v>13</v>
      </c>
      <c r="G19" s="117">
        <v>47</v>
      </c>
      <c r="H19" s="118"/>
      <c r="I19" s="118"/>
      <c r="J19" s="111"/>
      <c r="K19" s="96"/>
    </row>
    <row r="20" spans="1:11" s="119" customFormat="1" ht="12.75" customHeight="1">
      <c r="A20" s="10">
        <v>1967</v>
      </c>
      <c r="B20" s="10">
        <v>3</v>
      </c>
      <c r="C20" s="97" t="s">
        <v>90</v>
      </c>
      <c r="D20" s="116">
        <v>10</v>
      </c>
      <c r="E20" s="117">
        <v>1</v>
      </c>
      <c r="F20" s="117">
        <v>9</v>
      </c>
      <c r="G20" s="117">
        <v>56</v>
      </c>
      <c r="H20" s="118"/>
      <c r="I20" s="118"/>
      <c r="J20" s="111"/>
      <c r="K20" s="96"/>
    </row>
    <row r="21" spans="1:11" s="119" customFormat="1" ht="12.75" customHeight="1" thickBot="1">
      <c r="A21" s="10">
        <v>1967</v>
      </c>
      <c r="B21" s="10">
        <v>4</v>
      </c>
      <c r="C21" s="97" t="s">
        <v>87</v>
      </c>
      <c r="D21" s="116">
        <v>18</v>
      </c>
      <c r="E21" s="117">
        <v>2</v>
      </c>
      <c r="F21" s="117">
        <v>16</v>
      </c>
      <c r="G21" s="117">
        <v>83</v>
      </c>
      <c r="H21" s="118"/>
      <c r="I21" s="118">
        <v>6</v>
      </c>
      <c r="J21" s="111">
        <v>6</v>
      </c>
      <c r="K21" s="96"/>
    </row>
    <row r="22" spans="1:11" s="119" customFormat="1" ht="12.75" customHeight="1">
      <c r="A22" s="10"/>
      <c r="B22" s="10"/>
      <c r="C22" s="97"/>
      <c r="D22" s="120">
        <v>51</v>
      </c>
      <c r="E22" s="121">
        <v>3</v>
      </c>
      <c r="F22" s="121">
        <v>48</v>
      </c>
      <c r="G22" s="121"/>
      <c r="H22" s="122"/>
      <c r="I22" s="122"/>
      <c r="J22" s="123"/>
      <c r="K22" s="96"/>
    </row>
    <row r="23" spans="1:11" s="119" customFormat="1" ht="12.75" customHeight="1" thickBot="1">
      <c r="A23" s="10"/>
      <c r="B23" s="10"/>
      <c r="C23" s="102"/>
      <c r="D23" s="124"/>
      <c r="E23" s="125"/>
      <c r="F23" s="125"/>
      <c r="G23" s="125"/>
      <c r="H23" s="126"/>
      <c r="I23" s="126"/>
      <c r="J23" s="114"/>
      <c r="K23" s="96"/>
    </row>
    <row r="24" spans="1:11" s="119" customFormat="1" ht="12.75" customHeight="1">
      <c r="A24" s="10"/>
      <c r="B24" s="10"/>
      <c r="C24" s="115">
        <v>1968</v>
      </c>
      <c r="D24" s="116"/>
      <c r="E24" s="117"/>
      <c r="F24" s="117"/>
      <c r="G24" s="117"/>
      <c r="H24" s="118"/>
      <c r="I24" s="118"/>
      <c r="J24" s="111"/>
      <c r="K24" s="96"/>
    </row>
    <row r="25" spans="1:11" s="119" customFormat="1" ht="12.75" customHeight="1">
      <c r="A25" s="10">
        <v>1968</v>
      </c>
      <c r="B25" s="10">
        <v>1</v>
      </c>
      <c r="C25" s="97" t="s">
        <v>88</v>
      </c>
      <c r="D25" s="116">
        <v>42</v>
      </c>
      <c r="E25" s="117">
        <v>3</v>
      </c>
      <c r="F25" s="117">
        <f>D25-E25</f>
        <v>39</v>
      </c>
      <c r="G25" s="117">
        <v>144</v>
      </c>
      <c r="H25" s="118"/>
      <c r="I25" s="118"/>
      <c r="J25" s="111"/>
      <c r="K25" s="96"/>
    </row>
    <row r="26" spans="1:11" s="119" customFormat="1" ht="12.75" customHeight="1">
      <c r="A26" s="10">
        <v>1968</v>
      </c>
      <c r="B26" s="10">
        <v>2</v>
      </c>
      <c r="C26" s="97" t="s">
        <v>89</v>
      </c>
      <c r="D26" s="116">
        <v>60</v>
      </c>
      <c r="E26" s="117">
        <v>6</v>
      </c>
      <c r="F26" s="117">
        <f>D26-E26</f>
        <v>54</v>
      </c>
      <c r="G26" s="117">
        <v>209</v>
      </c>
      <c r="H26" s="118"/>
      <c r="I26" s="118"/>
      <c r="J26" s="111"/>
      <c r="K26" s="96"/>
    </row>
    <row r="27" spans="1:11" s="119" customFormat="1" ht="12.75" customHeight="1">
      <c r="A27" s="10">
        <v>1968</v>
      </c>
      <c r="B27" s="10">
        <v>3</v>
      </c>
      <c r="C27" s="97" t="s">
        <v>90</v>
      </c>
      <c r="D27" s="116">
        <v>53</v>
      </c>
      <c r="E27" s="117">
        <v>7</v>
      </c>
      <c r="F27" s="117">
        <f>D27-E27</f>
        <v>46</v>
      </c>
      <c r="G27" s="117">
        <v>283</v>
      </c>
      <c r="H27" s="118"/>
      <c r="I27" s="118"/>
      <c r="J27" s="111"/>
      <c r="K27" s="96"/>
    </row>
    <row r="28" spans="1:11" s="119" customFormat="1" ht="12.75" customHeight="1" thickBot="1">
      <c r="A28" s="10">
        <v>1968</v>
      </c>
      <c r="B28" s="10">
        <v>4</v>
      </c>
      <c r="C28" s="97" t="s">
        <v>87</v>
      </c>
      <c r="D28" s="116">
        <v>78</v>
      </c>
      <c r="E28" s="117">
        <v>13</v>
      </c>
      <c r="F28" s="117">
        <f>D28-E28</f>
        <v>65</v>
      </c>
      <c r="G28" s="117">
        <v>372</v>
      </c>
      <c r="H28" s="118"/>
      <c r="I28" s="118">
        <v>6</v>
      </c>
      <c r="J28" s="111">
        <v>6</v>
      </c>
      <c r="K28" s="96"/>
    </row>
    <row r="29" spans="1:11" s="119" customFormat="1" ht="12.75" customHeight="1">
      <c r="A29" s="10"/>
      <c r="B29" s="10"/>
      <c r="C29" s="97" t="s">
        <v>54</v>
      </c>
      <c r="D29" s="120">
        <f>SUM(D25:D28)</f>
        <v>233</v>
      </c>
      <c r="E29" s="121">
        <f>SUM(E25:E28)</f>
        <v>29</v>
      </c>
      <c r="F29" s="121">
        <f>SUM(F25:F28)</f>
        <v>204</v>
      </c>
      <c r="G29" s="121"/>
      <c r="H29" s="122"/>
      <c r="I29" s="122"/>
      <c r="J29" s="123"/>
      <c r="K29" s="96"/>
    </row>
    <row r="30" spans="1:11" s="119" customFormat="1" ht="12.75" customHeight="1" thickBot="1">
      <c r="A30" s="10"/>
      <c r="B30" s="10"/>
      <c r="C30" s="102"/>
      <c r="D30" s="124"/>
      <c r="E30" s="125"/>
      <c r="F30" s="125"/>
      <c r="G30" s="125"/>
      <c r="H30" s="126"/>
      <c r="I30" s="126"/>
      <c r="J30" s="114"/>
      <c r="K30" s="96"/>
    </row>
    <row r="31" spans="1:11" s="119" customFormat="1" ht="12.75" customHeight="1">
      <c r="A31" s="10"/>
      <c r="B31" s="10"/>
      <c r="C31" s="115">
        <v>1969</v>
      </c>
      <c r="D31" s="116"/>
      <c r="E31" s="117"/>
      <c r="F31" s="117"/>
      <c r="G31" s="117"/>
      <c r="H31" s="118"/>
      <c r="I31" s="118"/>
      <c r="J31" s="111"/>
      <c r="K31" s="96"/>
    </row>
    <row r="32" spans="1:11" s="119" customFormat="1" ht="12.75" customHeight="1">
      <c r="A32" s="10">
        <v>1969</v>
      </c>
      <c r="B32" s="10">
        <v>1</v>
      </c>
      <c r="C32" s="97" t="s">
        <v>88</v>
      </c>
      <c r="D32" s="116">
        <v>160</v>
      </c>
      <c r="E32" s="117">
        <v>15</v>
      </c>
      <c r="F32" s="117">
        <f>D32-E32</f>
        <v>145</v>
      </c>
      <c r="G32" s="117">
        <v>609</v>
      </c>
      <c r="H32" s="118"/>
      <c r="I32" s="118"/>
      <c r="J32" s="111"/>
      <c r="K32" s="96"/>
    </row>
    <row r="33" spans="1:11" s="119" customFormat="1" ht="12.75" customHeight="1">
      <c r="A33" s="10">
        <v>1969</v>
      </c>
      <c r="B33" s="10">
        <v>2</v>
      </c>
      <c r="C33" s="97" t="s">
        <v>89</v>
      </c>
      <c r="D33" s="116">
        <v>321</v>
      </c>
      <c r="E33" s="117">
        <v>44</v>
      </c>
      <c r="F33" s="117">
        <f>D33-E33</f>
        <v>277</v>
      </c>
      <c r="G33" s="117">
        <v>805</v>
      </c>
      <c r="H33" s="118"/>
      <c r="I33" s="118"/>
      <c r="J33" s="111"/>
      <c r="K33" s="96"/>
    </row>
    <row r="34" spans="1:11" s="119" customFormat="1" ht="12.75" customHeight="1">
      <c r="A34" s="10">
        <v>1969</v>
      </c>
      <c r="B34" s="10">
        <v>3</v>
      </c>
      <c r="C34" s="97" t="s">
        <v>90</v>
      </c>
      <c r="D34" s="116">
        <v>58</v>
      </c>
      <c r="E34" s="117">
        <v>48</v>
      </c>
      <c r="F34" s="117">
        <f>D34-E34</f>
        <v>10</v>
      </c>
      <c r="G34" s="117">
        <v>751</v>
      </c>
      <c r="H34" s="118"/>
      <c r="I34" s="118"/>
      <c r="J34" s="111"/>
      <c r="K34" s="96"/>
    </row>
    <row r="35" spans="1:11" s="119" customFormat="1" ht="12.75" customHeight="1" thickBot="1">
      <c r="A35" s="10">
        <v>1969</v>
      </c>
      <c r="B35" s="10">
        <v>4</v>
      </c>
      <c r="C35" s="97" t="s">
        <v>87</v>
      </c>
      <c r="D35" s="116">
        <v>19</v>
      </c>
      <c r="E35" s="117">
        <v>37</v>
      </c>
      <c r="F35" s="117">
        <f>D35-E35</f>
        <v>-18</v>
      </c>
      <c r="G35" s="117">
        <v>691</v>
      </c>
      <c r="H35" s="118"/>
      <c r="I35" s="118">
        <v>9</v>
      </c>
      <c r="J35" s="111">
        <v>6</v>
      </c>
      <c r="K35" s="96"/>
    </row>
    <row r="36" spans="1:11" s="119" customFormat="1" ht="12.75" customHeight="1">
      <c r="A36" s="10"/>
      <c r="B36" s="10"/>
      <c r="C36" s="97"/>
      <c r="D36" s="120">
        <f>SUM(D32:D35)</f>
        <v>558</v>
      </c>
      <c r="E36" s="121">
        <f>SUM(E32:E35)</f>
        <v>144</v>
      </c>
      <c r="F36" s="121">
        <f>SUM(F32:F35)</f>
        <v>414</v>
      </c>
      <c r="G36" s="121"/>
      <c r="H36" s="122"/>
      <c r="I36" s="122"/>
      <c r="J36" s="123"/>
      <c r="K36" s="96"/>
    </row>
    <row r="37" spans="1:11" s="119" customFormat="1" ht="12.75" customHeight="1" thickBot="1">
      <c r="A37" s="10"/>
      <c r="B37" s="10"/>
      <c r="C37" s="102"/>
      <c r="D37" s="124"/>
      <c r="E37" s="125"/>
      <c r="F37" s="125"/>
      <c r="G37" s="125"/>
      <c r="H37" s="126"/>
      <c r="I37" s="126"/>
      <c r="J37" s="114"/>
      <c r="K37" s="96"/>
    </row>
    <row r="38" spans="1:11" s="119" customFormat="1" ht="12.75" customHeight="1">
      <c r="A38" s="10"/>
      <c r="B38" s="10"/>
      <c r="C38" s="115">
        <v>1970</v>
      </c>
      <c r="D38" s="116"/>
      <c r="E38" s="117"/>
      <c r="F38" s="117"/>
      <c r="G38" s="117"/>
      <c r="H38" s="118"/>
      <c r="I38" s="118"/>
      <c r="J38" s="111"/>
      <c r="K38" s="96"/>
    </row>
    <row r="39" spans="1:11" s="119" customFormat="1" ht="12.75" customHeight="1">
      <c r="A39" s="10">
        <v>1970</v>
      </c>
      <c r="B39" s="10">
        <v>1</v>
      </c>
      <c r="C39" s="97" t="s">
        <v>88</v>
      </c>
      <c r="D39" s="116">
        <v>17</v>
      </c>
      <c r="E39" s="117">
        <v>64</v>
      </c>
      <c r="F39" s="117">
        <f>D39-E39</f>
        <v>-47</v>
      </c>
      <c r="G39" s="117">
        <v>532</v>
      </c>
      <c r="H39" s="118"/>
      <c r="I39" s="118"/>
      <c r="J39" s="111"/>
      <c r="K39" s="96"/>
    </row>
    <row r="40" spans="1:11" s="119" customFormat="1" ht="12.75" customHeight="1">
      <c r="A40" s="10">
        <v>1970</v>
      </c>
      <c r="B40" s="10">
        <v>2</v>
      </c>
      <c r="C40" s="97" t="s">
        <v>89</v>
      </c>
      <c r="D40" s="116">
        <v>7</v>
      </c>
      <c r="E40" s="117">
        <v>26</v>
      </c>
      <c r="F40" s="117">
        <f>D40-E40</f>
        <v>-19</v>
      </c>
      <c r="G40" s="117">
        <v>415</v>
      </c>
      <c r="H40" s="118"/>
      <c r="I40" s="118"/>
      <c r="J40" s="111"/>
      <c r="K40" s="96"/>
    </row>
    <row r="41" spans="1:11" s="119" customFormat="1" ht="12.75" customHeight="1">
      <c r="A41" s="10">
        <v>1970</v>
      </c>
      <c r="B41" s="10">
        <v>3</v>
      </c>
      <c r="C41" s="97" t="s">
        <v>90</v>
      </c>
      <c r="D41" s="116">
        <v>5</v>
      </c>
      <c r="E41" s="117">
        <v>12</v>
      </c>
      <c r="F41" s="117">
        <f>D41-E41</f>
        <v>-7</v>
      </c>
      <c r="G41" s="117">
        <v>430</v>
      </c>
      <c r="H41" s="118"/>
      <c r="I41" s="118"/>
      <c r="J41" s="111"/>
      <c r="K41" s="96"/>
    </row>
    <row r="42" spans="1:11" s="119" customFormat="1" ht="12.75" customHeight="1" thickBot="1">
      <c r="A42" s="10">
        <v>1970</v>
      </c>
      <c r="B42" s="10">
        <v>4</v>
      </c>
      <c r="C42" s="97" t="s">
        <v>87</v>
      </c>
      <c r="D42" s="116">
        <v>5</v>
      </c>
      <c r="E42" s="117">
        <v>22</v>
      </c>
      <c r="F42" s="117">
        <f>D42-E42</f>
        <v>-17</v>
      </c>
      <c r="G42" s="117">
        <v>358</v>
      </c>
      <c r="H42" s="118"/>
      <c r="I42" s="118">
        <v>10</v>
      </c>
      <c r="J42" s="111">
        <v>6</v>
      </c>
      <c r="K42" s="96"/>
    </row>
    <row r="43" spans="1:11" s="119" customFormat="1" ht="12.75" customHeight="1">
      <c r="A43" s="10"/>
      <c r="B43" s="10"/>
      <c r="C43" s="97"/>
      <c r="D43" s="120">
        <f>SUM(D39:D42)</f>
        <v>34</v>
      </c>
      <c r="E43" s="121">
        <f>SUM(E39:E42)</f>
        <v>124</v>
      </c>
      <c r="F43" s="121">
        <f>SUM(F39:F42)</f>
        <v>-90</v>
      </c>
      <c r="G43" s="121"/>
      <c r="H43" s="122"/>
      <c r="I43" s="122"/>
      <c r="J43" s="123"/>
      <c r="K43" s="96"/>
    </row>
    <row r="44" spans="1:11" s="119" customFormat="1" ht="12.75" customHeight="1" thickBot="1">
      <c r="A44" s="10"/>
      <c r="B44" s="10"/>
      <c r="C44" s="102"/>
      <c r="D44" s="124"/>
      <c r="E44" s="125"/>
      <c r="F44" s="125"/>
      <c r="G44" s="125"/>
      <c r="H44" s="126"/>
      <c r="I44" s="126"/>
      <c r="J44" s="114"/>
      <c r="K44" s="96"/>
    </row>
    <row r="45" spans="1:11" s="119" customFormat="1" ht="12.75" customHeight="1">
      <c r="A45" s="10"/>
      <c r="B45" s="10"/>
      <c r="C45" s="115">
        <v>1971</v>
      </c>
      <c r="D45" s="116"/>
      <c r="E45" s="117"/>
      <c r="F45" s="117"/>
      <c r="G45" s="117"/>
      <c r="H45" s="118"/>
      <c r="I45" s="118"/>
      <c r="J45" s="111"/>
      <c r="K45" s="96"/>
    </row>
    <row r="46" spans="1:11" s="119" customFormat="1" ht="12.75" customHeight="1">
      <c r="A46" s="10">
        <v>1971</v>
      </c>
      <c r="B46" s="10">
        <v>1</v>
      </c>
      <c r="C46" s="97" t="s">
        <v>88</v>
      </c>
      <c r="D46" s="116">
        <v>7</v>
      </c>
      <c r="E46" s="117">
        <v>15</v>
      </c>
      <c r="F46" s="117">
        <f>D46-E46</f>
        <v>-8</v>
      </c>
      <c r="G46" s="117">
        <v>335</v>
      </c>
      <c r="H46" s="118"/>
      <c r="I46" s="118"/>
      <c r="J46" s="111"/>
      <c r="K46" s="96"/>
    </row>
    <row r="47" spans="1:11" s="119" customFormat="1" ht="12.75" customHeight="1">
      <c r="A47" s="10">
        <v>1971</v>
      </c>
      <c r="B47" s="10">
        <v>2</v>
      </c>
      <c r="C47" s="97" t="s">
        <v>89</v>
      </c>
      <c r="D47" s="116">
        <v>6</v>
      </c>
      <c r="E47" s="117">
        <v>9</v>
      </c>
      <c r="F47" s="117">
        <f>D47-E47</f>
        <v>-3</v>
      </c>
      <c r="G47" s="117">
        <v>382</v>
      </c>
      <c r="H47" s="118"/>
      <c r="I47" s="118"/>
      <c r="J47" s="111"/>
      <c r="K47" s="96"/>
    </row>
    <row r="48" spans="1:11" s="119" customFormat="1" ht="12.75" customHeight="1">
      <c r="A48" s="10">
        <v>1971</v>
      </c>
      <c r="B48" s="10">
        <v>3</v>
      </c>
      <c r="C48" s="97" t="s">
        <v>90</v>
      </c>
      <c r="D48" s="116">
        <v>11</v>
      </c>
      <c r="E48" s="117">
        <v>9</v>
      </c>
      <c r="F48" s="117">
        <f>D48-E48</f>
        <v>2</v>
      </c>
      <c r="G48" s="117">
        <v>336</v>
      </c>
      <c r="H48" s="118"/>
      <c r="I48" s="118"/>
      <c r="J48" s="111"/>
      <c r="K48" s="96"/>
    </row>
    <row r="49" spans="1:11" s="119" customFormat="1" ht="12.75" customHeight="1" thickBot="1">
      <c r="A49" s="10">
        <v>1971</v>
      </c>
      <c r="B49" s="10">
        <v>4</v>
      </c>
      <c r="C49" s="97" t="s">
        <v>87</v>
      </c>
      <c r="D49" s="116">
        <v>8</v>
      </c>
      <c r="E49" s="117">
        <v>7</v>
      </c>
      <c r="F49" s="117">
        <f>D49-E49</f>
        <v>1</v>
      </c>
      <c r="G49" s="117">
        <v>374</v>
      </c>
      <c r="H49" s="118"/>
      <c r="I49" s="118">
        <v>10</v>
      </c>
      <c r="J49" s="111">
        <v>6</v>
      </c>
      <c r="K49" s="96"/>
    </row>
    <row r="50" spans="1:11" s="119" customFormat="1" ht="12.75" customHeight="1">
      <c r="A50" s="10"/>
      <c r="B50" s="10"/>
      <c r="C50" s="97"/>
      <c r="D50" s="120">
        <f>SUM(D46:D49)</f>
        <v>32</v>
      </c>
      <c r="E50" s="121">
        <f>SUM(E46:E49)</f>
        <v>40</v>
      </c>
      <c r="F50" s="121">
        <f>SUM(F46:F49)</f>
        <v>-8</v>
      </c>
      <c r="G50" s="121"/>
      <c r="H50" s="122"/>
      <c r="I50" s="122"/>
      <c r="J50" s="123"/>
      <c r="K50" s="96"/>
    </row>
    <row r="51" spans="1:11" s="119" customFormat="1" ht="12.75" customHeight="1" thickBot="1">
      <c r="A51" s="10"/>
      <c r="B51" s="10"/>
      <c r="C51" s="102"/>
      <c r="D51" s="124"/>
      <c r="E51" s="125"/>
      <c r="F51" s="125"/>
      <c r="G51" s="125"/>
      <c r="H51" s="126"/>
      <c r="I51" s="126"/>
      <c r="J51" s="114"/>
      <c r="K51" s="96"/>
    </row>
    <row r="52" spans="1:11" s="119" customFormat="1" ht="12.75" customHeight="1">
      <c r="A52" s="10"/>
      <c r="B52" s="10"/>
      <c r="C52" s="115">
        <v>1972</v>
      </c>
      <c r="D52" s="116"/>
      <c r="E52" s="117"/>
      <c r="F52" s="117"/>
      <c r="G52" s="117"/>
      <c r="H52" s="118"/>
      <c r="I52" s="118"/>
      <c r="J52" s="111"/>
      <c r="K52" s="96"/>
    </row>
    <row r="53" spans="1:11" s="119" customFormat="1" ht="12.75" customHeight="1">
      <c r="A53" s="10">
        <v>1972</v>
      </c>
      <c r="B53" s="10">
        <v>1</v>
      </c>
      <c r="C53" s="97" t="s">
        <v>88</v>
      </c>
      <c r="D53" s="116">
        <v>12</v>
      </c>
      <c r="E53" s="117">
        <v>10</v>
      </c>
      <c r="F53" s="117">
        <f>D53-E53</f>
        <v>2</v>
      </c>
      <c r="G53" s="117">
        <v>405</v>
      </c>
      <c r="H53" s="118"/>
      <c r="I53" s="118"/>
      <c r="J53" s="111"/>
      <c r="K53" s="96"/>
    </row>
    <row r="54" spans="1:11" s="119" customFormat="1" ht="12.75" customHeight="1">
      <c r="A54" s="10">
        <v>1972</v>
      </c>
      <c r="B54" s="10">
        <v>2</v>
      </c>
      <c r="C54" s="97" t="s">
        <v>89</v>
      </c>
      <c r="D54" s="116">
        <v>12</v>
      </c>
      <c r="E54" s="117">
        <v>12</v>
      </c>
      <c r="F54" s="117">
        <f>D54-E54</f>
        <v>0</v>
      </c>
      <c r="G54" s="117">
        <v>438</v>
      </c>
      <c r="H54" s="118"/>
      <c r="I54" s="118"/>
      <c r="J54" s="111"/>
      <c r="K54" s="96"/>
    </row>
    <row r="55" spans="1:11" s="119" customFormat="1" ht="12.75" customHeight="1">
      <c r="A55" s="10">
        <v>1972</v>
      </c>
      <c r="B55" s="10">
        <v>3</v>
      </c>
      <c r="C55" s="97" t="s">
        <v>90</v>
      </c>
      <c r="D55" s="116">
        <v>11</v>
      </c>
      <c r="E55" s="117">
        <v>13</v>
      </c>
      <c r="F55" s="117">
        <f>D55-E55</f>
        <v>-2</v>
      </c>
      <c r="G55" s="117">
        <v>466</v>
      </c>
      <c r="H55" s="118"/>
      <c r="I55" s="118"/>
      <c r="J55" s="111"/>
      <c r="K55" s="96"/>
    </row>
    <row r="56" spans="1:11" s="119" customFormat="1" ht="12.75" customHeight="1" thickBot="1">
      <c r="A56" s="10">
        <v>1972</v>
      </c>
      <c r="B56" s="10">
        <v>4</v>
      </c>
      <c r="C56" s="97" t="s">
        <v>87</v>
      </c>
      <c r="D56" s="116">
        <v>10</v>
      </c>
      <c r="E56" s="117">
        <v>12</v>
      </c>
      <c r="F56" s="117">
        <f>D56-E56</f>
        <v>-2</v>
      </c>
      <c r="G56" s="117">
        <v>499</v>
      </c>
      <c r="H56" s="118"/>
      <c r="I56" s="118">
        <v>10</v>
      </c>
      <c r="J56" s="111">
        <v>6</v>
      </c>
      <c r="K56" s="96"/>
    </row>
    <row r="57" spans="1:11" s="119" customFormat="1" ht="12.75" customHeight="1">
      <c r="A57" s="10"/>
      <c r="B57" s="10"/>
      <c r="C57" s="97"/>
      <c r="D57" s="120">
        <f>SUM(D53:D56)</f>
        <v>45</v>
      </c>
      <c r="E57" s="121">
        <f>SUM(E53:E56)</f>
        <v>47</v>
      </c>
      <c r="F57" s="121">
        <f>SUM(F53:F56)</f>
        <v>-2</v>
      </c>
      <c r="G57" s="121"/>
      <c r="H57" s="122"/>
      <c r="I57" s="122"/>
      <c r="J57" s="123"/>
      <c r="K57" s="96"/>
    </row>
    <row r="58" spans="1:11" s="119" customFormat="1" ht="12.75" customHeight="1" thickBot="1">
      <c r="A58" s="10"/>
      <c r="B58" s="10"/>
      <c r="C58" s="102"/>
      <c r="D58" s="124"/>
      <c r="E58" s="125"/>
      <c r="F58" s="125"/>
      <c r="G58" s="125"/>
      <c r="H58" s="126"/>
      <c r="I58" s="126"/>
      <c r="J58" s="114"/>
      <c r="K58" s="96"/>
    </row>
    <row r="59" spans="1:11" s="119" customFormat="1" ht="12.75" customHeight="1">
      <c r="A59" s="10"/>
      <c r="B59" s="10"/>
      <c r="C59" s="115">
        <v>1973</v>
      </c>
      <c r="D59" s="116"/>
      <c r="E59" s="117"/>
      <c r="F59" s="117"/>
      <c r="G59" s="117"/>
      <c r="H59" s="118"/>
      <c r="I59" s="118"/>
      <c r="J59" s="111"/>
      <c r="K59" s="96"/>
    </row>
    <row r="60" spans="1:11" s="119" customFormat="1" ht="12.75" customHeight="1">
      <c r="A60" s="10">
        <v>1973</v>
      </c>
      <c r="B60" s="10">
        <v>1</v>
      </c>
      <c r="C60" s="97" t="s">
        <v>88</v>
      </c>
      <c r="D60" s="116">
        <v>14</v>
      </c>
      <c r="E60" s="117">
        <v>15</v>
      </c>
      <c r="F60" s="117">
        <f>D60-E60</f>
        <v>-1</v>
      </c>
      <c r="G60" s="117">
        <v>498</v>
      </c>
      <c r="H60" s="118"/>
      <c r="I60" s="118"/>
      <c r="J60" s="111"/>
      <c r="K60" s="96"/>
    </row>
    <row r="61" spans="1:11" s="119" customFormat="1" ht="12.75" customHeight="1">
      <c r="A61" s="10">
        <v>1973</v>
      </c>
      <c r="B61" s="10">
        <v>2</v>
      </c>
      <c r="C61" s="97" t="s">
        <v>89</v>
      </c>
      <c r="D61" s="116">
        <v>6</v>
      </c>
      <c r="E61" s="117">
        <v>18</v>
      </c>
      <c r="F61" s="117">
        <f>D61-E61</f>
        <v>-12</v>
      </c>
      <c r="G61" s="117">
        <v>500</v>
      </c>
      <c r="H61" s="118"/>
      <c r="I61" s="118"/>
      <c r="J61" s="111"/>
      <c r="K61" s="96"/>
    </row>
    <row r="62" spans="1:11" s="119" customFormat="1" ht="12.75" customHeight="1">
      <c r="A62" s="10">
        <v>1973</v>
      </c>
      <c r="B62" s="10">
        <v>3</v>
      </c>
      <c r="C62" s="97" t="s">
        <v>90</v>
      </c>
      <c r="D62" s="116">
        <v>10</v>
      </c>
      <c r="E62" s="117">
        <v>29</v>
      </c>
      <c r="F62" s="117">
        <f>D62-E62</f>
        <v>-19</v>
      </c>
      <c r="G62" s="117">
        <v>413</v>
      </c>
      <c r="H62" s="118"/>
      <c r="I62" s="118"/>
      <c r="J62" s="111"/>
      <c r="K62" s="96"/>
    </row>
    <row r="63" spans="1:11" s="119" customFormat="1" ht="12.75" customHeight="1" thickBot="1">
      <c r="A63" s="10">
        <v>1973</v>
      </c>
      <c r="B63" s="10">
        <v>4</v>
      </c>
      <c r="C63" s="97" t="s">
        <v>87</v>
      </c>
      <c r="D63" s="116">
        <v>8</v>
      </c>
      <c r="E63" s="117">
        <v>19</v>
      </c>
      <c r="F63" s="117">
        <f>D63-E63</f>
        <v>-11</v>
      </c>
      <c r="G63" s="117">
        <v>385</v>
      </c>
      <c r="H63" s="118"/>
      <c r="I63" s="118">
        <v>11</v>
      </c>
      <c r="J63" s="111">
        <v>6</v>
      </c>
      <c r="K63" s="96"/>
    </row>
    <row r="64" spans="1:11" s="119" customFormat="1" ht="12.75" customHeight="1">
      <c r="A64" s="10"/>
      <c r="B64" s="10"/>
      <c r="C64" s="97"/>
      <c r="D64" s="120">
        <f>SUM(D60:D63)</f>
        <v>38</v>
      </c>
      <c r="E64" s="121">
        <f>SUM(E60:E63)</f>
        <v>81</v>
      </c>
      <c r="F64" s="121">
        <f>SUM(F60:F63)</f>
        <v>-43</v>
      </c>
      <c r="G64" s="121"/>
      <c r="H64" s="122"/>
      <c r="I64" s="122"/>
      <c r="J64" s="123"/>
      <c r="K64" s="96"/>
    </row>
    <row r="65" spans="1:11" s="119" customFormat="1" ht="12.75" customHeight="1" thickBot="1">
      <c r="A65" s="10"/>
      <c r="B65" s="10"/>
      <c r="C65" s="102"/>
      <c r="D65" s="124"/>
      <c r="E65" s="125"/>
      <c r="F65" s="125"/>
      <c r="G65" s="125"/>
      <c r="H65" s="126"/>
      <c r="I65" s="126"/>
      <c r="J65" s="114"/>
      <c r="K65" s="96"/>
    </row>
    <row r="66" spans="1:11" s="119" customFormat="1" ht="12.75" customHeight="1">
      <c r="A66" s="10"/>
      <c r="B66" s="10"/>
      <c r="C66" s="115">
        <v>1974</v>
      </c>
      <c r="D66" s="116"/>
      <c r="E66" s="117"/>
      <c r="F66" s="117"/>
      <c r="G66" s="117"/>
      <c r="H66" s="118"/>
      <c r="I66" s="118"/>
      <c r="J66" s="111"/>
      <c r="K66" s="96"/>
    </row>
    <row r="67" spans="1:11" s="119" customFormat="1" ht="12.75" customHeight="1">
      <c r="A67" s="10">
        <v>1974</v>
      </c>
      <c r="B67" s="10">
        <v>1</v>
      </c>
      <c r="C67" s="97" t="s">
        <v>88</v>
      </c>
      <c r="D67" s="116">
        <v>10</v>
      </c>
      <c r="E67" s="117">
        <v>18</v>
      </c>
      <c r="F67" s="117">
        <f>D67-E67</f>
        <v>-8</v>
      </c>
      <c r="G67" s="117">
        <v>425</v>
      </c>
      <c r="H67" s="118"/>
      <c r="I67" s="118"/>
      <c r="J67" s="111"/>
      <c r="K67" s="96"/>
    </row>
    <row r="68" spans="1:11" s="119" customFormat="1" ht="12.75" customHeight="1">
      <c r="A68" s="10">
        <v>1974</v>
      </c>
      <c r="B68" s="10">
        <v>2</v>
      </c>
      <c r="C68" s="97" t="s">
        <v>89</v>
      </c>
      <c r="D68" s="116">
        <v>5</v>
      </c>
      <c r="E68" s="117">
        <v>19</v>
      </c>
      <c r="F68" s="117">
        <f>D68-E68</f>
        <v>-14</v>
      </c>
      <c r="G68" s="117">
        <v>331</v>
      </c>
      <c r="H68" s="118"/>
      <c r="I68" s="118"/>
      <c r="J68" s="111"/>
      <c r="K68" s="96"/>
    </row>
    <row r="69" spans="1:11" s="119" customFormat="1" ht="12.75" customHeight="1">
      <c r="A69" s="10">
        <v>1974</v>
      </c>
      <c r="B69" s="10">
        <v>3</v>
      </c>
      <c r="C69" s="97" t="s">
        <v>90</v>
      </c>
      <c r="D69" s="116">
        <v>6</v>
      </c>
      <c r="E69" s="117">
        <v>11</v>
      </c>
      <c r="F69" s="117">
        <f>D69-E69</f>
        <v>-5</v>
      </c>
      <c r="G69" s="117">
        <v>382</v>
      </c>
      <c r="H69" s="118"/>
      <c r="I69" s="118"/>
      <c r="J69" s="111"/>
      <c r="K69" s="96"/>
    </row>
    <row r="70" spans="1:11" s="119" customFormat="1" ht="12.75" customHeight="1" thickBot="1">
      <c r="A70" s="10">
        <v>1974</v>
      </c>
      <c r="B70" s="10">
        <v>4</v>
      </c>
      <c r="C70" s="97" t="s">
        <v>87</v>
      </c>
      <c r="D70" s="116">
        <v>6</v>
      </c>
      <c r="E70" s="117">
        <v>7</v>
      </c>
      <c r="F70" s="117">
        <f>D70-E70</f>
        <v>-1</v>
      </c>
      <c r="G70" s="117">
        <v>302</v>
      </c>
      <c r="H70" s="118"/>
      <c r="I70" s="118">
        <v>11</v>
      </c>
      <c r="J70" s="111">
        <v>8</v>
      </c>
      <c r="K70" s="96"/>
    </row>
    <row r="71" spans="1:11" s="119" customFormat="1" ht="12.75" customHeight="1">
      <c r="A71" s="10"/>
      <c r="B71" s="10"/>
      <c r="C71" s="97"/>
      <c r="D71" s="120">
        <f>SUM(D67:D70)</f>
        <v>27</v>
      </c>
      <c r="E71" s="121">
        <f>SUM(E67:E70)</f>
        <v>55</v>
      </c>
      <c r="F71" s="121">
        <f>SUM(F67:F70)</f>
        <v>-28</v>
      </c>
      <c r="G71" s="121"/>
      <c r="H71" s="122"/>
      <c r="I71" s="122"/>
      <c r="J71" s="123"/>
      <c r="K71" s="96"/>
    </row>
    <row r="72" spans="1:11" s="119" customFormat="1" ht="12.75" customHeight="1" thickBot="1">
      <c r="A72" s="10"/>
      <c r="B72" s="10"/>
      <c r="C72" s="102"/>
      <c r="D72" s="124"/>
      <c r="E72" s="125"/>
      <c r="F72" s="125"/>
      <c r="G72" s="125"/>
      <c r="H72" s="126"/>
      <c r="I72" s="126"/>
      <c r="J72" s="114"/>
      <c r="K72" s="96"/>
    </row>
    <row r="73" spans="1:11" ht="12.75" customHeight="1">
      <c r="A73" s="10"/>
      <c r="B73" s="10"/>
      <c r="C73" s="115">
        <v>1975</v>
      </c>
      <c r="D73" s="116"/>
      <c r="E73" s="117"/>
      <c r="F73" s="117"/>
      <c r="G73" s="117"/>
      <c r="H73" s="118"/>
      <c r="I73" s="118"/>
      <c r="J73" s="111"/>
      <c r="K73" s="96"/>
    </row>
    <row r="74" spans="1:11" ht="12.75" customHeight="1">
      <c r="A74" s="10">
        <v>1975</v>
      </c>
      <c r="B74" s="10">
        <v>1</v>
      </c>
      <c r="C74" s="97" t="s">
        <v>88</v>
      </c>
      <c r="D74" s="116">
        <v>6.8862550000000002</v>
      </c>
      <c r="E74" s="117">
        <v>7.9536499999999997</v>
      </c>
      <c r="F74" s="117">
        <f>D74-E74</f>
        <v>-1.0673949999999994</v>
      </c>
      <c r="G74" s="117">
        <v>312.743517</v>
      </c>
      <c r="H74" s="118"/>
      <c r="I74" s="118">
        <v>11</v>
      </c>
      <c r="J74" s="111">
        <v>8</v>
      </c>
      <c r="K74" s="96"/>
    </row>
    <row r="75" spans="1:11" ht="12.75" customHeight="1">
      <c r="A75" s="10">
        <v>1975</v>
      </c>
      <c r="B75" s="10">
        <v>2</v>
      </c>
      <c r="C75" s="97" t="s">
        <v>89</v>
      </c>
      <c r="D75" s="116">
        <v>4.8835059999999997</v>
      </c>
      <c r="E75" s="117">
        <v>9.3260509999999996</v>
      </c>
      <c r="F75" s="117">
        <f>D75-E75</f>
        <v>-4.442545</v>
      </c>
      <c r="G75" s="117">
        <v>353.14828899999998</v>
      </c>
      <c r="H75" s="118"/>
      <c r="I75" s="118">
        <v>11</v>
      </c>
      <c r="J75" s="111">
        <v>8</v>
      </c>
      <c r="K75" s="96"/>
    </row>
    <row r="76" spans="1:11" ht="12.75" customHeight="1">
      <c r="A76" s="10">
        <v>1975</v>
      </c>
      <c r="B76" s="10">
        <v>3</v>
      </c>
      <c r="C76" s="97" t="s">
        <v>90</v>
      </c>
      <c r="D76" s="116">
        <v>7.1119700000000003</v>
      </c>
      <c r="E76" s="117">
        <v>7.5013110000000003</v>
      </c>
      <c r="F76" s="117">
        <f>D76-E76</f>
        <v>-0.38934099999999994</v>
      </c>
      <c r="G76" s="117">
        <v>287.50166000000002</v>
      </c>
      <c r="H76" s="118"/>
      <c r="I76" s="118">
        <v>11</v>
      </c>
      <c r="J76" s="111">
        <v>8</v>
      </c>
      <c r="K76" s="96"/>
    </row>
    <row r="77" spans="1:11" ht="12.75" customHeight="1" thickBot="1">
      <c r="A77" s="10">
        <v>1975</v>
      </c>
      <c r="B77" s="10">
        <v>4</v>
      </c>
      <c r="C77" s="97" t="s">
        <v>87</v>
      </c>
      <c r="D77" s="116">
        <v>4.3399179999999999</v>
      </c>
      <c r="E77" s="117">
        <v>4.8811540000000004</v>
      </c>
      <c r="F77" s="117">
        <f>D77-E77</f>
        <v>-0.54123600000000049</v>
      </c>
      <c r="G77" s="117">
        <v>313.18986799999999</v>
      </c>
      <c r="H77" s="118"/>
      <c r="I77" s="118">
        <v>11</v>
      </c>
      <c r="J77" s="111">
        <v>8</v>
      </c>
      <c r="K77" s="96"/>
    </row>
    <row r="78" spans="1:11" ht="12.75" customHeight="1">
      <c r="A78" s="10"/>
      <c r="B78" s="10"/>
      <c r="C78" s="97"/>
      <c r="D78" s="120">
        <f>SUM(D74:D77)</f>
        <v>23.221648999999999</v>
      </c>
      <c r="E78" s="121">
        <f>SUM(E74:E77)</f>
        <v>29.662165999999999</v>
      </c>
      <c r="F78" s="121">
        <f>SUM(F74:F77)</f>
        <v>-6.4405169999999998</v>
      </c>
      <c r="G78" s="121"/>
      <c r="H78" s="122"/>
      <c r="I78" s="122"/>
      <c r="J78" s="123"/>
      <c r="K78" s="96"/>
    </row>
    <row r="79" spans="1:11" ht="12.75" customHeight="1" thickBot="1">
      <c r="A79" s="10"/>
      <c r="B79" s="10"/>
      <c r="C79" s="102"/>
      <c r="D79" s="124"/>
      <c r="E79" s="125"/>
      <c r="F79" s="125"/>
      <c r="G79" s="125"/>
      <c r="H79" s="126"/>
      <c r="I79" s="126"/>
      <c r="J79" s="114"/>
      <c r="K79" s="96"/>
    </row>
    <row r="80" spans="1:11" ht="12.75" customHeight="1">
      <c r="A80" s="10"/>
      <c r="B80" s="10"/>
      <c r="C80" s="115">
        <v>1976</v>
      </c>
      <c r="D80" s="116"/>
      <c r="E80" s="117"/>
      <c r="F80" s="117"/>
      <c r="G80" s="117"/>
      <c r="H80" s="118"/>
      <c r="I80" s="118"/>
      <c r="J80" s="111"/>
      <c r="K80" s="96"/>
    </row>
    <row r="81" spans="1:11" ht="12.75" customHeight="1">
      <c r="A81" s="10">
        <v>1976</v>
      </c>
      <c r="B81" s="10">
        <v>1</v>
      </c>
      <c r="C81" s="97" t="s">
        <v>88</v>
      </c>
      <c r="D81" s="116">
        <v>6.1744380000000003</v>
      </c>
      <c r="E81" s="117">
        <v>8.7082899999999999</v>
      </c>
      <c r="F81" s="117">
        <f>D81-E81</f>
        <v>-2.5338519999999995</v>
      </c>
      <c r="G81" s="117">
        <v>291.89289100000002</v>
      </c>
      <c r="H81" s="118"/>
      <c r="I81" s="118">
        <v>11</v>
      </c>
      <c r="J81" s="111">
        <v>8</v>
      </c>
      <c r="K81" s="96"/>
    </row>
    <row r="82" spans="1:11" ht="12.75" customHeight="1">
      <c r="A82" s="10">
        <v>1976</v>
      </c>
      <c r="B82" s="10">
        <v>2</v>
      </c>
      <c r="C82" s="97" t="s">
        <v>89</v>
      </c>
      <c r="D82" s="116">
        <v>4.1901330000000003</v>
      </c>
      <c r="E82" s="117">
        <v>8.1944540000000003</v>
      </c>
      <c r="F82" s="117">
        <f>D82-E82</f>
        <v>-4.004321</v>
      </c>
      <c r="G82" s="117">
        <v>293.37356699999998</v>
      </c>
      <c r="H82" s="118"/>
      <c r="I82" s="118">
        <v>11</v>
      </c>
      <c r="J82" s="111">
        <v>8</v>
      </c>
      <c r="K82" s="96"/>
    </row>
    <row r="83" spans="1:11" ht="12.75" customHeight="1">
      <c r="A83" s="10">
        <v>1976</v>
      </c>
      <c r="B83" s="10">
        <v>3</v>
      </c>
      <c r="C83" s="97" t="s">
        <v>90</v>
      </c>
      <c r="D83" s="116">
        <v>5.8148289999999996</v>
      </c>
      <c r="E83" s="117">
        <v>6.9942690000000001</v>
      </c>
      <c r="F83" s="117">
        <f>D83-E83</f>
        <v>-1.1794400000000005</v>
      </c>
      <c r="G83" s="117">
        <v>279.95160600000003</v>
      </c>
      <c r="H83" s="118"/>
      <c r="I83" s="118">
        <v>11</v>
      </c>
      <c r="J83" s="111">
        <v>8</v>
      </c>
      <c r="K83" s="96"/>
    </row>
    <row r="84" spans="1:11" ht="12.75" customHeight="1" thickBot="1">
      <c r="A84" s="10">
        <v>1976</v>
      </c>
      <c r="B84" s="10">
        <v>4</v>
      </c>
      <c r="C84" s="97" t="s">
        <v>87</v>
      </c>
      <c r="D84" s="116">
        <v>6.6713579999999997</v>
      </c>
      <c r="E84" s="117">
        <v>4.5373150000000004</v>
      </c>
      <c r="F84" s="117">
        <f>D84-E84</f>
        <v>2.1340429999999992</v>
      </c>
      <c r="G84" s="117">
        <v>286.22105599999998</v>
      </c>
      <c r="H84" s="118"/>
      <c r="I84" s="118">
        <v>11</v>
      </c>
      <c r="J84" s="111">
        <v>8</v>
      </c>
      <c r="K84" s="96"/>
    </row>
    <row r="85" spans="1:11" ht="12.75" customHeight="1">
      <c r="A85" s="10"/>
      <c r="B85" s="10"/>
      <c r="C85" s="97"/>
      <c r="D85" s="120">
        <f>SUM(D81:D84)</f>
        <v>22.850757999999999</v>
      </c>
      <c r="E85" s="121">
        <f>SUM(E81:E84)</f>
        <v>28.434327999999997</v>
      </c>
      <c r="F85" s="121">
        <f>SUM(F81:F84)</f>
        <v>-5.5835700000000008</v>
      </c>
      <c r="G85" s="121"/>
      <c r="H85" s="122"/>
      <c r="I85" s="122"/>
      <c r="J85" s="123"/>
      <c r="K85" s="96"/>
    </row>
    <row r="86" spans="1:11" ht="12.75" customHeight="1" thickBot="1">
      <c r="A86" s="10"/>
      <c r="B86" s="10"/>
      <c r="C86" s="102"/>
      <c r="D86" s="124"/>
      <c r="E86" s="125"/>
      <c r="F86" s="125"/>
      <c r="G86" s="125"/>
      <c r="H86" s="126"/>
      <c r="I86" s="126"/>
      <c r="J86" s="114"/>
      <c r="K86" s="96"/>
    </row>
    <row r="87" spans="1:11" ht="12.75" customHeight="1">
      <c r="A87" s="10"/>
      <c r="B87" s="10"/>
      <c r="C87" s="115">
        <v>1977</v>
      </c>
      <c r="D87" s="116"/>
      <c r="E87" s="117"/>
      <c r="F87" s="117"/>
      <c r="G87" s="117"/>
      <c r="H87" s="118"/>
      <c r="I87" s="118"/>
      <c r="J87" s="111"/>
      <c r="K87" s="96"/>
    </row>
    <row r="88" spans="1:11" ht="12.75" customHeight="1">
      <c r="A88" s="10">
        <v>1977</v>
      </c>
      <c r="B88" s="10">
        <v>1</v>
      </c>
      <c r="C88" s="97" t="s">
        <v>88</v>
      </c>
      <c r="D88" s="116">
        <v>6.6405890000000003</v>
      </c>
      <c r="E88" s="117">
        <v>6.9777649999999998</v>
      </c>
      <c r="F88" s="117">
        <f>D88-E88</f>
        <v>-0.33717599999999948</v>
      </c>
      <c r="G88" s="117">
        <v>272.51360599999998</v>
      </c>
      <c r="H88" s="118"/>
      <c r="I88" s="118">
        <v>11</v>
      </c>
      <c r="J88" s="111">
        <v>8</v>
      </c>
      <c r="K88" s="96"/>
    </row>
    <row r="89" spans="1:11" ht="12.75" customHeight="1">
      <c r="A89" s="10">
        <v>1977</v>
      </c>
      <c r="B89" s="10">
        <v>2</v>
      </c>
      <c r="C89" s="97" t="s">
        <v>89</v>
      </c>
      <c r="D89" s="116">
        <v>5.6606249999999996</v>
      </c>
      <c r="E89" s="117">
        <v>6.4630650000000003</v>
      </c>
      <c r="F89" s="117">
        <f>D89-E89</f>
        <v>-0.80244000000000071</v>
      </c>
      <c r="G89" s="117">
        <v>275.465822</v>
      </c>
      <c r="H89" s="118"/>
      <c r="I89" s="118">
        <v>11</v>
      </c>
      <c r="J89" s="111">
        <v>8</v>
      </c>
      <c r="K89" s="96"/>
    </row>
    <row r="90" spans="1:11" ht="12.75" customHeight="1">
      <c r="A90" s="10">
        <v>1977</v>
      </c>
      <c r="B90" s="10">
        <v>3</v>
      </c>
      <c r="C90" s="97" t="s">
        <v>90</v>
      </c>
      <c r="D90" s="116">
        <v>5.2504730000000004</v>
      </c>
      <c r="E90" s="117">
        <v>7.9068829999999997</v>
      </c>
      <c r="F90" s="117">
        <f>D90-E90</f>
        <v>-2.6564099999999993</v>
      </c>
      <c r="G90" s="117">
        <v>309.442046</v>
      </c>
      <c r="H90" s="118"/>
      <c r="I90" s="118">
        <v>11</v>
      </c>
      <c r="J90" s="111">
        <v>8</v>
      </c>
      <c r="K90" s="96"/>
    </row>
    <row r="91" spans="1:11" ht="12.75" customHeight="1" thickBot="1">
      <c r="A91" s="10">
        <v>1977</v>
      </c>
      <c r="B91" s="10">
        <v>4</v>
      </c>
      <c r="C91" s="97" t="s">
        <v>87</v>
      </c>
      <c r="D91" s="116">
        <v>4.3228109999999997</v>
      </c>
      <c r="E91" s="117">
        <v>7.5687740000000003</v>
      </c>
      <c r="F91" s="117">
        <f>D91-E91</f>
        <v>-3.2459630000000006</v>
      </c>
      <c r="G91" s="117">
        <v>327.41064899999998</v>
      </c>
      <c r="H91" s="118"/>
      <c r="I91" s="118">
        <v>11</v>
      </c>
      <c r="J91" s="111">
        <v>8</v>
      </c>
      <c r="K91" s="96"/>
    </row>
    <row r="92" spans="1:11" ht="12.75" customHeight="1">
      <c r="A92" s="10"/>
      <c r="B92" s="10"/>
      <c r="C92" s="97"/>
      <c r="D92" s="120">
        <f>SUM(D88:D91)</f>
        <v>21.874498000000003</v>
      </c>
      <c r="E92" s="121">
        <f>SUM(E88:E91)</f>
        <v>28.916487</v>
      </c>
      <c r="F92" s="121">
        <f>SUM(F88:F91)</f>
        <v>-7.0419890000000001</v>
      </c>
      <c r="G92" s="121"/>
      <c r="H92" s="122"/>
      <c r="I92" s="122"/>
      <c r="J92" s="123"/>
      <c r="K92" s="96"/>
    </row>
    <row r="93" spans="1:11" ht="12.75" customHeight="1" thickBot="1">
      <c r="A93" s="10"/>
      <c r="B93" s="10"/>
      <c r="C93" s="102"/>
      <c r="D93" s="124"/>
      <c r="E93" s="125"/>
      <c r="F93" s="125"/>
      <c r="G93" s="125"/>
      <c r="H93" s="126"/>
      <c r="I93" s="126"/>
      <c r="J93" s="114"/>
      <c r="K93" s="96"/>
    </row>
    <row r="94" spans="1:11" ht="12.75" customHeight="1">
      <c r="A94" s="10"/>
      <c r="B94" s="10"/>
      <c r="C94" s="115">
        <v>1978</v>
      </c>
      <c r="D94" s="116"/>
      <c r="E94" s="117"/>
      <c r="F94" s="117"/>
      <c r="G94" s="117"/>
      <c r="H94" s="118"/>
      <c r="I94" s="118"/>
      <c r="J94" s="111"/>
      <c r="K94" s="96"/>
    </row>
    <row r="95" spans="1:11" ht="12.75" customHeight="1">
      <c r="A95" s="10">
        <v>1978</v>
      </c>
      <c r="B95" s="10">
        <v>1</v>
      </c>
      <c r="C95" s="97" t="s">
        <v>88</v>
      </c>
      <c r="D95" s="116">
        <v>5.5163520000000004</v>
      </c>
      <c r="E95" s="117">
        <v>7.3357010000000002</v>
      </c>
      <c r="F95" s="117">
        <f>D95-E95</f>
        <v>-1.8193489999999999</v>
      </c>
      <c r="G95" s="117">
        <v>310.62013999999999</v>
      </c>
      <c r="H95" s="118"/>
      <c r="I95" s="118">
        <v>11</v>
      </c>
      <c r="J95" s="111">
        <v>8</v>
      </c>
      <c r="K95" s="96"/>
    </row>
    <row r="96" spans="1:11" ht="12.75" customHeight="1">
      <c r="A96" s="10">
        <v>1978</v>
      </c>
      <c r="B96" s="10">
        <v>2</v>
      </c>
      <c r="C96" s="97" t="s">
        <v>89</v>
      </c>
      <c r="D96" s="116">
        <v>9.7186380000000003</v>
      </c>
      <c r="E96" s="117">
        <v>9.9314060000000008</v>
      </c>
      <c r="F96" s="117">
        <f>D96-E96</f>
        <v>-0.21276800000000051</v>
      </c>
      <c r="G96" s="117">
        <v>354.95772099999999</v>
      </c>
      <c r="H96" s="118"/>
      <c r="I96" s="118">
        <v>11</v>
      </c>
      <c r="J96" s="111">
        <v>7</v>
      </c>
      <c r="K96" s="96"/>
    </row>
    <row r="97" spans="1:11" ht="12.75" customHeight="1">
      <c r="A97" s="10">
        <v>1978</v>
      </c>
      <c r="B97" s="10">
        <v>3</v>
      </c>
      <c r="C97" s="97" t="s">
        <v>90</v>
      </c>
      <c r="D97" s="116">
        <v>8.8138129999999997</v>
      </c>
      <c r="E97" s="117">
        <v>17.063991000000001</v>
      </c>
      <c r="F97" s="117">
        <f>D97-E97</f>
        <v>-8.2501780000000018</v>
      </c>
      <c r="G97" s="117">
        <v>374.929058</v>
      </c>
      <c r="H97" s="118"/>
      <c r="I97" s="118">
        <v>11</v>
      </c>
      <c r="J97" s="111">
        <v>7</v>
      </c>
      <c r="K97" s="96"/>
    </row>
    <row r="98" spans="1:11" ht="12.75" customHeight="1" thickBot="1">
      <c r="A98" s="10">
        <v>1978</v>
      </c>
      <c r="B98" s="10">
        <v>4</v>
      </c>
      <c r="C98" s="97" t="s">
        <v>87</v>
      </c>
      <c r="D98" s="116">
        <v>6.8506900000000002</v>
      </c>
      <c r="E98" s="117">
        <v>11.331201999999999</v>
      </c>
      <c r="F98" s="117">
        <f>D98-E98</f>
        <v>-4.4805119999999992</v>
      </c>
      <c r="G98" s="117">
        <v>389.54790800000001</v>
      </c>
      <c r="H98" s="118"/>
      <c r="I98" s="118">
        <v>11</v>
      </c>
      <c r="J98" s="111">
        <v>7</v>
      </c>
      <c r="K98" s="96"/>
    </row>
    <row r="99" spans="1:11" ht="12.75" customHeight="1">
      <c r="A99" s="10"/>
      <c r="B99" s="10"/>
      <c r="C99" s="97"/>
      <c r="D99" s="120">
        <f>SUM(D95:D98)</f>
        <v>30.899493</v>
      </c>
      <c r="E99" s="121">
        <f>SUM(E95:E98)</f>
        <v>45.662300000000002</v>
      </c>
      <c r="F99" s="121">
        <f>SUM(F95:F98)</f>
        <v>-14.762807</v>
      </c>
      <c r="G99" s="121"/>
      <c r="H99" s="122"/>
      <c r="I99" s="122"/>
      <c r="J99" s="123"/>
      <c r="K99" s="96"/>
    </row>
    <row r="100" spans="1:11" ht="12.75" customHeight="1" thickBot="1">
      <c r="A100" s="10"/>
      <c r="B100" s="10"/>
      <c r="C100" s="102"/>
      <c r="D100" s="124"/>
      <c r="E100" s="125"/>
      <c r="F100" s="125"/>
      <c r="G100" s="125"/>
      <c r="H100" s="126"/>
      <c r="I100" s="126"/>
      <c r="J100" s="114"/>
      <c r="K100" s="96"/>
    </row>
    <row r="101" spans="1:11" ht="12.75" customHeight="1">
      <c r="A101" s="10"/>
      <c r="B101" s="10"/>
      <c r="C101" s="115">
        <v>1979</v>
      </c>
      <c r="D101" s="116"/>
      <c r="E101" s="117"/>
      <c r="F101" s="117"/>
      <c r="G101" s="117"/>
      <c r="H101" s="118"/>
      <c r="I101" s="118"/>
      <c r="J101" s="111"/>
      <c r="K101" s="96"/>
    </row>
    <row r="102" spans="1:11" ht="12.75" customHeight="1">
      <c r="A102" s="10">
        <v>1979</v>
      </c>
      <c r="B102" s="10">
        <v>1</v>
      </c>
      <c r="C102" s="97" t="s">
        <v>88</v>
      </c>
      <c r="D102" s="116">
        <v>9.6372070000000001</v>
      </c>
      <c r="E102" s="117">
        <v>12.964831</v>
      </c>
      <c r="F102" s="117">
        <f>D102-E102</f>
        <v>-3.3276240000000001</v>
      </c>
      <c r="G102" s="117">
        <v>432.26673399999999</v>
      </c>
      <c r="H102" s="118"/>
      <c r="I102" s="118">
        <v>12</v>
      </c>
      <c r="J102" s="111">
        <v>7</v>
      </c>
      <c r="K102" s="127"/>
    </row>
    <row r="103" spans="1:11" ht="12.75" customHeight="1">
      <c r="A103" s="10">
        <v>1979</v>
      </c>
      <c r="B103" s="10">
        <v>2</v>
      </c>
      <c r="C103" s="97" t="s">
        <v>89</v>
      </c>
      <c r="D103" s="116">
        <v>7.0410019999999998</v>
      </c>
      <c r="E103" s="117">
        <v>13.978709</v>
      </c>
      <c r="F103" s="117">
        <f>D103-E103</f>
        <v>-6.9377070000000005</v>
      </c>
      <c r="G103" s="117">
        <v>420.62604599999997</v>
      </c>
      <c r="H103" s="118"/>
      <c r="I103" s="118">
        <v>12</v>
      </c>
      <c r="J103" s="111">
        <v>7</v>
      </c>
      <c r="K103" s="127"/>
    </row>
    <row r="104" spans="1:11" ht="12.75" customHeight="1">
      <c r="A104" s="10">
        <v>1979</v>
      </c>
      <c r="B104" s="10">
        <v>3</v>
      </c>
      <c r="C104" s="97" t="s">
        <v>90</v>
      </c>
      <c r="D104" s="116">
        <v>13.883563000000001</v>
      </c>
      <c r="E104" s="117">
        <v>15.754799</v>
      </c>
      <c r="F104" s="117">
        <f>D104-E104</f>
        <v>-1.8712359999999997</v>
      </c>
      <c r="G104" s="117">
        <v>498.96959500000003</v>
      </c>
      <c r="H104" s="118"/>
      <c r="I104" s="118">
        <v>12</v>
      </c>
      <c r="J104" s="111">
        <v>7</v>
      </c>
      <c r="K104" s="96"/>
    </row>
    <row r="105" spans="1:11" ht="12.75" customHeight="1" thickBot="1">
      <c r="A105" s="10">
        <v>1979</v>
      </c>
      <c r="B105" s="10">
        <v>4</v>
      </c>
      <c r="C105" s="97" t="s">
        <v>87</v>
      </c>
      <c r="D105" s="116">
        <v>13.693242</v>
      </c>
      <c r="E105" s="117">
        <v>17.762283</v>
      </c>
      <c r="F105" s="117">
        <f>D105-E105</f>
        <v>-4.0690410000000004</v>
      </c>
      <c r="G105" s="117">
        <v>586.89430800000002</v>
      </c>
      <c r="H105" s="118"/>
      <c r="I105" s="118">
        <v>12</v>
      </c>
      <c r="J105" s="111">
        <v>7</v>
      </c>
      <c r="K105" s="96"/>
    </row>
    <row r="106" spans="1:11" ht="12.75" customHeight="1">
      <c r="A106" s="10"/>
      <c r="B106" s="10"/>
      <c r="C106" s="97"/>
      <c r="D106" s="120">
        <f>SUM(D102:D105)</f>
        <v>44.255013999999996</v>
      </c>
      <c r="E106" s="121">
        <f>SUM(E102:E105)</f>
        <v>60.460622000000001</v>
      </c>
      <c r="F106" s="121">
        <f>SUM(F102:F105)</f>
        <v>-16.205607999999998</v>
      </c>
      <c r="G106" s="121"/>
      <c r="H106" s="122"/>
      <c r="I106" s="122"/>
      <c r="J106" s="123"/>
      <c r="K106" s="96"/>
    </row>
    <row r="107" spans="1:11" ht="12.75" customHeight="1" thickBot="1">
      <c r="A107" s="10"/>
      <c r="B107" s="10"/>
      <c r="C107" s="102"/>
      <c r="D107" s="124"/>
      <c r="E107" s="125"/>
      <c r="F107" s="125"/>
      <c r="G107" s="125"/>
      <c r="H107" s="126"/>
      <c r="I107" s="126"/>
      <c r="J107" s="114"/>
      <c r="K107" s="96"/>
    </row>
    <row r="108" spans="1:11" ht="12.75" customHeight="1">
      <c r="A108" s="10"/>
      <c r="B108" s="10"/>
      <c r="C108" s="115">
        <v>1980</v>
      </c>
      <c r="D108" s="116"/>
      <c r="E108" s="117"/>
      <c r="F108" s="117"/>
      <c r="G108" s="117"/>
      <c r="H108" s="118"/>
      <c r="I108" s="118"/>
      <c r="J108" s="111"/>
      <c r="K108" s="96"/>
    </row>
    <row r="109" spans="1:11" ht="12.75" customHeight="1">
      <c r="A109" s="10">
        <v>1980</v>
      </c>
      <c r="B109" s="10">
        <v>1</v>
      </c>
      <c r="C109" s="97" t="s">
        <v>88</v>
      </c>
      <c r="D109" s="116">
        <v>15.067983</v>
      </c>
      <c r="E109" s="117">
        <v>30.536937999999999</v>
      </c>
      <c r="F109" s="117">
        <f>D109-E109</f>
        <v>-15.468954999999999</v>
      </c>
      <c r="G109" s="117">
        <v>594.68732</v>
      </c>
      <c r="H109" s="118"/>
      <c r="I109" s="118">
        <v>12</v>
      </c>
      <c r="J109" s="111">
        <v>7</v>
      </c>
      <c r="K109" s="96"/>
    </row>
    <row r="110" spans="1:11" ht="12.75" customHeight="1">
      <c r="A110" s="10">
        <v>1980</v>
      </c>
      <c r="B110" s="10">
        <v>2</v>
      </c>
      <c r="C110" s="97" t="s">
        <v>89</v>
      </c>
      <c r="D110" s="116">
        <v>15.74511</v>
      </c>
      <c r="E110" s="117">
        <v>20.744268000000002</v>
      </c>
      <c r="F110" s="117">
        <f>D110-E110</f>
        <v>-4.9991580000000013</v>
      </c>
      <c r="G110" s="117">
        <v>668.79843400000004</v>
      </c>
      <c r="H110" s="118"/>
      <c r="I110" s="118">
        <v>12</v>
      </c>
      <c r="J110" s="111">
        <v>6</v>
      </c>
      <c r="K110" s="96"/>
    </row>
    <row r="111" spans="1:11" ht="12.75" customHeight="1">
      <c r="A111" s="10">
        <v>1980</v>
      </c>
      <c r="B111" s="10">
        <v>3</v>
      </c>
      <c r="C111" s="97" t="s">
        <v>90</v>
      </c>
      <c r="D111" s="116">
        <v>19.620180000000001</v>
      </c>
      <c r="E111" s="117">
        <v>25.746780999999999</v>
      </c>
      <c r="F111" s="117">
        <f>D111-E111</f>
        <v>-6.1266009999999973</v>
      </c>
      <c r="G111" s="117">
        <v>745.73387200000002</v>
      </c>
      <c r="H111" s="118"/>
      <c r="I111" s="118">
        <v>12</v>
      </c>
      <c r="J111" s="111">
        <v>6</v>
      </c>
      <c r="K111" s="96"/>
    </row>
    <row r="112" spans="1:11" ht="12.75" customHeight="1" thickBot="1">
      <c r="A112" s="10">
        <v>1980</v>
      </c>
      <c r="B112" s="10">
        <v>4</v>
      </c>
      <c r="C112" s="97" t="s">
        <v>87</v>
      </c>
      <c r="D112" s="116">
        <v>14.235806</v>
      </c>
      <c r="E112" s="117">
        <v>31.025162000000002</v>
      </c>
      <c r="F112" s="117">
        <f>D112-E112</f>
        <v>-16.789356000000002</v>
      </c>
      <c r="G112" s="117">
        <v>694.58892100000003</v>
      </c>
      <c r="H112" s="118"/>
      <c r="I112" s="118">
        <v>12</v>
      </c>
      <c r="J112" s="111">
        <v>6</v>
      </c>
      <c r="K112" s="96"/>
    </row>
    <row r="113" spans="1:11" ht="12.75" customHeight="1">
      <c r="A113" s="10"/>
      <c r="B113" s="10"/>
      <c r="C113" s="97"/>
      <c r="D113" s="120">
        <f>SUM(D109:D112)</f>
        <v>64.669078999999996</v>
      </c>
      <c r="E113" s="121">
        <f>SUM(E109:E112)</f>
        <v>108.05314899999999</v>
      </c>
      <c r="F113" s="121">
        <f>SUM(F109:F112)</f>
        <v>-43.384070000000001</v>
      </c>
      <c r="G113" s="121"/>
      <c r="H113" s="122"/>
      <c r="I113" s="122"/>
      <c r="J113" s="123"/>
      <c r="K113" s="96"/>
    </row>
    <row r="114" spans="1:11" ht="12.75" customHeight="1" thickBot="1">
      <c r="A114" s="10"/>
      <c r="B114" s="10"/>
      <c r="C114" s="102"/>
      <c r="D114" s="124"/>
      <c r="E114" s="125"/>
      <c r="F114" s="125"/>
      <c r="G114" s="125"/>
      <c r="H114" s="126"/>
      <c r="I114" s="126"/>
      <c r="J114" s="114"/>
      <c r="K114" s="96"/>
    </row>
    <row r="115" spans="1:11" ht="12.75" customHeight="1">
      <c r="A115" s="10"/>
      <c r="B115" s="10"/>
      <c r="C115" s="115">
        <v>1981</v>
      </c>
      <c r="D115" s="116"/>
      <c r="E115" s="117"/>
      <c r="F115" s="117"/>
      <c r="G115" s="117"/>
      <c r="H115" s="118"/>
      <c r="I115" s="118"/>
      <c r="J115" s="111"/>
      <c r="K115" s="96"/>
    </row>
    <row r="116" spans="1:11" ht="12.75" customHeight="1">
      <c r="A116" s="10">
        <v>1981</v>
      </c>
      <c r="B116" s="10">
        <v>1</v>
      </c>
      <c r="C116" s="97" t="s">
        <v>88</v>
      </c>
      <c r="D116" s="116">
        <v>9.3945860000000003</v>
      </c>
      <c r="E116" s="117">
        <v>17.613987999999999</v>
      </c>
      <c r="F116" s="117">
        <f>D116-E116</f>
        <v>-8.2194019999999988</v>
      </c>
      <c r="G116" s="117">
        <v>672.24435100000005</v>
      </c>
      <c r="H116" s="118"/>
      <c r="I116" s="118">
        <v>12</v>
      </c>
      <c r="J116" s="111">
        <v>6</v>
      </c>
      <c r="K116" s="96"/>
    </row>
    <row r="117" spans="1:11" ht="12.75" customHeight="1">
      <c r="A117" s="10">
        <v>1981</v>
      </c>
      <c r="B117" s="10">
        <v>2</v>
      </c>
      <c r="C117" s="97" t="s">
        <v>89</v>
      </c>
      <c r="D117" s="116">
        <v>9.344576</v>
      </c>
      <c r="E117" s="117">
        <v>11.729297000000001</v>
      </c>
      <c r="F117" s="117">
        <f>D117-E117</f>
        <v>-2.3847210000000008</v>
      </c>
      <c r="G117" s="117">
        <v>644.93819099999996</v>
      </c>
      <c r="H117" s="118"/>
      <c r="I117" s="118">
        <v>12</v>
      </c>
      <c r="J117" s="111">
        <v>6</v>
      </c>
      <c r="K117" s="96"/>
    </row>
    <row r="118" spans="1:11" ht="12.75" customHeight="1">
      <c r="A118" s="10">
        <v>1981</v>
      </c>
      <c r="B118" s="10">
        <v>3</v>
      </c>
      <c r="C118" s="97" t="s">
        <v>90</v>
      </c>
      <c r="D118" s="116">
        <v>11.323394</v>
      </c>
      <c r="E118" s="117">
        <v>14.056823</v>
      </c>
      <c r="F118" s="117">
        <f>D118-E118</f>
        <v>-2.7334289999999992</v>
      </c>
      <c r="G118" s="117">
        <v>714.42996800000003</v>
      </c>
      <c r="H118" s="118"/>
      <c r="I118" s="118">
        <v>12</v>
      </c>
      <c r="J118" s="111">
        <v>6</v>
      </c>
      <c r="K118" s="96"/>
    </row>
    <row r="119" spans="1:11" ht="12.75" customHeight="1" thickBot="1">
      <c r="A119" s="10">
        <v>1981</v>
      </c>
      <c r="B119" s="10">
        <v>4</v>
      </c>
      <c r="C119" s="97" t="s">
        <v>87</v>
      </c>
      <c r="D119" s="116">
        <v>12.233478</v>
      </c>
      <c r="E119" s="117">
        <v>14.691414999999999</v>
      </c>
      <c r="F119" s="117">
        <f>D119-E119</f>
        <v>-2.4579369999999994</v>
      </c>
      <c r="G119" s="117">
        <v>728.55473700000005</v>
      </c>
      <c r="H119" s="118"/>
      <c r="I119" s="118">
        <v>12</v>
      </c>
      <c r="J119" s="111">
        <v>6</v>
      </c>
      <c r="K119" s="96"/>
    </row>
    <row r="120" spans="1:11" ht="12.75" customHeight="1">
      <c r="A120" s="10"/>
      <c r="B120" s="10"/>
      <c r="C120" s="97"/>
      <c r="D120" s="120">
        <f>SUM(D116:D119)</f>
        <v>42.296033999999999</v>
      </c>
      <c r="E120" s="121">
        <f>SUM(E116:E119)</f>
        <v>58.091523000000002</v>
      </c>
      <c r="F120" s="121">
        <f>SUM(F116:F119)</f>
        <v>-15.795488999999998</v>
      </c>
      <c r="G120" s="121"/>
      <c r="H120" s="122"/>
      <c r="I120" s="122"/>
      <c r="J120" s="123"/>
      <c r="K120" s="96"/>
    </row>
    <row r="121" spans="1:11" ht="12.75" customHeight="1" thickBot="1">
      <c r="A121" s="10"/>
      <c r="B121" s="10"/>
      <c r="C121" s="102"/>
      <c r="D121" s="124"/>
      <c r="E121" s="125"/>
      <c r="F121" s="125"/>
      <c r="G121" s="125"/>
      <c r="H121" s="126"/>
      <c r="I121" s="126"/>
      <c r="J121" s="114"/>
      <c r="K121" s="96"/>
    </row>
    <row r="122" spans="1:11" ht="12.75" customHeight="1">
      <c r="A122" s="10"/>
      <c r="B122" s="10"/>
      <c r="C122" s="115">
        <v>1982</v>
      </c>
      <c r="D122" s="116"/>
      <c r="E122" s="117"/>
      <c r="F122" s="117"/>
      <c r="G122" s="117"/>
      <c r="H122" s="118"/>
      <c r="I122" s="118"/>
      <c r="J122" s="111"/>
      <c r="K122" s="96"/>
    </row>
    <row r="123" spans="1:11" ht="12.75" customHeight="1">
      <c r="A123" s="10">
        <v>1982</v>
      </c>
      <c r="B123" s="10">
        <v>1</v>
      </c>
      <c r="C123" s="97" t="s">
        <v>88</v>
      </c>
      <c r="D123" s="116">
        <v>12.360433</v>
      </c>
      <c r="E123" s="117">
        <v>12.373649</v>
      </c>
      <c r="F123" s="117">
        <f>D123-E123</f>
        <v>-1.3215999999999894E-2</v>
      </c>
      <c r="G123" s="117">
        <v>607.68495800000005</v>
      </c>
      <c r="H123" s="118"/>
      <c r="I123" s="118">
        <v>12</v>
      </c>
      <c r="J123" s="111">
        <v>6</v>
      </c>
      <c r="K123" s="96"/>
    </row>
    <row r="124" spans="1:11" ht="12.75" customHeight="1">
      <c r="A124" s="10">
        <v>1982</v>
      </c>
      <c r="B124" s="10">
        <v>2</v>
      </c>
      <c r="C124" s="97" t="s">
        <v>89</v>
      </c>
      <c r="D124" s="116">
        <v>13.779026</v>
      </c>
      <c r="E124" s="117">
        <v>7.5279199999999999</v>
      </c>
      <c r="F124" s="117">
        <f>D124-E124</f>
        <v>6.2511060000000001</v>
      </c>
      <c r="G124" s="117">
        <v>573.88263199999994</v>
      </c>
      <c r="H124" s="118"/>
      <c r="I124" s="118">
        <v>12</v>
      </c>
      <c r="J124" s="111">
        <v>6</v>
      </c>
      <c r="K124" s="96"/>
    </row>
    <row r="125" spans="1:11" ht="12.75" customHeight="1">
      <c r="A125" s="10">
        <v>1982</v>
      </c>
      <c r="B125" s="10">
        <v>3</v>
      </c>
      <c r="C125" s="97" t="s">
        <v>90</v>
      </c>
      <c r="D125" s="116">
        <v>18.910475999999999</v>
      </c>
      <c r="E125" s="117">
        <v>8.0339030000000005</v>
      </c>
      <c r="F125" s="117">
        <f>D125-E125</f>
        <v>10.876572999999999</v>
      </c>
      <c r="G125" s="117">
        <v>741.61307899999997</v>
      </c>
      <c r="H125" s="118"/>
      <c r="I125" s="118">
        <v>12</v>
      </c>
      <c r="J125" s="111">
        <v>6</v>
      </c>
      <c r="K125" s="96"/>
    </row>
    <row r="126" spans="1:11" ht="12.75" customHeight="1" thickBot="1">
      <c r="A126" s="10">
        <v>1982</v>
      </c>
      <c r="B126" s="10">
        <v>4</v>
      </c>
      <c r="C126" s="97" t="s">
        <v>87</v>
      </c>
      <c r="D126" s="116">
        <v>43.774797999999997</v>
      </c>
      <c r="E126" s="117">
        <v>13.086715</v>
      </c>
      <c r="F126" s="117">
        <f>D126-E126</f>
        <v>30.688082999999999</v>
      </c>
      <c r="G126" s="117">
        <v>889.10926900000004</v>
      </c>
      <c r="H126" s="118"/>
      <c r="I126" s="118">
        <v>13</v>
      </c>
      <c r="J126" s="111">
        <v>6</v>
      </c>
      <c r="K126" s="96"/>
    </row>
    <row r="127" spans="1:11" ht="12.75" customHeight="1">
      <c r="A127" s="10"/>
      <c r="B127" s="10"/>
      <c r="C127" s="97"/>
      <c r="D127" s="120">
        <f>SUM(D123:D126)</f>
        <v>88.824733000000009</v>
      </c>
      <c r="E127" s="121">
        <f>SUM(E123:E126)</f>
        <v>41.022187000000002</v>
      </c>
      <c r="F127" s="121">
        <f>SUM(F123:F126)</f>
        <v>47.802546</v>
      </c>
      <c r="G127" s="121"/>
      <c r="H127" s="122"/>
      <c r="I127" s="122"/>
      <c r="J127" s="123"/>
      <c r="K127" s="96"/>
    </row>
    <row r="128" spans="1:11" ht="12.75" customHeight="1" thickBot="1">
      <c r="A128" s="10"/>
      <c r="B128" s="10"/>
      <c r="C128" s="102"/>
      <c r="D128" s="124"/>
      <c r="E128" s="125"/>
      <c r="F128" s="125"/>
      <c r="G128" s="125"/>
      <c r="H128" s="126"/>
      <c r="I128" s="126"/>
      <c r="J128" s="114"/>
      <c r="K128" s="96"/>
    </row>
    <row r="129" spans="1:11" ht="12.75" customHeight="1">
      <c r="A129" s="10"/>
      <c r="B129" s="10"/>
      <c r="C129" s="115">
        <v>1983</v>
      </c>
      <c r="D129" s="116"/>
      <c r="E129" s="117"/>
      <c r="F129" s="117"/>
      <c r="G129" s="117"/>
      <c r="H129" s="118"/>
      <c r="I129" s="118"/>
      <c r="J129" s="111"/>
      <c r="K129" s="96"/>
    </row>
    <row r="130" spans="1:11" ht="12.75" customHeight="1">
      <c r="A130" s="10">
        <v>1983</v>
      </c>
      <c r="B130" s="10">
        <v>1</v>
      </c>
      <c r="C130" s="97" t="s">
        <v>88</v>
      </c>
      <c r="D130" s="116">
        <v>52.721231000000003</v>
      </c>
      <c r="E130" s="117">
        <v>13.312364000000001</v>
      </c>
      <c r="F130" s="117">
        <f>D130-E130</f>
        <v>39.408867000000001</v>
      </c>
      <c r="G130" s="117">
        <v>941.70418400000005</v>
      </c>
      <c r="H130" s="118"/>
      <c r="I130" s="118">
        <v>13</v>
      </c>
      <c r="J130" s="111">
        <v>6</v>
      </c>
      <c r="K130" s="96"/>
    </row>
    <row r="131" spans="1:11" ht="12.75" customHeight="1">
      <c r="A131" s="10">
        <v>1983</v>
      </c>
      <c r="B131" s="10">
        <v>2</v>
      </c>
      <c r="C131" s="97" t="s">
        <v>89</v>
      </c>
      <c r="D131" s="116">
        <v>44.5</v>
      </c>
      <c r="E131" s="117">
        <v>13.5</v>
      </c>
      <c r="F131" s="117">
        <f>D131-E131</f>
        <v>31</v>
      </c>
      <c r="G131" s="117">
        <f>1059.6+23.8</f>
        <v>1083.3999999999999</v>
      </c>
      <c r="H131" s="118"/>
      <c r="I131" s="118">
        <v>13</v>
      </c>
      <c r="J131" s="111">
        <v>6</v>
      </c>
      <c r="K131" s="96"/>
    </row>
    <row r="132" spans="1:11" ht="12.75" customHeight="1">
      <c r="A132" s="10">
        <v>1983</v>
      </c>
      <c r="B132" s="10">
        <v>3</v>
      </c>
      <c r="C132" s="97" t="s">
        <v>90</v>
      </c>
      <c r="D132" s="116">
        <v>38.299999999999997</v>
      </c>
      <c r="E132" s="117">
        <v>14.1</v>
      </c>
      <c r="F132" s="117">
        <f>D132-E132</f>
        <v>24.199999999999996</v>
      </c>
      <c r="G132" s="117">
        <f>1057.4+25.3</f>
        <v>1082.7</v>
      </c>
      <c r="H132" s="118"/>
      <c r="I132" s="118">
        <v>13</v>
      </c>
      <c r="J132" s="111">
        <v>6</v>
      </c>
      <c r="K132" s="96"/>
    </row>
    <row r="133" spans="1:11" ht="12.75" customHeight="1" thickBot="1">
      <c r="A133" s="10">
        <v>1983</v>
      </c>
      <c r="B133" s="10">
        <v>4</v>
      </c>
      <c r="C133" s="97" t="s">
        <v>87</v>
      </c>
      <c r="D133" s="116">
        <v>37.5</v>
      </c>
      <c r="E133" s="117">
        <v>22.9</v>
      </c>
      <c r="F133" s="117">
        <f>D133-E133</f>
        <v>14.600000000000001</v>
      </c>
      <c r="G133" s="117">
        <f>1103.8+24.6</f>
        <v>1128.3999999999999</v>
      </c>
      <c r="H133" s="118"/>
      <c r="I133" s="118">
        <v>13</v>
      </c>
      <c r="J133" s="111">
        <v>6</v>
      </c>
      <c r="K133" s="96"/>
    </row>
    <row r="134" spans="1:11" ht="12.75" customHeight="1">
      <c r="A134" s="10"/>
      <c r="B134" s="10"/>
      <c r="C134" s="97"/>
      <c r="D134" s="120">
        <f>SUM(D130:D133)</f>
        <v>173.021231</v>
      </c>
      <c r="E134" s="121">
        <f>SUM(E130:E133)</f>
        <v>63.812364000000002</v>
      </c>
      <c r="F134" s="121">
        <f>SUM(F130:F133)</f>
        <v>109.208867</v>
      </c>
      <c r="G134" s="121"/>
      <c r="H134" s="122"/>
      <c r="I134" s="122"/>
      <c r="J134" s="123"/>
      <c r="K134" s="96"/>
    </row>
    <row r="135" spans="1:11" ht="12.75" customHeight="1" thickBot="1">
      <c r="A135" s="10"/>
      <c r="B135" s="10"/>
      <c r="C135" s="102"/>
      <c r="D135" s="124"/>
      <c r="E135" s="125"/>
      <c r="F135" s="125"/>
      <c r="G135" s="125"/>
      <c r="H135" s="126"/>
      <c r="I135" s="126"/>
      <c r="J135" s="114"/>
      <c r="K135" s="96"/>
    </row>
    <row r="136" spans="1:11" ht="12.75" customHeight="1">
      <c r="A136" s="10"/>
      <c r="B136" s="10"/>
      <c r="C136" s="115">
        <v>1984</v>
      </c>
      <c r="D136" s="116"/>
      <c r="E136" s="117"/>
      <c r="F136" s="117"/>
      <c r="G136" s="117"/>
      <c r="H136" s="118"/>
      <c r="I136" s="118"/>
      <c r="J136" s="111"/>
      <c r="K136" s="96"/>
    </row>
    <row r="137" spans="1:11" ht="12.75" customHeight="1">
      <c r="A137" s="10">
        <v>1984</v>
      </c>
      <c r="B137" s="10">
        <v>1</v>
      </c>
      <c r="C137" s="97" t="s">
        <v>88</v>
      </c>
      <c r="D137" s="116">
        <v>37</v>
      </c>
      <c r="E137" s="117">
        <v>31</v>
      </c>
      <c r="F137" s="117">
        <f>D137-E137</f>
        <v>6</v>
      </c>
      <c r="G137" s="117">
        <v>1218</v>
      </c>
      <c r="H137" s="118"/>
      <c r="I137" s="118">
        <v>13</v>
      </c>
      <c r="J137" s="111">
        <v>6</v>
      </c>
      <c r="K137" s="96"/>
    </row>
    <row r="138" spans="1:11" ht="12.75" customHeight="1">
      <c r="A138" s="10">
        <v>1984</v>
      </c>
      <c r="B138" s="10">
        <v>2</v>
      </c>
      <c r="C138" s="97" t="s">
        <v>89</v>
      </c>
      <c r="D138" s="116">
        <v>35</v>
      </c>
      <c r="E138" s="117">
        <v>26</v>
      </c>
      <c r="F138" s="117">
        <f>D138-E138</f>
        <v>9</v>
      </c>
      <c r="G138" s="117">
        <v>1184</v>
      </c>
      <c r="H138" s="118"/>
      <c r="I138" s="118">
        <v>13</v>
      </c>
      <c r="J138" s="111">
        <v>6</v>
      </c>
      <c r="K138" s="96"/>
    </row>
    <row r="139" spans="1:11" ht="12.75" customHeight="1">
      <c r="A139" s="10">
        <v>1984</v>
      </c>
      <c r="B139" s="10">
        <v>3</v>
      </c>
      <c r="C139" s="97" t="s">
        <v>90</v>
      </c>
      <c r="D139" s="116">
        <v>28</v>
      </c>
      <c r="E139" s="117">
        <v>39</v>
      </c>
      <c r="F139" s="117">
        <f>D139-E139</f>
        <v>-11</v>
      </c>
      <c r="G139" s="117">
        <v>1095</v>
      </c>
      <c r="H139" s="118"/>
      <c r="I139" s="118">
        <v>13</v>
      </c>
      <c r="J139" s="111">
        <v>6</v>
      </c>
      <c r="K139" s="96"/>
    </row>
    <row r="140" spans="1:11" ht="12.75" customHeight="1" thickBot="1">
      <c r="A140" s="10">
        <v>1984</v>
      </c>
      <c r="B140" s="10">
        <v>4</v>
      </c>
      <c r="C140" s="97" t="s">
        <v>87</v>
      </c>
      <c r="D140" s="116">
        <f>41.731162+2.247805</f>
        <v>43.978966999999997</v>
      </c>
      <c r="E140" s="117">
        <f>29.545086+1.047075</f>
        <v>30.592161000000001</v>
      </c>
      <c r="F140" s="117">
        <f>D140-E140</f>
        <v>13.386805999999996</v>
      </c>
      <c r="G140" s="117">
        <f>1133.428895+23.272531</f>
        <v>1156.7014260000001</v>
      </c>
      <c r="H140" s="118"/>
      <c r="I140" s="118">
        <v>13</v>
      </c>
      <c r="J140" s="111">
        <v>6</v>
      </c>
      <c r="K140" s="96"/>
    </row>
    <row r="141" spans="1:11" ht="12.75" customHeight="1">
      <c r="A141" s="10"/>
      <c r="B141" s="10"/>
      <c r="C141" s="97"/>
      <c r="D141" s="120">
        <f>SUM(D137:D140)</f>
        <v>143.97896700000001</v>
      </c>
      <c r="E141" s="121">
        <f>SUM(E137:E140)</f>
        <v>126.592161</v>
      </c>
      <c r="F141" s="121">
        <f>SUM(F137:F140)</f>
        <v>17.386805999999996</v>
      </c>
      <c r="G141" s="121"/>
      <c r="H141" s="122"/>
      <c r="I141" s="122"/>
      <c r="J141" s="123"/>
      <c r="K141" s="96"/>
    </row>
    <row r="142" spans="1:11" ht="12.75" customHeight="1" thickBot="1">
      <c r="A142" s="10"/>
      <c r="B142" s="10"/>
      <c r="C142" s="102"/>
      <c r="D142" s="124"/>
      <c r="E142" s="125"/>
      <c r="F142" s="125"/>
      <c r="G142" s="125"/>
      <c r="H142" s="126"/>
      <c r="I142" s="126"/>
      <c r="J142" s="114"/>
      <c r="K142" s="96"/>
    </row>
    <row r="143" spans="1:11" ht="12.75" customHeight="1">
      <c r="A143" s="10"/>
      <c r="B143" s="10"/>
      <c r="C143" s="115">
        <v>1985</v>
      </c>
      <c r="D143" s="116"/>
      <c r="E143" s="117"/>
      <c r="F143" s="117"/>
      <c r="G143" s="117"/>
      <c r="H143" s="118"/>
      <c r="I143" s="118"/>
      <c r="J143" s="111"/>
      <c r="K143" s="96"/>
    </row>
    <row r="144" spans="1:11" ht="12.75" customHeight="1">
      <c r="A144" s="10">
        <v>1985</v>
      </c>
      <c r="B144" s="10">
        <v>1</v>
      </c>
      <c r="C144" s="97" t="s">
        <v>88</v>
      </c>
      <c r="D144" s="116">
        <f>28.321162+1.301493</f>
        <v>29.622655000000002</v>
      </c>
      <c r="E144" s="117">
        <f>30.163375+0.877412</f>
        <v>31.040786999999998</v>
      </c>
      <c r="F144" s="117">
        <f>D144-E144</f>
        <v>-1.4181319999999964</v>
      </c>
      <c r="G144" s="117">
        <f>1143.192605+23.231082</f>
        <v>1166.423687</v>
      </c>
      <c r="H144" s="118"/>
      <c r="I144" s="118">
        <v>13</v>
      </c>
      <c r="J144" s="111">
        <v>6</v>
      </c>
      <c r="K144" s="96"/>
    </row>
    <row r="145" spans="1:11" ht="12.75" customHeight="1">
      <c r="A145" s="10">
        <v>1985</v>
      </c>
      <c r="B145" s="10">
        <v>2</v>
      </c>
      <c r="C145" s="97" t="s">
        <v>89</v>
      </c>
      <c r="D145" s="116">
        <v>40</v>
      </c>
      <c r="E145" s="117">
        <v>23</v>
      </c>
      <c r="F145" s="117">
        <f>D145-E145</f>
        <v>17</v>
      </c>
      <c r="G145" s="117">
        <f>1293.4+27.1</f>
        <v>1320.5</v>
      </c>
      <c r="H145" s="118"/>
      <c r="I145" s="118">
        <v>13</v>
      </c>
      <c r="J145" s="111">
        <v>6</v>
      </c>
      <c r="K145" s="96"/>
    </row>
    <row r="146" spans="1:11" ht="12.75" customHeight="1">
      <c r="A146" s="10">
        <v>1985</v>
      </c>
      <c r="B146" s="10">
        <v>3</v>
      </c>
      <c r="C146" s="97" t="s">
        <v>90</v>
      </c>
      <c r="D146" s="116">
        <f>52.6+10.2</f>
        <v>62.8</v>
      </c>
      <c r="E146" s="117">
        <f>22.3+4.9</f>
        <v>27.200000000000003</v>
      </c>
      <c r="F146" s="117">
        <f>D146-E146</f>
        <v>35.599999999999994</v>
      </c>
      <c r="G146" s="117">
        <f>1361+30.6</f>
        <v>1391.6</v>
      </c>
      <c r="H146" s="118"/>
      <c r="I146" s="118">
        <v>13</v>
      </c>
      <c r="J146" s="111">
        <v>6</v>
      </c>
      <c r="K146" s="96"/>
    </row>
    <row r="147" spans="1:11" ht="12.75" customHeight="1" thickBot="1">
      <c r="A147" s="10">
        <v>1985</v>
      </c>
      <c r="B147" s="10">
        <v>4</v>
      </c>
      <c r="C147" s="97" t="s">
        <v>87</v>
      </c>
      <c r="D147" s="116">
        <f>80.8+15.2</f>
        <v>96</v>
      </c>
      <c r="E147" s="117">
        <f>24+2.8</f>
        <v>26.8</v>
      </c>
      <c r="F147" s="117">
        <f>D147-E147</f>
        <v>69.2</v>
      </c>
      <c r="G147" s="117">
        <f>1539.5+43.8</f>
        <v>1583.3</v>
      </c>
      <c r="H147" s="118"/>
      <c r="I147" s="118">
        <v>14</v>
      </c>
      <c r="J147" s="111">
        <v>7</v>
      </c>
      <c r="K147" s="96"/>
    </row>
    <row r="148" spans="1:11" ht="12.75" customHeight="1">
      <c r="A148" s="10"/>
      <c r="B148" s="10"/>
      <c r="C148" s="97"/>
      <c r="D148" s="120">
        <f>SUM(D144:D147)</f>
        <v>228.42265500000002</v>
      </c>
      <c r="E148" s="121">
        <f>SUM(E144:E147)</f>
        <v>108.04078699999999</v>
      </c>
      <c r="F148" s="121">
        <f>SUM(F144:F147)</f>
        <v>120.381868</v>
      </c>
      <c r="G148" s="121"/>
      <c r="H148" s="122"/>
      <c r="I148" s="122"/>
      <c r="J148" s="123"/>
      <c r="K148" s="96"/>
    </row>
    <row r="149" spans="1:11" ht="12.75" customHeight="1" thickBot="1">
      <c r="A149" s="10"/>
      <c r="B149" s="10"/>
      <c r="C149" s="102"/>
      <c r="D149" s="124"/>
      <c r="E149" s="125"/>
      <c r="F149" s="125"/>
      <c r="G149" s="125"/>
      <c r="H149" s="126"/>
      <c r="I149" s="126"/>
      <c r="J149" s="114"/>
      <c r="K149" s="96"/>
    </row>
    <row r="150" spans="1:11" ht="12.75" customHeight="1">
      <c r="A150" s="10"/>
      <c r="B150" s="10"/>
      <c r="C150" s="115">
        <v>1986</v>
      </c>
      <c r="D150" s="116"/>
      <c r="E150" s="117"/>
      <c r="F150" s="117"/>
      <c r="G150" s="117"/>
      <c r="H150" s="118"/>
      <c r="I150" s="118"/>
      <c r="J150" s="111"/>
      <c r="K150" s="96"/>
    </row>
    <row r="151" spans="1:11" ht="12.75" customHeight="1">
      <c r="A151" s="10">
        <v>1986</v>
      </c>
      <c r="B151" s="10">
        <v>1</v>
      </c>
      <c r="C151" s="97" t="s">
        <v>88</v>
      </c>
      <c r="D151" s="116">
        <f>99.3+10.3</f>
        <v>109.6</v>
      </c>
      <c r="E151" s="117">
        <f>27+3.3</f>
        <v>30.3</v>
      </c>
      <c r="F151" s="117">
        <f>D151-E151</f>
        <v>79.3</v>
      </c>
      <c r="G151" s="117">
        <f>1746.6+51.9</f>
        <v>1798.5</v>
      </c>
      <c r="H151" s="118"/>
      <c r="I151" s="118">
        <v>14</v>
      </c>
      <c r="J151" s="111">
        <v>7</v>
      </c>
      <c r="K151" s="96"/>
    </row>
    <row r="152" spans="1:11" ht="12.75" customHeight="1">
      <c r="A152" s="10">
        <v>1986</v>
      </c>
      <c r="B152" s="10">
        <v>2</v>
      </c>
      <c r="C152" s="97" t="s">
        <v>89</v>
      </c>
      <c r="D152" s="116">
        <f>113.5+24.6</f>
        <v>138.1</v>
      </c>
      <c r="E152" s="117">
        <f>31.3+3.5</f>
        <v>34.799999999999997</v>
      </c>
      <c r="F152" s="117">
        <f>D152-E152</f>
        <v>103.3</v>
      </c>
      <c r="G152" s="117">
        <f>1895.6+74.7</f>
        <v>1970.3</v>
      </c>
      <c r="H152" s="118"/>
      <c r="I152" s="118">
        <v>14</v>
      </c>
      <c r="J152" s="111">
        <v>7</v>
      </c>
      <c r="K152" s="96"/>
    </row>
    <row r="153" spans="1:11" ht="12.75" customHeight="1">
      <c r="A153" s="10">
        <v>1986</v>
      </c>
      <c r="B153" s="10">
        <v>3</v>
      </c>
      <c r="C153" s="97" t="s">
        <v>90</v>
      </c>
      <c r="D153" s="116">
        <v>260.3</v>
      </c>
      <c r="E153" s="117">
        <v>90.5</v>
      </c>
      <c r="F153" s="117">
        <f>D153-E153</f>
        <v>169.8</v>
      </c>
      <c r="G153" s="117">
        <v>2528.9</v>
      </c>
      <c r="H153" s="118"/>
      <c r="I153" s="118">
        <v>14</v>
      </c>
      <c r="J153" s="111">
        <v>7</v>
      </c>
      <c r="K153" s="96"/>
    </row>
    <row r="154" spans="1:11" ht="12.75" customHeight="1" thickBot="1">
      <c r="A154" s="10">
        <v>1986</v>
      </c>
      <c r="B154" s="10">
        <v>4</v>
      </c>
      <c r="C154" s="97" t="s">
        <v>87</v>
      </c>
      <c r="D154" s="116">
        <v>204.8</v>
      </c>
      <c r="E154" s="117">
        <v>57.3</v>
      </c>
      <c r="F154" s="117">
        <f>D154-E154</f>
        <v>147.5</v>
      </c>
      <c r="G154" s="117">
        <v>2723.3</v>
      </c>
      <c r="H154" s="118"/>
      <c r="I154" s="118">
        <v>14</v>
      </c>
      <c r="J154" s="111">
        <v>7</v>
      </c>
      <c r="K154" s="96"/>
    </row>
    <row r="155" spans="1:11" ht="12.75" customHeight="1">
      <c r="A155" s="10"/>
      <c r="B155" s="10"/>
      <c r="C155" s="97"/>
      <c r="D155" s="120">
        <f>SUM(D151:D154)</f>
        <v>712.8</v>
      </c>
      <c r="E155" s="121">
        <f>SUM(E151:E154)</f>
        <v>212.89999999999998</v>
      </c>
      <c r="F155" s="121">
        <f>SUM(F151:F154)</f>
        <v>499.9</v>
      </c>
      <c r="G155" s="121"/>
      <c r="H155" s="122"/>
      <c r="I155" s="122"/>
      <c r="J155" s="123"/>
      <c r="K155" s="96"/>
    </row>
    <row r="156" spans="1:11" ht="12.75" customHeight="1" thickBot="1">
      <c r="A156" s="10"/>
      <c r="B156" s="10"/>
      <c r="C156" s="102"/>
      <c r="D156" s="124"/>
      <c r="E156" s="125"/>
      <c r="F156" s="125"/>
      <c r="G156" s="125"/>
      <c r="H156" s="126"/>
      <c r="I156" s="126"/>
      <c r="J156" s="114"/>
      <c r="K156" s="96"/>
    </row>
    <row r="157" spans="1:11" ht="12.75" customHeight="1">
      <c r="A157" s="10"/>
      <c r="B157" s="10"/>
      <c r="C157" s="115">
        <v>1987</v>
      </c>
      <c r="D157" s="116"/>
      <c r="E157" s="117"/>
      <c r="F157" s="117"/>
      <c r="G157" s="117"/>
      <c r="H157" s="118"/>
      <c r="I157" s="118"/>
      <c r="J157" s="111"/>
      <c r="K157" s="96"/>
    </row>
    <row r="158" spans="1:11" ht="12.75" customHeight="1">
      <c r="A158" s="10">
        <v>1987</v>
      </c>
      <c r="B158" s="10">
        <v>1</v>
      </c>
      <c r="C158" s="97" t="s">
        <v>88</v>
      </c>
      <c r="D158" s="116">
        <v>320.8</v>
      </c>
      <c r="E158" s="117">
        <v>74.099999999999994</v>
      </c>
      <c r="F158" s="117">
        <f>D158-E158</f>
        <v>246.70000000000002</v>
      </c>
      <c r="G158" s="117">
        <v>3270.2</v>
      </c>
      <c r="H158" s="118"/>
      <c r="I158" s="118">
        <v>14</v>
      </c>
      <c r="J158" s="111">
        <v>7</v>
      </c>
      <c r="K158" s="96"/>
    </row>
    <row r="159" spans="1:11" ht="12.75" customHeight="1">
      <c r="A159" s="10">
        <v>1987</v>
      </c>
      <c r="B159" s="10">
        <v>2</v>
      </c>
      <c r="C159" s="97" t="s">
        <v>89</v>
      </c>
      <c r="D159" s="116">
        <v>373.8</v>
      </c>
      <c r="E159" s="117">
        <v>93.7</v>
      </c>
      <c r="F159" s="117">
        <f>D159-E159</f>
        <v>280.10000000000002</v>
      </c>
      <c r="G159" s="117">
        <v>3809.6</v>
      </c>
      <c r="H159" s="118"/>
      <c r="I159" s="118">
        <v>17</v>
      </c>
      <c r="J159" s="111">
        <v>8</v>
      </c>
      <c r="K159" s="96"/>
    </row>
    <row r="160" spans="1:11" ht="12.75" customHeight="1">
      <c r="A160" s="10">
        <v>1987</v>
      </c>
      <c r="B160" s="10">
        <v>3</v>
      </c>
      <c r="C160" s="97" t="s">
        <v>90</v>
      </c>
      <c r="D160" s="116">
        <v>599.29999999999995</v>
      </c>
      <c r="E160" s="117">
        <v>145.5</v>
      </c>
      <c r="F160" s="117">
        <f>D160-E160</f>
        <v>453.79999999999995</v>
      </c>
      <c r="G160" s="117">
        <v>4882.5</v>
      </c>
      <c r="H160" s="118"/>
      <c r="I160" s="118">
        <v>21</v>
      </c>
      <c r="J160" s="111">
        <v>8</v>
      </c>
      <c r="K160" s="96"/>
    </row>
    <row r="161" spans="1:11" ht="12.75" customHeight="1" thickBot="1">
      <c r="A161" s="10">
        <v>1987</v>
      </c>
      <c r="B161" s="10">
        <v>4</v>
      </c>
      <c r="C161" s="97" t="s">
        <v>87</v>
      </c>
      <c r="D161" s="116">
        <f>183.3+138.5+26</f>
        <v>347.8</v>
      </c>
      <c r="E161" s="117">
        <f>174.9+66.3+15.4</f>
        <v>256.59999999999997</v>
      </c>
      <c r="F161" s="117">
        <f>D161-E161</f>
        <v>91.200000000000045</v>
      </c>
      <c r="G161" s="117">
        <f>2267.4+1020.2+181.7</f>
        <v>3469.3</v>
      </c>
      <c r="H161" s="118"/>
      <c r="I161" s="118">
        <v>25</v>
      </c>
      <c r="J161" s="111">
        <v>11</v>
      </c>
      <c r="K161" s="96"/>
    </row>
    <row r="162" spans="1:11" ht="12.75" customHeight="1">
      <c r="A162" s="10"/>
      <c r="B162" s="10"/>
      <c r="C162" s="97"/>
      <c r="D162" s="120">
        <f>SUM(D158:D161)</f>
        <v>1641.7</v>
      </c>
      <c r="E162" s="121">
        <f>SUM(E158:E161)</f>
        <v>569.9</v>
      </c>
      <c r="F162" s="121">
        <f>SUM(F158:F161)</f>
        <v>1071.8000000000002</v>
      </c>
      <c r="G162" s="121"/>
      <c r="H162" s="122"/>
      <c r="I162" s="122"/>
      <c r="J162" s="123"/>
      <c r="K162" s="96"/>
    </row>
    <row r="163" spans="1:11" ht="12.75" customHeight="1" thickBot="1">
      <c r="A163" s="10"/>
      <c r="B163" s="10"/>
      <c r="C163" s="102"/>
      <c r="D163" s="124"/>
      <c r="E163" s="125"/>
      <c r="F163" s="125"/>
      <c r="G163" s="125"/>
      <c r="H163" s="126"/>
      <c r="I163" s="126"/>
      <c r="J163" s="114"/>
      <c r="K163" s="96"/>
    </row>
    <row r="164" spans="1:11" ht="12.75" customHeight="1">
      <c r="A164" s="10"/>
      <c r="B164" s="10"/>
      <c r="C164" s="115">
        <v>1988</v>
      </c>
      <c r="D164" s="116"/>
      <c r="E164" s="117"/>
      <c r="F164" s="117"/>
      <c r="G164" s="117"/>
      <c r="H164" s="118"/>
      <c r="I164" s="118"/>
      <c r="J164" s="111"/>
      <c r="K164" s="128"/>
    </row>
    <row r="165" spans="1:11" ht="12.75" customHeight="1">
      <c r="A165" s="10">
        <v>1988</v>
      </c>
      <c r="B165" s="10">
        <v>1</v>
      </c>
      <c r="C165" s="97" t="s">
        <v>88</v>
      </c>
      <c r="D165" s="116">
        <v>190.4</v>
      </c>
      <c r="E165" s="117">
        <v>88.7</v>
      </c>
      <c r="F165" s="117">
        <f>D165-E165</f>
        <v>101.7</v>
      </c>
      <c r="G165" s="117">
        <v>3484</v>
      </c>
      <c r="H165" s="118"/>
      <c r="I165" s="118">
        <v>25</v>
      </c>
      <c r="J165" s="111">
        <v>11</v>
      </c>
      <c r="K165" s="128"/>
    </row>
    <row r="166" spans="1:11" ht="12.75" customHeight="1">
      <c r="A166" s="10">
        <v>1988</v>
      </c>
      <c r="B166" s="10">
        <v>2</v>
      </c>
      <c r="C166" s="97" t="s">
        <v>89</v>
      </c>
      <c r="D166" s="116">
        <v>165.6</v>
      </c>
      <c r="E166" s="117">
        <v>81.2</v>
      </c>
      <c r="F166" s="117">
        <f>D166-E166</f>
        <v>84.399999999999991</v>
      </c>
      <c r="G166" s="117">
        <v>3725</v>
      </c>
      <c r="H166" s="118"/>
      <c r="I166" s="118">
        <v>25</v>
      </c>
      <c r="J166" s="111">
        <v>11</v>
      </c>
      <c r="K166" s="128"/>
    </row>
    <row r="167" spans="1:11" ht="12.75" customHeight="1">
      <c r="A167" s="10">
        <v>1988</v>
      </c>
      <c r="B167" s="10">
        <v>3</v>
      </c>
      <c r="C167" s="97" t="s">
        <v>90</v>
      </c>
      <c r="D167" s="116">
        <v>182.3</v>
      </c>
      <c r="E167" s="117">
        <v>112.3</v>
      </c>
      <c r="F167" s="117">
        <f>D167-E167</f>
        <v>70.000000000000014</v>
      </c>
      <c r="G167" s="117">
        <v>3974.7</v>
      </c>
      <c r="H167" s="118">
        <v>486374</v>
      </c>
      <c r="I167" s="118">
        <v>27</v>
      </c>
      <c r="J167" s="111">
        <v>13</v>
      </c>
      <c r="K167" s="128"/>
    </row>
    <row r="168" spans="1:11" ht="12.75" customHeight="1" thickBot="1">
      <c r="A168" s="10">
        <v>1988</v>
      </c>
      <c r="B168" s="10">
        <v>4</v>
      </c>
      <c r="C168" s="97" t="s">
        <v>87</v>
      </c>
      <c r="D168" s="116">
        <v>248.3</v>
      </c>
      <c r="E168" s="117">
        <v>110.6</v>
      </c>
      <c r="F168" s="117">
        <f>D168-E168</f>
        <v>137.70000000000002</v>
      </c>
      <c r="G168" s="117">
        <v>4386.6000000000004</v>
      </c>
      <c r="H168" s="118">
        <v>493911</v>
      </c>
      <c r="I168" s="118">
        <v>30</v>
      </c>
      <c r="J168" s="111">
        <v>14</v>
      </c>
      <c r="K168" s="128"/>
    </row>
    <row r="169" spans="1:11" ht="12.75" customHeight="1">
      <c r="A169" s="10"/>
      <c r="B169" s="10"/>
      <c r="C169" s="97"/>
      <c r="D169" s="120">
        <f>SUM(D165:D168)</f>
        <v>786.59999999999991</v>
      </c>
      <c r="E169" s="121">
        <f>SUM(E165:E168)</f>
        <v>392.79999999999995</v>
      </c>
      <c r="F169" s="121">
        <f>SUM(F165:F168)</f>
        <v>393.80000000000007</v>
      </c>
      <c r="G169" s="121"/>
      <c r="H169" s="122"/>
      <c r="I169" s="122"/>
      <c r="J169" s="123"/>
      <c r="K169" s="128"/>
    </row>
    <row r="170" spans="1:11" ht="12.75" customHeight="1" thickBot="1">
      <c r="A170" s="10"/>
      <c r="B170" s="10"/>
      <c r="C170" s="102"/>
      <c r="D170" s="124"/>
      <c r="E170" s="125"/>
      <c r="F170" s="125"/>
      <c r="G170" s="125"/>
      <c r="H170" s="126"/>
      <c r="I170" s="126"/>
      <c r="J170" s="114"/>
      <c r="K170" s="128"/>
    </row>
    <row r="171" spans="1:11" ht="12.75" customHeight="1">
      <c r="A171" s="10"/>
      <c r="B171" s="10"/>
      <c r="C171" s="115">
        <v>1989</v>
      </c>
      <c r="D171" s="116"/>
      <c r="E171" s="117"/>
      <c r="F171" s="117"/>
      <c r="G171" s="117"/>
      <c r="H171" s="118"/>
      <c r="I171" s="118"/>
      <c r="J171" s="111"/>
      <c r="K171" s="128"/>
    </row>
    <row r="172" spans="1:11" ht="12.75" customHeight="1">
      <c r="A172" s="10">
        <v>1989</v>
      </c>
      <c r="B172" s="10">
        <v>1</v>
      </c>
      <c r="C172" s="97" t="s">
        <v>88</v>
      </c>
      <c r="D172" s="116">
        <v>323.8</v>
      </c>
      <c r="E172" s="117">
        <f>106.5+48.8+22.3</f>
        <v>177.60000000000002</v>
      </c>
      <c r="F172" s="117">
        <f>D172-E172</f>
        <v>146.19999999999999</v>
      </c>
      <c r="G172" s="117">
        <v>5268.6</v>
      </c>
      <c r="H172" s="118">
        <v>521517</v>
      </c>
      <c r="I172" s="118">
        <v>30</v>
      </c>
      <c r="J172" s="111">
        <v>14</v>
      </c>
      <c r="K172" s="128"/>
    </row>
    <row r="173" spans="1:11" ht="12.75" customHeight="1">
      <c r="A173" s="10">
        <v>1989</v>
      </c>
      <c r="B173" s="10">
        <v>2</v>
      </c>
      <c r="C173" s="97" t="s">
        <v>89</v>
      </c>
      <c r="D173" s="116">
        <f>214.6+65.9+53.3</f>
        <v>333.8</v>
      </c>
      <c r="E173" s="117">
        <f>(135.3+66.3+25.7)</f>
        <v>227.3</v>
      </c>
      <c r="F173" s="117">
        <f>D173-E173</f>
        <v>106.5</v>
      </c>
      <c r="G173" s="117">
        <v>5627.5</v>
      </c>
      <c r="H173" s="118">
        <v>537370</v>
      </c>
      <c r="I173" s="118">
        <v>31</v>
      </c>
      <c r="J173" s="111">
        <v>14</v>
      </c>
      <c r="K173" s="128"/>
    </row>
    <row r="174" spans="1:11" ht="12.75" customHeight="1">
      <c r="A174" s="10">
        <v>1989</v>
      </c>
      <c r="B174" s="10">
        <v>3</v>
      </c>
      <c r="C174" s="97" t="s">
        <v>90</v>
      </c>
      <c r="D174" s="116">
        <f>265.3+53.9+33.6</f>
        <v>352.8</v>
      </c>
      <c r="E174" s="117">
        <f>(132.1+47.2+20.3)</f>
        <v>199.60000000000002</v>
      </c>
      <c r="F174" s="117">
        <f>D174-E174</f>
        <v>153.19999999999999</v>
      </c>
      <c r="G174" s="117">
        <v>6072.7</v>
      </c>
      <c r="H174" s="118">
        <v>556466</v>
      </c>
      <c r="I174" s="118">
        <v>31</v>
      </c>
      <c r="J174" s="111">
        <v>14</v>
      </c>
      <c r="K174" s="128"/>
    </row>
    <row r="175" spans="1:11" ht="12.75" customHeight="1" thickBot="1">
      <c r="A175" s="10">
        <v>1989</v>
      </c>
      <c r="B175" s="10">
        <v>4</v>
      </c>
      <c r="C175" s="97" t="s">
        <v>87</v>
      </c>
      <c r="D175" s="116">
        <f>270.1+44.1+52</f>
        <v>366.20000000000005</v>
      </c>
      <c r="E175" s="117">
        <f>(135.4+54.3+16.9)</f>
        <v>206.6</v>
      </c>
      <c r="F175" s="117">
        <f>D175-E175</f>
        <v>159.60000000000005</v>
      </c>
      <c r="G175" s="117">
        <v>6642.7</v>
      </c>
      <c r="H175" s="118">
        <v>567141</v>
      </c>
      <c r="I175" s="118">
        <v>31</v>
      </c>
      <c r="J175" s="111">
        <v>14</v>
      </c>
      <c r="K175" s="128"/>
    </row>
    <row r="176" spans="1:11" ht="12.75" customHeight="1">
      <c r="A176" s="10"/>
      <c r="B176" s="10"/>
      <c r="C176" s="97"/>
      <c r="D176" s="120">
        <f>SUM(D172:D175)</f>
        <v>1376.6000000000001</v>
      </c>
      <c r="E176" s="121">
        <f>SUM(E172:E175)</f>
        <v>811.1</v>
      </c>
      <c r="F176" s="121">
        <f>SUM(F172:F175)</f>
        <v>565.5</v>
      </c>
      <c r="G176" s="121"/>
      <c r="H176" s="122"/>
      <c r="I176" s="122"/>
      <c r="J176" s="123"/>
      <c r="K176" s="128"/>
    </row>
    <row r="177" spans="1:11" ht="12.75" customHeight="1" thickBot="1">
      <c r="A177" s="10"/>
      <c r="B177" s="10"/>
      <c r="C177" s="102"/>
      <c r="D177" s="124"/>
      <c r="E177" s="125"/>
      <c r="F177" s="125"/>
      <c r="G177" s="125"/>
      <c r="H177" s="126"/>
      <c r="I177" s="126"/>
      <c r="J177" s="114"/>
      <c r="K177" s="128"/>
    </row>
    <row r="178" spans="1:11" ht="12.75" customHeight="1">
      <c r="A178" s="10"/>
      <c r="B178" s="10"/>
      <c r="C178" s="115" t="s">
        <v>91</v>
      </c>
      <c r="D178" s="116"/>
      <c r="E178" s="117"/>
      <c r="F178" s="117"/>
      <c r="G178" s="117"/>
      <c r="H178" s="118"/>
      <c r="I178" s="118"/>
      <c r="J178" s="111"/>
      <c r="K178" s="128"/>
    </row>
    <row r="179" spans="1:11" ht="12.75" customHeight="1">
      <c r="A179" s="10">
        <v>1990</v>
      </c>
      <c r="B179" s="10">
        <v>1</v>
      </c>
      <c r="C179" s="97" t="s">
        <v>88</v>
      </c>
      <c r="D179" s="116">
        <f>411.1+174.2+53.3</f>
        <v>638.59999999999991</v>
      </c>
      <c r="E179" s="117">
        <f>(179.1+71.2+23.6)</f>
        <v>273.90000000000003</v>
      </c>
      <c r="F179" s="117">
        <f>D179-E179</f>
        <v>364.69999999999987</v>
      </c>
      <c r="G179" s="117">
        <v>7623.6</v>
      </c>
      <c r="H179" s="118">
        <v>601082</v>
      </c>
      <c r="I179" s="118">
        <v>33</v>
      </c>
      <c r="J179" s="111">
        <v>16</v>
      </c>
      <c r="K179" s="128"/>
    </row>
    <row r="180" spans="1:11" ht="12.75" customHeight="1">
      <c r="A180" s="10">
        <v>1990</v>
      </c>
      <c r="B180" s="10">
        <v>2</v>
      </c>
      <c r="C180" s="97" t="s">
        <v>89</v>
      </c>
      <c r="D180" s="116">
        <f>362.7+75.6+38.5</f>
        <v>476.79999999999995</v>
      </c>
      <c r="E180" s="117">
        <f>(128.5+51.2+29.8)</f>
        <v>209.5</v>
      </c>
      <c r="F180" s="117">
        <f>D180-E180</f>
        <v>267.29999999999995</v>
      </c>
      <c r="G180" s="117">
        <v>7583</v>
      </c>
      <c r="H180" s="118">
        <v>644834</v>
      </c>
      <c r="I180" s="118">
        <v>36</v>
      </c>
      <c r="J180" s="111">
        <v>18</v>
      </c>
      <c r="K180" s="128"/>
    </row>
    <row r="181" spans="1:11" ht="12.75" customHeight="1">
      <c r="A181" s="10">
        <v>1990</v>
      </c>
      <c r="B181" s="10">
        <v>3</v>
      </c>
      <c r="C181" s="97" t="s">
        <v>90</v>
      </c>
      <c r="D181" s="116">
        <f>400.6+80.3+62.4</f>
        <v>543.30000000000007</v>
      </c>
      <c r="E181" s="117">
        <f>(176.5+61.5+22.9)</f>
        <v>260.89999999999998</v>
      </c>
      <c r="F181" s="117">
        <f>D181-E181</f>
        <v>282.40000000000009</v>
      </c>
      <c r="G181" s="117">
        <v>7202.9</v>
      </c>
      <c r="H181" s="118">
        <v>706675</v>
      </c>
      <c r="I181" s="118">
        <v>36</v>
      </c>
      <c r="J181" s="111">
        <v>18</v>
      </c>
      <c r="K181" s="128"/>
    </row>
    <row r="182" spans="1:11" ht="12.75" customHeight="1" thickBot="1">
      <c r="A182" s="10">
        <v>1990</v>
      </c>
      <c r="B182" s="10">
        <v>4</v>
      </c>
      <c r="C182" s="97" t="s">
        <v>87</v>
      </c>
      <c r="D182" s="116">
        <v>449.8</v>
      </c>
      <c r="E182" s="117">
        <f>(176.5+40.5+24.4)</f>
        <v>241.4</v>
      </c>
      <c r="F182" s="117">
        <f>D182-E182</f>
        <v>208.4</v>
      </c>
      <c r="G182" s="117">
        <v>7550.1</v>
      </c>
      <c r="H182" s="118">
        <v>735405</v>
      </c>
      <c r="I182" s="118">
        <v>36</v>
      </c>
      <c r="J182" s="111">
        <v>18</v>
      </c>
      <c r="K182" s="128"/>
    </row>
    <row r="183" spans="1:11" ht="12.75" customHeight="1">
      <c r="A183" s="10"/>
      <c r="B183" s="10"/>
      <c r="C183" s="97"/>
      <c r="D183" s="120">
        <f>SUM(D179:D182)</f>
        <v>2108.5</v>
      </c>
      <c r="E183" s="121">
        <f>SUM(E179:E182)</f>
        <v>985.69999999999993</v>
      </c>
      <c r="F183" s="121">
        <f>SUM(F179:F182)</f>
        <v>1122.8</v>
      </c>
      <c r="G183" s="121"/>
      <c r="H183" s="122"/>
      <c r="I183" s="122"/>
      <c r="J183" s="123"/>
      <c r="K183" s="128"/>
    </row>
    <row r="184" spans="1:11" ht="12.75" customHeight="1" thickBot="1">
      <c r="A184" s="10"/>
      <c r="B184" s="10"/>
      <c r="C184" s="102"/>
      <c r="D184" s="124"/>
      <c r="E184" s="125"/>
      <c r="F184" s="125"/>
      <c r="G184" s="125"/>
      <c r="H184" s="126"/>
      <c r="I184" s="126"/>
      <c r="J184" s="114"/>
      <c r="K184" s="128"/>
    </row>
    <row r="185" spans="1:11" ht="12.75" customHeight="1">
      <c r="A185" s="10"/>
      <c r="B185" s="10"/>
      <c r="C185" s="115" t="s">
        <v>92</v>
      </c>
      <c r="D185" s="116" t="s">
        <v>93</v>
      </c>
      <c r="E185" s="117"/>
      <c r="F185" s="117"/>
      <c r="G185" s="117"/>
      <c r="H185" s="118"/>
      <c r="I185" s="118"/>
      <c r="J185" s="111"/>
      <c r="K185" s="128"/>
    </row>
    <row r="186" spans="1:11" ht="12.75" customHeight="1">
      <c r="A186" s="10">
        <v>1991</v>
      </c>
      <c r="B186" s="10">
        <v>1</v>
      </c>
      <c r="C186" s="97" t="s">
        <v>88</v>
      </c>
      <c r="D186" s="116">
        <f>410.3+71.2+96.3</f>
        <v>577.79999999999995</v>
      </c>
      <c r="E186" s="117">
        <f>(166.8+40.6+39.7)</f>
        <v>247.10000000000002</v>
      </c>
      <c r="F186" s="117">
        <f>D186-E186</f>
        <v>330.69999999999993</v>
      </c>
      <c r="G186" s="117">
        <v>8332.6</v>
      </c>
      <c r="H186" s="118">
        <v>753505</v>
      </c>
      <c r="I186" s="118">
        <v>37</v>
      </c>
      <c r="J186" s="111">
        <v>18</v>
      </c>
      <c r="K186" s="128"/>
    </row>
    <row r="187" spans="1:11" ht="12.75" customHeight="1">
      <c r="A187" s="10">
        <v>1991</v>
      </c>
      <c r="B187" s="10">
        <v>2</v>
      </c>
      <c r="C187" s="97" t="s">
        <v>89</v>
      </c>
      <c r="D187" s="116">
        <f>539.6+93.4+101.9</f>
        <v>734.9</v>
      </c>
      <c r="E187" s="117">
        <f>(194+56.4+34.3)</f>
        <v>284.7</v>
      </c>
      <c r="F187" s="117">
        <f>D187-E187</f>
        <v>450.2</v>
      </c>
      <c r="G187" s="117">
        <v>9632</v>
      </c>
      <c r="H187" s="118">
        <v>795090</v>
      </c>
      <c r="I187" s="118">
        <v>38</v>
      </c>
      <c r="J187" s="111">
        <v>19</v>
      </c>
      <c r="K187" s="128"/>
    </row>
    <row r="188" spans="1:11" ht="12.75" customHeight="1">
      <c r="A188" s="10">
        <v>1991</v>
      </c>
      <c r="B188" s="10">
        <v>3</v>
      </c>
      <c r="C188" s="97" t="s">
        <v>90</v>
      </c>
      <c r="D188" s="116">
        <f>579.1+111.4+100.1</f>
        <v>790.6</v>
      </c>
      <c r="E188" s="117">
        <f>(345.9+156.7+53.9)</f>
        <v>556.5</v>
      </c>
      <c r="F188" s="117">
        <f>D188-E188</f>
        <v>234.10000000000002</v>
      </c>
      <c r="G188" s="117">
        <v>10029.6</v>
      </c>
      <c r="H188" s="118">
        <v>857638</v>
      </c>
      <c r="I188" s="118">
        <v>38</v>
      </c>
      <c r="J188" s="111">
        <v>20</v>
      </c>
      <c r="K188" s="128"/>
    </row>
    <row r="189" spans="1:11" ht="12.75" customHeight="1" thickBot="1">
      <c r="A189" s="10">
        <v>1991</v>
      </c>
      <c r="B189" s="10">
        <v>4</v>
      </c>
      <c r="C189" s="97" t="s">
        <v>87</v>
      </c>
      <c r="D189" s="116">
        <f>598.9+120.5+116.3</f>
        <v>835.69999999999993</v>
      </c>
      <c r="E189" s="117">
        <f>(278.5+52.2+72)</f>
        <v>402.7</v>
      </c>
      <c r="F189" s="117">
        <f>D189-E189</f>
        <v>432.99999999999994</v>
      </c>
      <c r="G189" s="117">
        <v>11397.1</v>
      </c>
      <c r="H189" s="118">
        <v>938254</v>
      </c>
      <c r="I189" s="118">
        <v>41</v>
      </c>
      <c r="J189" s="111">
        <v>20</v>
      </c>
      <c r="K189" s="128"/>
    </row>
    <row r="190" spans="1:11" ht="12.75" customHeight="1">
      <c r="A190" s="10"/>
      <c r="B190" s="10"/>
      <c r="C190" s="97"/>
      <c r="D190" s="120">
        <f>SUM(D186:D189)</f>
        <v>2938.9999999999995</v>
      </c>
      <c r="E190" s="121">
        <f>SUM(E186:E189)</f>
        <v>1491</v>
      </c>
      <c r="F190" s="121">
        <f>SUM(F186:F189)</f>
        <v>1447.9999999999998</v>
      </c>
      <c r="G190" s="121"/>
      <c r="H190" s="122"/>
      <c r="I190" s="122"/>
      <c r="J190" s="123"/>
      <c r="K190" s="128"/>
    </row>
    <row r="191" spans="1:11" ht="12.75" customHeight="1" thickBot="1">
      <c r="A191" s="10"/>
      <c r="B191" s="10"/>
      <c r="C191" s="102"/>
      <c r="D191" s="124"/>
      <c r="E191" s="125"/>
      <c r="F191" s="125"/>
      <c r="G191" s="125"/>
      <c r="H191" s="126"/>
      <c r="I191" s="126"/>
      <c r="J191" s="114"/>
      <c r="K191" s="128"/>
    </row>
    <row r="192" spans="1:11" ht="12.75" customHeight="1">
      <c r="A192" s="10"/>
      <c r="B192" s="10"/>
      <c r="C192" s="115" t="s">
        <v>94</v>
      </c>
      <c r="D192" s="116"/>
      <c r="E192" s="117"/>
      <c r="F192" s="117"/>
      <c r="G192" s="117"/>
      <c r="H192" s="118"/>
      <c r="I192" s="118"/>
      <c r="J192" s="111"/>
      <c r="K192" s="128"/>
    </row>
    <row r="193" spans="1:11" ht="12.75" customHeight="1">
      <c r="A193" s="10">
        <v>1992</v>
      </c>
      <c r="B193" s="10">
        <v>1</v>
      </c>
      <c r="C193" s="97" t="s">
        <v>88</v>
      </c>
      <c r="D193" s="116">
        <v>898.1</v>
      </c>
      <c r="E193" s="117">
        <f>(346.4+78.5+74.8)</f>
        <v>499.7</v>
      </c>
      <c r="F193" s="117">
        <f>D193-E193</f>
        <v>398.40000000000003</v>
      </c>
      <c r="G193" s="117">
        <v>12132.5</v>
      </c>
      <c r="H193" s="118">
        <v>1005197</v>
      </c>
      <c r="I193" s="118">
        <v>41</v>
      </c>
      <c r="J193" s="111">
        <v>20</v>
      </c>
      <c r="K193" s="128"/>
    </row>
    <row r="194" spans="1:11" ht="12.75" customHeight="1">
      <c r="A194" s="10">
        <v>1992</v>
      </c>
      <c r="B194" s="10">
        <v>2</v>
      </c>
      <c r="C194" s="97" t="s">
        <v>89</v>
      </c>
      <c r="D194" s="116">
        <f>733.5+138.2+262.4</f>
        <v>1134.0999999999999</v>
      </c>
      <c r="E194" s="117">
        <f>(382.9+68.9+82.2)</f>
        <v>534</v>
      </c>
      <c r="F194" s="117">
        <f>D194-E194</f>
        <v>600.09999999999991</v>
      </c>
      <c r="G194" s="117">
        <v>12858.1</v>
      </c>
      <c r="H194" s="118">
        <v>1076270</v>
      </c>
      <c r="I194" s="118">
        <v>46</v>
      </c>
      <c r="J194" s="111">
        <v>20</v>
      </c>
      <c r="K194" s="128"/>
    </row>
    <row r="195" spans="1:11" ht="12.75" customHeight="1">
      <c r="A195" s="10">
        <v>1992</v>
      </c>
      <c r="B195" s="10">
        <v>3</v>
      </c>
      <c r="C195" s="97" t="s">
        <v>90</v>
      </c>
      <c r="D195" s="116">
        <f>594.4+133.3+688.6</f>
        <v>1416.3000000000002</v>
      </c>
      <c r="E195" s="117">
        <f>(483.8+78.9+100)</f>
        <v>662.7</v>
      </c>
      <c r="F195" s="117">
        <f>D195-E195</f>
        <v>753.60000000000014</v>
      </c>
      <c r="G195" s="117">
        <v>12714.8</v>
      </c>
      <c r="H195" s="118">
        <v>1133702</v>
      </c>
      <c r="I195" s="118">
        <v>46</v>
      </c>
      <c r="J195" s="111">
        <v>20</v>
      </c>
      <c r="K195" s="128"/>
    </row>
    <row r="196" spans="1:11" ht="12.75" customHeight="1" thickBot="1">
      <c r="A196" s="10">
        <v>1992</v>
      </c>
      <c r="B196" s="10">
        <v>4</v>
      </c>
      <c r="C196" s="97" t="s">
        <v>87</v>
      </c>
      <c r="D196" s="116">
        <f>570.2+74.8+479.4</f>
        <v>1124.4000000000001</v>
      </c>
      <c r="E196" s="117">
        <f>(241.3+31.4+113.5)</f>
        <v>386.2</v>
      </c>
      <c r="F196" s="117">
        <f>D196-E196</f>
        <v>738.2</v>
      </c>
      <c r="G196" s="117">
        <v>13479.7</v>
      </c>
      <c r="H196" s="118">
        <v>1180965</v>
      </c>
      <c r="I196" s="118">
        <v>47</v>
      </c>
      <c r="J196" s="111">
        <v>20</v>
      </c>
      <c r="K196" s="128"/>
    </row>
    <row r="197" spans="1:11" ht="12.75" customHeight="1">
      <c r="A197" s="10"/>
      <c r="B197" s="10"/>
      <c r="C197" s="97"/>
      <c r="D197" s="120">
        <f>SUM(D193:D196)</f>
        <v>4572.8999999999996</v>
      </c>
      <c r="E197" s="121">
        <f>SUM(E193:E196)</f>
        <v>2082.6</v>
      </c>
      <c r="F197" s="121">
        <f>SUM(F193:F196)</f>
        <v>2490.3000000000002</v>
      </c>
      <c r="G197" s="121"/>
      <c r="H197" s="122"/>
      <c r="I197" s="122"/>
      <c r="J197" s="123"/>
      <c r="K197" s="128"/>
    </row>
    <row r="198" spans="1:11" ht="12.75" customHeight="1" thickBot="1">
      <c r="A198" s="10"/>
      <c r="B198" s="10"/>
      <c r="C198" s="102"/>
      <c r="D198" s="124"/>
      <c r="E198" s="125"/>
      <c r="F198" s="125"/>
      <c r="G198" s="125"/>
      <c r="H198" s="126"/>
      <c r="I198" s="126"/>
      <c r="J198" s="114"/>
      <c r="K198" s="128"/>
    </row>
    <row r="199" spans="1:11" ht="12.75" customHeight="1">
      <c r="A199" s="10"/>
      <c r="B199" s="10"/>
      <c r="C199" s="115" t="s">
        <v>95</v>
      </c>
      <c r="D199" s="116"/>
      <c r="E199" s="117"/>
      <c r="F199" s="117"/>
      <c r="G199" s="117"/>
      <c r="H199" s="118"/>
      <c r="I199" s="118"/>
      <c r="J199" s="111"/>
      <c r="K199" s="128"/>
    </row>
    <row r="200" spans="1:11" ht="12.75" customHeight="1">
      <c r="A200" s="10">
        <v>1993</v>
      </c>
      <c r="B200" s="10">
        <v>1</v>
      </c>
      <c r="C200" s="97" t="s">
        <v>88</v>
      </c>
      <c r="D200" s="116">
        <f>730+147+351</f>
        <v>1228</v>
      </c>
      <c r="E200" s="117">
        <v>674</v>
      </c>
      <c r="F200" s="117">
        <f>D200-E200</f>
        <v>554</v>
      </c>
      <c r="G200" s="117">
        <v>14626</v>
      </c>
      <c r="H200" s="118">
        <v>1223790</v>
      </c>
      <c r="I200" s="118">
        <v>48</v>
      </c>
      <c r="J200" s="111">
        <v>20</v>
      </c>
      <c r="K200" s="128"/>
    </row>
    <row r="201" spans="1:11" ht="12.75" customHeight="1">
      <c r="A201" s="10">
        <v>1993</v>
      </c>
      <c r="B201" s="10">
        <v>2</v>
      </c>
      <c r="C201" s="97" t="s">
        <v>89</v>
      </c>
      <c r="D201" s="116">
        <v>1228</v>
      </c>
      <c r="E201" s="117">
        <v>732</v>
      </c>
      <c r="F201" s="117">
        <f>D201-E201</f>
        <v>496</v>
      </c>
      <c r="G201" s="117">
        <v>16257</v>
      </c>
      <c r="H201" s="118">
        <v>1272106</v>
      </c>
      <c r="I201" s="118">
        <v>50</v>
      </c>
      <c r="J201" s="111">
        <v>20</v>
      </c>
      <c r="K201" s="128"/>
    </row>
    <row r="202" spans="1:11" ht="12.75" customHeight="1">
      <c r="A202" s="10">
        <v>1993</v>
      </c>
      <c r="B202" s="10">
        <v>3</v>
      </c>
      <c r="C202" s="97" t="s">
        <v>90</v>
      </c>
      <c r="D202" s="116">
        <v>1273</v>
      </c>
      <c r="E202" s="117">
        <v>816</v>
      </c>
      <c r="F202" s="117">
        <f>D202-E202</f>
        <v>457</v>
      </c>
      <c r="G202" s="117">
        <v>16159</v>
      </c>
      <c r="H202" s="118">
        <v>1295017</v>
      </c>
      <c r="I202" s="118">
        <v>56</v>
      </c>
      <c r="J202" s="111">
        <v>20</v>
      </c>
      <c r="K202" s="128"/>
    </row>
    <row r="203" spans="1:11" ht="12.75" customHeight="1" thickBot="1">
      <c r="A203" s="10">
        <v>1993</v>
      </c>
      <c r="B203" s="10">
        <v>4</v>
      </c>
      <c r="C203" s="97" t="s">
        <v>87</v>
      </c>
      <c r="D203" s="116">
        <v>1341</v>
      </c>
      <c r="E203" s="117">
        <v>946</v>
      </c>
      <c r="F203" s="117">
        <f>D203-E203</f>
        <v>395</v>
      </c>
      <c r="G203" s="117">
        <v>19451</v>
      </c>
      <c r="H203" s="118">
        <v>1330549</v>
      </c>
      <c r="I203" s="118">
        <v>57</v>
      </c>
      <c r="J203" s="111">
        <v>20</v>
      </c>
      <c r="K203" s="128"/>
    </row>
    <row r="204" spans="1:11" ht="12.75" customHeight="1">
      <c r="A204" s="10"/>
      <c r="B204" s="10"/>
      <c r="C204" s="97"/>
      <c r="D204" s="120">
        <f>SUM(D200:D203)</f>
        <v>5070</v>
      </c>
      <c r="E204" s="121">
        <f>SUM(E200:E203)</f>
        <v>3168</v>
      </c>
      <c r="F204" s="121">
        <f>SUM(F200:F203)</f>
        <v>1902</v>
      </c>
      <c r="G204" s="121"/>
      <c r="H204" s="122"/>
      <c r="I204" s="122"/>
      <c r="J204" s="123"/>
      <c r="K204" s="128"/>
    </row>
    <row r="205" spans="1:11" ht="12.75" customHeight="1" thickBot="1">
      <c r="A205" s="10"/>
      <c r="B205" s="10"/>
      <c r="C205" s="102"/>
      <c r="D205" s="124"/>
      <c r="E205" s="125"/>
      <c r="F205" s="125"/>
      <c r="G205" s="125"/>
      <c r="H205" s="126"/>
      <c r="I205" s="126"/>
      <c r="J205" s="114"/>
      <c r="K205" s="128"/>
    </row>
    <row r="206" spans="1:11" ht="12.75" customHeight="1">
      <c r="A206" s="10"/>
      <c r="B206" s="10"/>
      <c r="C206" s="115" t="s">
        <v>96</v>
      </c>
      <c r="D206" s="116"/>
      <c r="E206" s="117"/>
      <c r="F206" s="117"/>
      <c r="G206" s="117"/>
      <c r="H206" s="118"/>
      <c r="I206" s="118"/>
      <c r="J206" s="111"/>
      <c r="K206" s="128"/>
    </row>
    <row r="207" spans="1:11" ht="12.75" customHeight="1">
      <c r="A207" s="10">
        <v>1994</v>
      </c>
      <c r="B207" s="10">
        <v>1</v>
      </c>
      <c r="C207" s="97" t="s">
        <v>88</v>
      </c>
      <c r="D207" s="116">
        <v>1864</v>
      </c>
      <c r="E207" s="117">
        <v>1463</v>
      </c>
      <c r="F207" s="117">
        <f>D207-E207</f>
        <v>401</v>
      </c>
      <c r="G207" s="117">
        <v>20018</v>
      </c>
      <c r="H207" s="118">
        <v>1371611</v>
      </c>
      <c r="I207" s="118">
        <v>60</v>
      </c>
      <c r="J207" s="111">
        <v>20</v>
      </c>
      <c r="K207" s="128"/>
    </row>
    <row r="208" spans="1:11" ht="12.75" customHeight="1">
      <c r="A208" s="10">
        <v>1994</v>
      </c>
      <c r="B208" s="10">
        <v>2</v>
      </c>
      <c r="C208" s="97" t="s">
        <v>89</v>
      </c>
      <c r="D208" s="116">
        <v>2400</v>
      </c>
      <c r="E208" s="117">
        <v>1077</v>
      </c>
      <c r="F208" s="117">
        <f>D208-E208</f>
        <v>1323</v>
      </c>
      <c r="G208" s="117">
        <v>22544</v>
      </c>
      <c r="H208" s="118">
        <v>1430880</v>
      </c>
      <c r="I208" s="118">
        <v>63</v>
      </c>
      <c r="J208" s="111">
        <v>20</v>
      </c>
      <c r="K208" s="128"/>
    </row>
    <row r="209" spans="1:11" ht="12.75" customHeight="1">
      <c r="A209" s="10">
        <v>1994</v>
      </c>
      <c r="B209" s="10">
        <v>3</v>
      </c>
      <c r="C209" s="97" t="s">
        <v>90</v>
      </c>
      <c r="D209" s="116">
        <v>2216</v>
      </c>
      <c r="E209" s="117">
        <v>1272</v>
      </c>
      <c r="F209" s="117">
        <f>D209-E209</f>
        <v>944</v>
      </c>
      <c r="G209" s="117">
        <v>24385</v>
      </c>
      <c r="H209" s="118">
        <v>1501342</v>
      </c>
      <c r="I209" s="118">
        <v>66</v>
      </c>
      <c r="J209" s="111">
        <v>20</v>
      </c>
      <c r="K209" s="128"/>
    </row>
    <row r="210" spans="1:11" ht="12.75" customHeight="1" thickBot="1">
      <c r="A210" s="10">
        <v>1994</v>
      </c>
      <c r="B210" s="10">
        <v>4</v>
      </c>
      <c r="C210" s="97" t="s">
        <v>87</v>
      </c>
      <c r="D210" s="116">
        <v>2163</v>
      </c>
      <c r="E210" s="117">
        <v>1043</v>
      </c>
      <c r="F210" s="117">
        <f>D210-E210</f>
        <v>1120</v>
      </c>
      <c r="G210" s="117">
        <v>26326</v>
      </c>
      <c r="H210" s="118">
        <v>1573929</v>
      </c>
      <c r="I210" s="118">
        <v>69</v>
      </c>
      <c r="J210" s="111">
        <v>20</v>
      </c>
      <c r="K210" s="128"/>
    </row>
    <row r="211" spans="1:11" ht="12.75" customHeight="1">
      <c r="A211" s="10"/>
      <c r="B211" s="10"/>
      <c r="C211" s="97"/>
      <c r="D211" s="120">
        <f>SUM(D207:D210)</f>
        <v>8643</v>
      </c>
      <c r="E211" s="121">
        <f>SUM(E207:E210)</f>
        <v>4855</v>
      </c>
      <c r="F211" s="121">
        <f>SUM(F207:F210)</f>
        <v>3788</v>
      </c>
      <c r="G211" s="121"/>
      <c r="H211" s="122"/>
      <c r="I211" s="122"/>
      <c r="J211" s="123"/>
      <c r="K211" s="128"/>
    </row>
    <row r="212" spans="1:11" ht="12.75" customHeight="1" thickBot="1">
      <c r="A212" s="10"/>
      <c r="B212" s="10"/>
      <c r="C212" s="102"/>
      <c r="D212" s="124"/>
      <c r="E212" s="125"/>
      <c r="F212" s="125"/>
      <c r="G212" s="125"/>
      <c r="H212" s="126"/>
      <c r="I212" s="126"/>
      <c r="J212" s="114"/>
      <c r="K212" s="128"/>
    </row>
    <row r="213" spans="1:11" ht="12.75" customHeight="1">
      <c r="A213" s="10"/>
      <c r="B213" s="10"/>
      <c r="C213" s="115" t="s">
        <v>97</v>
      </c>
      <c r="D213" s="116"/>
      <c r="E213" s="117"/>
      <c r="F213" s="117"/>
      <c r="G213" s="117"/>
      <c r="H213" s="118"/>
      <c r="I213" s="118"/>
      <c r="J213" s="111"/>
      <c r="K213" s="128"/>
    </row>
    <row r="214" spans="1:11" ht="12.75" customHeight="1">
      <c r="A214" s="10">
        <v>1995</v>
      </c>
      <c r="B214" s="10">
        <v>1</v>
      </c>
      <c r="C214" s="97" t="s">
        <v>88</v>
      </c>
      <c r="D214" s="116">
        <v>2340</v>
      </c>
      <c r="E214" s="117">
        <v>1131</v>
      </c>
      <c r="F214" s="117">
        <f>D214-E214</f>
        <v>1209</v>
      </c>
      <c r="G214" s="117">
        <v>25629</v>
      </c>
      <c r="H214" s="118">
        <v>1648281</v>
      </c>
      <c r="I214" s="118">
        <v>82</v>
      </c>
      <c r="J214" s="111">
        <v>20</v>
      </c>
      <c r="K214" s="128"/>
    </row>
    <row r="215" spans="1:11" ht="12.75" customHeight="1">
      <c r="A215" s="10">
        <v>1995</v>
      </c>
      <c r="B215" s="10">
        <v>2</v>
      </c>
      <c r="C215" s="97" t="s">
        <v>89</v>
      </c>
      <c r="D215" s="116">
        <v>2272</v>
      </c>
      <c r="E215" s="117">
        <v>1247</v>
      </c>
      <c r="F215" s="117">
        <f>D215-E215</f>
        <v>1025</v>
      </c>
      <c r="G215" s="117">
        <v>27194</v>
      </c>
      <c r="H215" s="118">
        <v>1755395</v>
      </c>
      <c r="I215" s="118">
        <v>84</v>
      </c>
      <c r="J215" s="111">
        <v>20</v>
      </c>
      <c r="K215" s="128"/>
    </row>
    <row r="216" spans="1:11" ht="12.75" customHeight="1">
      <c r="A216" s="10">
        <v>1995</v>
      </c>
      <c r="B216" s="10">
        <v>3</v>
      </c>
      <c r="C216" s="97" t="s">
        <v>90</v>
      </c>
      <c r="D216" s="116">
        <v>2740</v>
      </c>
      <c r="E216" s="117">
        <v>1373</v>
      </c>
      <c r="F216" s="117">
        <f>D216-E216</f>
        <v>1367</v>
      </c>
      <c r="G216" s="117">
        <v>26690</v>
      </c>
      <c r="H216" s="118">
        <v>1807343</v>
      </c>
      <c r="I216" s="118">
        <v>84</v>
      </c>
      <c r="J216" s="111">
        <v>20</v>
      </c>
      <c r="K216" s="128"/>
    </row>
    <row r="217" spans="1:11" ht="12.75" customHeight="1" thickBot="1">
      <c r="A217" s="10">
        <v>1995</v>
      </c>
      <c r="B217" s="10">
        <v>4</v>
      </c>
      <c r="C217" s="97" t="s">
        <v>87</v>
      </c>
      <c r="D217" s="116">
        <v>2902</v>
      </c>
      <c r="E217" s="117">
        <v>1552</v>
      </c>
      <c r="F217" s="117">
        <f>D217-E217</f>
        <v>1350</v>
      </c>
      <c r="G217" s="117">
        <v>33695</v>
      </c>
      <c r="H217" s="118">
        <v>1832197</v>
      </c>
      <c r="I217" s="118">
        <v>91</v>
      </c>
      <c r="J217" s="111">
        <v>20</v>
      </c>
      <c r="K217" s="128"/>
    </row>
    <row r="218" spans="1:11" ht="12.75" customHeight="1">
      <c r="A218" s="10"/>
      <c r="B218" s="10"/>
      <c r="C218" s="97"/>
      <c r="D218" s="120">
        <f>SUM(D214:D217)</f>
        <v>10254</v>
      </c>
      <c r="E218" s="121">
        <f>SUM(E214:E217)</f>
        <v>5303</v>
      </c>
      <c r="F218" s="121">
        <f>SUM(F214:F217)</f>
        <v>4951</v>
      </c>
      <c r="G218" s="121"/>
      <c r="H218" s="122"/>
      <c r="I218" s="122"/>
      <c r="J218" s="123"/>
      <c r="K218" s="128"/>
    </row>
    <row r="219" spans="1:11" ht="12.75" customHeight="1" thickBot="1">
      <c r="A219" s="10"/>
      <c r="B219" s="10"/>
      <c r="C219" s="102"/>
      <c r="D219" s="124"/>
      <c r="E219" s="125"/>
      <c r="F219" s="125"/>
      <c r="G219" s="125"/>
      <c r="H219" s="126"/>
      <c r="I219" s="126"/>
      <c r="J219" s="114"/>
      <c r="K219" s="128"/>
    </row>
    <row r="220" spans="1:11" ht="12.75" customHeight="1">
      <c r="A220" s="10"/>
      <c r="B220" s="10"/>
      <c r="C220" s="115" t="s">
        <v>98</v>
      </c>
      <c r="D220" s="116"/>
      <c r="E220" s="117"/>
      <c r="F220" s="117"/>
      <c r="G220" s="117"/>
      <c r="H220" s="118"/>
      <c r="I220" s="118"/>
      <c r="J220" s="111"/>
      <c r="K220" s="128"/>
    </row>
    <row r="221" spans="1:11" ht="12.75" customHeight="1">
      <c r="A221" s="10">
        <v>1996</v>
      </c>
      <c r="B221" s="10">
        <v>1</v>
      </c>
      <c r="C221" s="97" t="s">
        <v>88</v>
      </c>
      <c r="D221" s="116">
        <v>3708</v>
      </c>
      <c r="E221" s="117">
        <v>2013</v>
      </c>
      <c r="F221" s="117">
        <f>D221-E221</f>
        <v>1695</v>
      </c>
      <c r="G221" s="117">
        <v>37273</v>
      </c>
      <c r="H221" s="118">
        <v>1870392</v>
      </c>
      <c r="I221" s="118">
        <v>92</v>
      </c>
      <c r="J221" s="111">
        <v>21</v>
      </c>
      <c r="K221" s="128"/>
    </row>
    <row r="222" spans="1:11" ht="12.75" customHeight="1">
      <c r="A222" s="10">
        <v>1996</v>
      </c>
      <c r="B222" s="10">
        <v>2</v>
      </c>
      <c r="C222" s="97" t="s">
        <v>89</v>
      </c>
      <c r="D222" s="116">
        <v>4408</v>
      </c>
      <c r="E222" s="117">
        <v>2512</v>
      </c>
      <c r="F222" s="117">
        <f>D222-E222</f>
        <v>1896</v>
      </c>
      <c r="G222" s="117">
        <v>40264</v>
      </c>
      <c r="H222" s="118">
        <v>1974995</v>
      </c>
      <c r="I222" s="118">
        <v>99</v>
      </c>
      <c r="J222" s="111">
        <v>21</v>
      </c>
      <c r="K222" s="128"/>
    </row>
    <row r="223" spans="1:11" ht="12.75" customHeight="1">
      <c r="A223" s="10">
        <v>1996</v>
      </c>
      <c r="B223" s="10">
        <v>3</v>
      </c>
      <c r="C223" s="97" t="s">
        <v>90</v>
      </c>
      <c r="D223" s="116">
        <v>4036</v>
      </c>
      <c r="E223" s="117">
        <v>2204</v>
      </c>
      <c r="F223" s="117">
        <f>D223-E223</f>
        <v>1832</v>
      </c>
      <c r="G223" s="117">
        <v>42292</v>
      </c>
      <c r="H223" s="118">
        <v>2017304</v>
      </c>
      <c r="I223" s="118">
        <v>102</v>
      </c>
      <c r="J223" s="111">
        <v>21</v>
      </c>
      <c r="K223" s="128"/>
    </row>
    <row r="224" spans="1:11" ht="12.75" customHeight="1" thickBot="1">
      <c r="A224" s="10">
        <v>1996</v>
      </c>
      <c r="B224" s="10">
        <v>4</v>
      </c>
      <c r="C224" s="97" t="s">
        <v>87</v>
      </c>
      <c r="D224" s="116">
        <v>4731</v>
      </c>
      <c r="E224" s="117">
        <v>2362</v>
      </c>
      <c r="F224" s="117">
        <f>D224-E224</f>
        <v>2369</v>
      </c>
      <c r="G224" s="117">
        <v>43790</v>
      </c>
      <c r="H224" s="118">
        <v>2110043</v>
      </c>
      <c r="I224" s="118">
        <v>107</v>
      </c>
      <c r="J224" s="111">
        <v>21</v>
      </c>
      <c r="K224" s="128"/>
    </row>
    <row r="225" spans="1:11" ht="12.75" customHeight="1">
      <c r="A225" s="10"/>
      <c r="B225" s="10"/>
      <c r="C225" s="97"/>
      <c r="D225" s="120">
        <f>SUM(D221:D224)</f>
        <v>16883</v>
      </c>
      <c r="E225" s="121">
        <f>SUM(E221:E224)</f>
        <v>9091</v>
      </c>
      <c r="F225" s="121">
        <f>SUM(F221:F224)</f>
        <v>7792</v>
      </c>
      <c r="G225" s="121"/>
      <c r="H225" s="122"/>
      <c r="I225" s="122"/>
      <c r="J225" s="123"/>
      <c r="K225" s="128"/>
    </row>
    <row r="226" spans="1:11" ht="12.75" customHeight="1" thickBot="1">
      <c r="A226" s="10"/>
      <c r="B226" s="10"/>
      <c r="C226" s="102"/>
      <c r="D226" s="124"/>
      <c r="E226" s="125"/>
      <c r="F226" s="125"/>
      <c r="G226" s="125"/>
      <c r="H226" s="126"/>
      <c r="I226" s="126"/>
      <c r="J226" s="114"/>
      <c r="K226" s="128"/>
    </row>
    <row r="227" spans="1:11" ht="12.75" customHeight="1">
      <c r="A227" s="10"/>
      <c r="B227" s="10"/>
      <c r="C227" s="115">
        <v>1997</v>
      </c>
      <c r="D227" s="116"/>
      <c r="E227" s="117"/>
      <c r="F227" s="117"/>
      <c r="G227" s="117"/>
      <c r="H227" s="118"/>
      <c r="I227" s="118"/>
      <c r="J227" s="111"/>
      <c r="K227" s="128"/>
    </row>
    <row r="228" spans="1:11" ht="12.75" customHeight="1">
      <c r="A228" s="10">
        <v>1997</v>
      </c>
      <c r="B228" s="10">
        <v>1</v>
      </c>
      <c r="C228" s="97" t="s">
        <v>88</v>
      </c>
      <c r="D228" s="116">
        <v>6313</v>
      </c>
      <c r="E228" s="117">
        <v>3528</v>
      </c>
      <c r="F228" s="117">
        <f>D228-E228</f>
        <v>2785</v>
      </c>
      <c r="G228" s="117">
        <v>48850</v>
      </c>
      <c r="H228" s="118">
        <v>2154867</v>
      </c>
      <c r="I228" s="118">
        <v>111</v>
      </c>
      <c r="J228" s="111">
        <v>21</v>
      </c>
      <c r="K228" s="128"/>
    </row>
    <row r="229" spans="1:11" ht="12.75" customHeight="1">
      <c r="A229" s="10">
        <v>1997</v>
      </c>
      <c r="B229" s="10">
        <v>2</v>
      </c>
      <c r="C229" s="97" t="s">
        <v>89</v>
      </c>
      <c r="D229" s="116">
        <v>10279</v>
      </c>
      <c r="E229" s="117">
        <v>5533</v>
      </c>
      <c r="F229" s="117">
        <f>D229-E229</f>
        <v>4746</v>
      </c>
      <c r="G229" s="117">
        <v>56727</v>
      </c>
      <c r="H229" s="118">
        <v>2212995</v>
      </c>
      <c r="I229" s="118">
        <v>124</v>
      </c>
      <c r="J229" s="111">
        <v>23</v>
      </c>
      <c r="K229" s="128"/>
    </row>
    <row r="230" spans="1:11" ht="12.75" customHeight="1">
      <c r="A230" s="10">
        <v>1997</v>
      </c>
      <c r="B230" s="10">
        <v>3</v>
      </c>
      <c r="C230" s="97" t="s">
        <v>90</v>
      </c>
      <c r="D230" s="116">
        <v>14420</v>
      </c>
      <c r="E230" s="117">
        <v>8441.4</v>
      </c>
      <c r="F230" s="117">
        <f>D230-E230</f>
        <v>5978.6</v>
      </c>
      <c r="G230" s="117">
        <v>61608.6</v>
      </c>
      <c r="H230" s="118">
        <v>2286875</v>
      </c>
      <c r="I230" s="118">
        <v>134</v>
      </c>
      <c r="J230" s="111">
        <v>24</v>
      </c>
      <c r="K230" s="128"/>
    </row>
    <row r="231" spans="1:11" ht="12.75" customHeight="1" thickBot="1">
      <c r="A231" s="10">
        <v>1997</v>
      </c>
      <c r="B231" s="10">
        <v>4</v>
      </c>
      <c r="C231" s="97" t="s">
        <v>87</v>
      </c>
      <c r="D231" s="116">
        <v>14536</v>
      </c>
      <c r="E231" s="117">
        <v>9791.1</v>
      </c>
      <c r="F231" s="117">
        <f>D231-E231</f>
        <v>4744.8999999999996</v>
      </c>
      <c r="G231" s="117">
        <v>61652.7</v>
      </c>
      <c r="H231" s="118">
        <v>2353676</v>
      </c>
      <c r="I231" s="118">
        <v>149</v>
      </c>
      <c r="J231" s="111">
        <v>25</v>
      </c>
      <c r="K231" s="128"/>
    </row>
    <row r="232" spans="1:11" ht="12.75" customHeight="1">
      <c r="A232" s="10"/>
      <c r="B232" s="10"/>
      <c r="C232" s="97"/>
      <c r="D232" s="120">
        <f>SUM(D228:D231)</f>
        <v>45548</v>
      </c>
      <c r="E232" s="121">
        <f>SUM(E228:E231)</f>
        <v>27293.5</v>
      </c>
      <c r="F232" s="121">
        <f>SUM(F228:F231)</f>
        <v>18254.5</v>
      </c>
      <c r="G232" s="121"/>
      <c r="H232" s="122"/>
      <c r="I232" s="122"/>
      <c r="J232" s="123"/>
      <c r="K232" s="128"/>
    </row>
    <row r="233" spans="1:11" ht="12.75" customHeight="1" thickBot="1">
      <c r="A233" s="10"/>
      <c r="B233" s="10"/>
      <c r="C233" s="102"/>
      <c r="D233" s="124"/>
      <c r="E233" s="125"/>
      <c r="F233" s="125"/>
      <c r="G233" s="125"/>
      <c r="H233" s="126"/>
      <c r="I233" s="126"/>
      <c r="J233" s="114"/>
      <c r="K233" s="128"/>
    </row>
    <row r="234" spans="1:11" ht="12.75" customHeight="1">
      <c r="A234" s="10"/>
      <c r="B234" s="10"/>
      <c r="C234" s="115">
        <v>1998</v>
      </c>
      <c r="D234" s="116"/>
      <c r="E234" s="117"/>
      <c r="F234" s="117"/>
      <c r="G234" s="117"/>
      <c r="H234" s="118"/>
      <c r="I234" s="118"/>
      <c r="J234" s="111"/>
      <c r="K234" s="128"/>
    </row>
    <row r="235" spans="1:11" ht="12.75" customHeight="1">
      <c r="A235" s="10">
        <v>1998</v>
      </c>
      <c r="B235" s="10">
        <v>1</v>
      </c>
      <c r="C235" s="97" t="s">
        <v>88</v>
      </c>
      <c r="D235" s="116">
        <v>13548.8</v>
      </c>
      <c r="E235" s="117">
        <v>9258.2000000000007</v>
      </c>
      <c r="F235" s="117">
        <f>D235-E235</f>
        <v>4290.5999999999985</v>
      </c>
      <c r="G235" s="117">
        <v>78454.100000000006</v>
      </c>
      <c r="H235" s="118">
        <v>2382220</v>
      </c>
      <c r="I235" s="118">
        <v>156</v>
      </c>
      <c r="J235" s="111">
        <v>26</v>
      </c>
      <c r="K235" s="128"/>
    </row>
    <row r="236" spans="1:11" ht="12.75" customHeight="1">
      <c r="A236" s="10">
        <v>1998</v>
      </c>
      <c r="B236" s="10">
        <v>2</v>
      </c>
      <c r="C236" s="97" t="s">
        <v>89</v>
      </c>
      <c r="D236" s="116">
        <v>16362.7</v>
      </c>
      <c r="E236" s="117">
        <v>13955</v>
      </c>
      <c r="F236" s="117">
        <f>D236-E236</f>
        <v>2407.7000000000007</v>
      </c>
      <c r="G236" s="117">
        <v>78817.600000000006</v>
      </c>
      <c r="H236" s="118">
        <v>2410499</v>
      </c>
      <c r="I236" s="118">
        <v>165</v>
      </c>
      <c r="J236" s="111">
        <v>26</v>
      </c>
      <c r="K236" s="128"/>
    </row>
    <row r="237" spans="1:11" ht="12.75" customHeight="1">
      <c r="A237" s="10">
        <v>1998</v>
      </c>
      <c r="B237" s="10">
        <v>3</v>
      </c>
      <c r="C237" s="97" t="s">
        <v>90</v>
      </c>
      <c r="D237" s="116">
        <v>16946.3</v>
      </c>
      <c r="E237" s="117">
        <v>15220.5</v>
      </c>
      <c r="F237" s="117">
        <f>D237-E237</f>
        <v>1725.7999999999993</v>
      </c>
      <c r="G237" s="117">
        <v>61892.6</v>
      </c>
      <c r="H237" s="118">
        <v>2470455</v>
      </c>
      <c r="I237" s="118">
        <v>186</v>
      </c>
      <c r="J237" s="111">
        <v>26</v>
      </c>
      <c r="K237" s="128"/>
    </row>
    <row r="238" spans="1:11" ht="12.75" customHeight="1" thickBot="1">
      <c r="A238" s="10">
        <v>1998</v>
      </c>
      <c r="B238" s="10">
        <v>4</v>
      </c>
      <c r="C238" s="97" t="s">
        <v>87</v>
      </c>
      <c r="D238" s="116">
        <v>17002</v>
      </c>
      <c r="E238" s="117">
        <v>11486.9</v>
      </c>
      <c r="F238" s="117">
        <f>D238-E238</f>
        <v>5515.1</v>
      </c>
      <c r="G238" s="117">
        <v>71279</v>
      </c>
      <c r="H238" s="118">
        <v>2500649</v>
      </c>
      <c r="I238" s="118">
        <v>204</v>
      </c>
      <c r="J238" s="111">
        <v>28</v>
      </c>
      <c r="K238" s="128"/>
    </row>
    <row r="239" spans="1:11" ht="12.75" customHeight="1">
      <c r="A239" s="10"/>
      <c r="B239" s="10"/>
      <c r="C239" s="97"/>
      <c r="D239" s="120">
        <f>SUM(D235:D238)</f>
        <v>63859.8</v>
      </c>
      <c r="E239" s="121">
        <f>SUM(E235:E238)</f>
        <v>49920.6</v>
      </c>
      <c r="F239" s="121">
        <f>SUM(F235:F238)</f>
        <v>13939.199999999999</v>
      </c>
      <c r="G239" s="121"/>
      <c r="H239" s="122"/>
      <c r="I239" s="122"/>
      <c r="J239" s="123"/>
      <c r="K239" s="128"/>
    </row>
    <row r="240" spans="1:11" ht="12.75" customHeight="1" thickBot="1">
      <c r="A240" s="10"/>
      <c r="B240" s="10"/>
      <c r="C240" s="102"/>
      <c r="D240" s="124"/>
      <c r="E240" s="125"/>
      <c r="F240" s="125"/>
      <c r="G240" s="125"/>
      <c r="H240" s="126"/>
      <c r="I240" s="126"/>
      <c r="J240" s="114"/>
      <c r="K240" s="128"/>
    </row>
    <row r="241" spans="1:11" ht="12.75" customHeight="1">
      <c r="A241" s="10"/>
      <c r="B241" s="10"/>
      <c r="C241" s="115">
        <v>1999</v>
      </c>
      <c r="D241" s="116"/>
      <c r="E241" s="117"/>
      <c r="F241" s="117"/>
      <c r="G241" s="117"/>
      <c r="H241" s="118"/>
      <c r="I241" s="118"/>
      <c r="J241" s="111"/>
      <c r="K241" s="128"/>
    </row>
    <row r="242" spans="1:11" ht="12.75" customHeight="1">
      <c r="A242" s="10">
        <v>1999</v>
      </c>
      <c r="B242" s="10">
        <v>1</v>
      </c>
      <c r="C242" s="97" t="s">
        <v>88</v>
      </c>
      <c r="D242" s="116">
        <v>29630</v>
      </c>
      <c r="E242" s="117">
        <v>16929.8</v>
      </c>
      <c r="F242" s="117">
        <f>D242-E242</f>
        <v>12700.2</v>
      </c>
      <c r="G242" s="117">
        <v>90655.9</v>
      </c>
      <c r="H242" s="118">
        <v>2471084</v>
      </c>
      <c r="I242" s="118">
        <v>221</v>
      </c>
      <c r="J242" s="111">
        <v>28</v>
      </c>
      <c r="K242" s="128"/>
    </row>
    <row r="243" spans="1:11" ht="12.75" customHeight="1">
      <c r="A243" s="10">
        <v>1999</v>
      </c>
      <c r="B243" s="10">
        <v>2</v>
      </c>
      <c r="C243" s="97" t="s">
        <v>89</v>
      </c>
      <c r="D243" s="116">
        <v>22338</v>
      </c>
      <c r="E243" s="117">
        <v>18500</v>
      </c>
      <c r="F243" s="117">
        <f>D243-E243</f>
        <v>3838</v>
      </c>
      <c r="G243" s="117">
        <v>95674.1</v>
      </c>
      <c r="H243" s="118">
        <v>2412119</v>
      </c>
      <c r="I243" s="118">
        <v>225</v>
      </c>
      <c r="J243" s="111">
        <v>28</v>
      </c>
      <c r="K243" s="128"/>
    </row>
    <row r="244" spans="1:11" ht="12.75" customHeight="1">
      <c r="A244" s="10">
        <v>1999</v>
      </c>
      <c r="B244" s="10">
        <v>3</v>
      </c>
      <c r="C244" s="97" t="s">
        <v>90</v>
      </c>
      <c r="D244" s="116">
        <v>21890</v>
      </c>
      <c r="E244" s="117">
        <v>17923</v>
      </c>
      <c r="F244" s="117">
        <f>D244-E244</f>
        <v>3967</v>
      </c>
      <c r="G244" s="117">
        <v>93900</v>
      </c>
      <c r="H244" s="118">
        <v>2389833</v>
      </c>
      <c r="I244" s="118">
        <v>240</v>
      </c>
      <c r="J244" s="111">
        <v>30</v>
      </c>
      <c r="K244" s="128"/>
    </row>
    <row r="245" spans="1:11" ht="12.75" customHeight="1" thickBot="1">
      <c r="A245" s="10">
        <v>1999</v>
      </c>
      <c r="B245" s="10">
        <v>4</v>
      </c>
      <c r="C245" s="97" t="s">
        <v>87</v>
      </c>
      <c r="D245" s="116">
        <v>27484.2</v>
      </c>
      <c r="E245" s="117">
        <v>22416</v>
      </c>
      <c r="F245" s="117">
        <f>D245-E245</f>
        <v>5068.2000000000007</v>
      </c>
      <c r="G245" s="117">
        <v>112217</v>
      </c>
      <c r="H245" s="118">
        <v>2390161</v>
      </c>
      <c r="I245" s="118">
        <v>260</v>
      </c>
      <c r="J245" s="111">
        <v>31</v>
      </c>
      <c r="K245" s="128"/>
    </row>
    <row r="246" spans="1:11" ht="12.75" customHeight="1">
      <c r="A246" s="10"/>
      <c r="B246" s="10"/>
      <c r="C246" s="97"/>
      <c r="D246" s="120">
        <f>SUM(D242:D245)</f>
        <v>101342.2</v>
      </c>
      <c r="E246" s="121">
        <f>SUM(E242:E245)</f>
        <v>75768.800000000003</v>
      </c>
      <c r="F246" s="121">
        <f>SUM(F242:F245)</f>
        <v>25573.4</v>
      </c>
      <c r="G246" s="121"/>
      <c r="H246" s="122"/>
      <c r="I246" s="122"/>
      <c r="J246" s="123"/>
      <c r="K246" s="128"/>
    </row>
    <row r="247" spans="1:11" ht="12.75" customHeight="1" thickBot="1">
      <c r="A247" s="10"/>
      <c r="B247" s="10"/>
      <c r="C247" s="102"/>
      <c r="D247" s="124"/>
      <c r="E247" s="125"/>
      <c r="F247" s="125"/>
      <c r="G247" s="125"/>
      <c r="H247" s="126"/>
      <c r="I247" s="126"/>
      <c r="J247" s="114"/>
      <c r="K247" s="128"/>
    </row>
    <row r="248" spans="1:11" ht="12.75" customHeight="1">
      <c r="A248" s="10"/>
      <c r="B248" s="10"/>
      <c r="C248" s="115">
        <v>2000</v>
      </c>
      <c r="D248" s="116"/>
      <c r="E248" s="117"/>
      <c r="F248" s="117"/>
      <c r="G248" s="117"/>
      <c r="H248" s="118"/>
      <c r="I248" s="118"/>
      <c r="J248" s="111"/>
      <c r="K248" s="128"/>
    </row>
    <row r="249" spans="1:11" ht="12.75" customHeight="1">
      <c r="A249" s="10">
        <v>2000</v>
      </c>
      <c r="B249" s="10">
        <v>1</v>
      </c>
      <c r="C249" s="97" t="s">
        <v>88</v>
      </c>
      <c r="D249" s="116">
        <v>28269</v>
      </c>
      <c r="E249" s="117">
        <v>22329</v>
      </c>
      <c r="F249" s="117">
        <f>D249-E249</f>
        <v>5940</v>
      </c>
      <c r="G249" s="117">
        <v>117339</v>
      </c>
      <c r="H249" s="118">
        <v>2271327</v>
      </c>
      <c r="I249" s="118">
        <v>273</v>
      </c>
      <c r="J249" s="111">
        <v>31</v>
      </c>
      <c r="K249" s="119"/>
    </row>
    <row r="250" spans="1:11" ht="12.75" customHeight="1">
      <c r="A250" s="10">
        <v>2000</v>
      </c>
      <c r="B250" s="10">
        <v>2</v>
      </c>
      <c r="C250" s="97" t="s">
        <v>89</v>
      </c>
      <c r="D250" s="116">
        <v>28489.3</v>
      </c>
      <c r="E250" s="117">
        <v>22056</v>
      </c>
      <c r="F250" s="117">
        <f>D250-E250</f>
        <v>6433.2999999999993</v>
      </c>
      <c r="G250" s="117">
        <v>119688.5</v>
      </c>
      <c r="H250" s="118">
        <v>2271028</v>
      </c>
      <c r="I250" s="118">
        <v>301</v>
      </c>
      <c r="J250" s="111">
        <v>31</v>
      </c>
      <c r="K250" s="129"/>
    </row>
    <row r="251" spans="1:11" ht="12.75" customHeight="1">
      <c r="A251" s="10">
        <v>2000</v>
      </c>
      <c r="B251" s="10">
        <v>3</v>
      </c>
      <c r="C251" s="97" t="s">
        <v>90</v>
      </c>
      <c r="D251" s="116">
        <v>30063</v>
      </c>
      <c r="E251" s="117">
        <v>25834</v>
      </c>
      <c r="F251" s="117">
        <f>D251-E251</f>
        <v>4229</v>
      </c>
      <c r="G251" s="117">
        <v>127206</v>
      </c>
      <c r="H251" s="118">
        <v>1873588</v>
      </c>
      <c r="I251" s="118">
        <v>318</v>
      </c>
      <c r="J251" s="111">
        <v>30</v>
      </c>
      <c r="K251" s="128"/>
    </row>
    <row r="252" spans="1:11" ht="12.75" customHeight="1" thickBot="1">
      <c r="A252" s="10">
        <v>2000</v>
      </c>
      <c r="B252" s="10">
        <v>4</v>
      </c>
      <c r="C252" s="97" t="s">
        <v>87</v>
      </c>
      <c r="D252" s="116">
        <v>26987.7</v>
      </c>
      <c r="E252" s="117">
        <v>22781</v>
      </c>
      <c r="F252" s="117">
        <f>D252-E252</f>
        <v>4206.7000000000007</v>
      </c>
      <c r="G252" s="117">
        <v>128384.7</v>
      </c>
      <c r="H252" s="118">
        <v>2059545</v>
      </c>
      <c r="I252" s="118">
        <v>334</v>
      </c>
      <c r="J252" s="111">
        <v>29</v>
      </c>
      <c r="K252" s="128"/>
    </row>
    <row r="253" spans="1:11" ht="12.75" customHeight="1">
      <c r="A253" s="10"/>
      <c r="B253" s="10"/>
      <c r="C253" s="97"/>
      <c r="D253" s="120">
        <f>SUM(D249:D252)</f>
        <v>113809</v>
      </c>
      <c r="E253" s="121">
        <f>SUM(E249:E252)</f>
        <v>93000</v>
      </c>
      <c r="F253" s="121">
        <f>SUM(F249:F252)</f>
        <v>20809</v>
      </c>
      <c r="G253" s="121"/>
      <c r="H253" s="122"/>
      <c r="I253" s="122"/>
      <c r="J253" s="123"/>
      <c r="K253" s="128"/>
    </row>
    <row r="254" spans="1:11" ht="12.75" customHeight="1" thickBot="1">
      <c r="A254" s="10"/>
      <c r="B254" s="10"/>
      <c r="C254" s="102"/>
      <c r="D254" s="124"/>
      <c r="E254" s="125"/>
      <c r="F254" s="125"/>
      <c r="G254" s="125"/>
      <c r="H254" s="126"/>
      <c r="I254" s="126"/>
      <c r="J254" s="114"/>
      <c r="K254" s="128"/>
    </row>
    <row r="255" spans="1:11" ht="12.75" customHeight="1">
      <c r="A255" s="10"/>
      <c r="B255" s="10"/>
      <c r="C255" s="115">
        <v>2001</v>
      </c>
      <c r="D255" s="116"/>
      <c r="E255" s="117"/>
      <c r="F255" s="117"/>
      <c r="G255" s="117"/>
      <c r="H255" s="118"/>
      <c r="I255" s="118"/>
      <c r="J255" s="111"/>
    </row>
    <row r="256" spans="1:11" ht="12.75" customHeight="1">
      <c r="A256" s="10">
        <v>2001</v>
      </c>
      <c r="B256" s="10">
        <v>1</v>
      </c>
      <c r="C256" s="97" t="s">
        <v>99</v>
      </c>
      <c r="D256" s="116">
        <v>23893.1</v>
      </c>
      <c r="E256" s="117">
        <v>22637.3</v>
      </c>
      <c r="F256" s="117">
        <f>D256-E256</f>
        <v>1255.7999999999993</v>
      </c>
      <c r="G256" s="117">
        <v>124336.5</v>
      </c>
      <c r="H256" s="118">
        <v>2152424</v>
      </c>
      <c r="I256" s="118">
        <v>348</v>
      </c>
      <c r="J256" s="111">
        <v>29</v>
      </c>
    </row>
    <row r="257" spans="1:10" ht="12.75" customHeight="1">
      <c r="A257" s="10">
        <v>2001</v>
      </c>
      <c r="B257" s="10">
        <v>2</v>
      </c>
      <c r="C257" s="97" t="s">
        <v>89</v>
      </c>
      <c r="D257" s="116">
        <v>26060.9</v>
      </c>
      <c r="E257" s="117">
        <v>23530.1</v>
      </c>
      <c r="F257" s="117">
        <f>D257-E257</f>
        <v>2530.8000000000029</v>
      </c>
      <c r="G257" s="117">
        <v>133862.20000000001</v>
      </c>
      <c r="H257" s="118">
        <v>2032203</v>
      </c>
      <c r="I257" s="118">
        <v>358</v>
      </c>
      <c r="J257" s="111">
        <v>29</v>
      </c>
    </row>
    <row r="258" spans="1:10" ht="12.75" customHeight="1">
      <c r="A258" s="10">
        <v>2001</v>
      </c>
      <c r="B258" s="10">
        <v>3</v>
      </c>
      <c r="C258" s="97" t="s">
        <v>90</v>
      </c>
      <c r="D258" s="116">
        <v>38030.383999999991</v>
      </c>
      <c r="E258" s="117">
        <v>27774.717999999997</v>
      </c>
      <c r="F258" s="117">
        <f>D258-E258</f>
        <v>10255.665999999994</v>
      </c>
      <c r="G258" s="117">
        <v>140410.201</v>
      </c>
      <c r="H258" s="118">
        <v>2010475</v>
      </c>
      <c r="I258" s="118">
        <v>395</v>
      </c>
      <c r="J258" s="111">
        <v>30</v>
      </c>
    </row>
    <row r="259" spans="1:10" ht="12.75" customHeight="1" thickBot="1">
      <c r="A259" s="10">
        <v>2001</v>
      </c>
      <c r="B259" s="10">
        <v>4</v>
      </c>
      <c r="C259" s="97" t="s">
        <v>87</v>
      </c>
      <c r="D259" s="116">
        <v>40963.300000000003</v>
      </c>
      <c r="E259" s="117">
        <v>26294.2</v>
      </c>
      <c r="F259" s="117">
        <f>D259-E259</f>
        <v>14669.100000000002</v>
      </c>
      <c r="G259" s="117">
        <v>174588.41253299997</v>
      </c>
      <c r="H259" s="118">
        <v>2339272</v>
      </c>
      <c r="I259" s="118">
        <v>426</v>
      </c>
      <c r="J259" s="111">
        <v>29</v>
      </c>
    </row>
    <row r="260" spans="1:10" ht="12.75" customHeight="1">
      <c r="A260" s="10"/>
      <c r="B260" s="10"/>
      <c r="C260" s="97"/>
      <c r="D260" s="120">
        <f>SUM(D256:D259)</f>
        <v>128947.68399999999</v>
      </c>
      <c r="E260" s="121">
        <f>SUM(E256:E259)</f>
        <v>100236.31799999998</v>
      </c>
      <c r="F260" s="121">
        <f>SUM(F256:F259)</f>
        <v>28711.365999999998</v>
      </c>
      <c r="G260" s="121"/>
      <c r="H260" s="122"/>
      <c r="I260" s="122"/>
      <c r="J260" s="123"/>
    </row>
    <row r="261" spans="1:10" ht="12.75" customHeight="1" thickBot="1">
      <c r="A261" s="10"/>
      <c r="B261" s="10"/>
      <c r="C261" s="102"/>
      <c r="D261" s="124"/>
      <c r="E261" s="125"/>
      <c r="F261" s="125"/>
      <c r="G261" s="125"/>
      <c r="H261" s="126"/>
      <c r="I261" s="126"/>
      <c r="J261" s="114"/>
    </row>
    <row r="262" spans="1:10" ht="12.75" customHeight="1">
      <c r="A262" s="10"/>
      <c r="B262" s="10"/>
      <c r="C262" s="115">
        <v>2002</v>
      </c>
      <c r="D262" s="116"/>
      <c r="E262" s="117"/>
      <c r="F262" s="117"/>
      <c r="G262" s="117"/>
      <c r="H262" s="118"/>
      <c r="I262" s="118"/>
      <c r="J262" s="111"/>
    </row>
    <row r="263" spans="1:10" ht="12.75" customHeight="1">
      <c r="A263" s="10">
        <v>2002</v>
      </c>
      <c r="B263" s="10">
        <v>1</v>
      </c>
      <c r="C263" s="97" t="s">
        <v>88</v>
      </c>
      <c r="D263" s="116">
        <v>29232.14</v>
      </c>
      <c r="E263" s="117">
        <v>26693.653999999999</v>
      </c>
      <c r="F263" s="117">
        <f>D263-E263</f>
        <v>2538.4860000000008</v>
      </c>
      <c r="G263" s="117">
        <v>176281.77100000001</v>
      </c>
      <c r="H263" s="118">
        <v>2131612</v>
      </c>
      <c r="I263" s="118">
        <v>434</v>
      </c>
      <c r="J263" s="111">
        <v>29</v>
      </c>
    </row>
    <row r="264" spans="1:10" ht="12.75" customHeight="1">
      <c r="A264" s="10">
        <v>2002</v>
      </c>
      <c r="B264" s="10">
        <v>2</v>
      </c>
      <c r="C264" s="97" t="s">
        <v>89</v>
      </c>
      <c r="D264" s="116">
        <v>38231.159000000007</v>
      </c>
      <c r="E264" s="117">
        <v>31472.278000000002</v>
      </c>
      <c r="F264" s="117">
        <f>D264-E264</f>
        <v>6758.8810000000049</v>
      </c>
      <c r="G264" s="117">
        <v>178093.43800000002</v>
      </c>
      <c r="H264" s="118">
        <v>2086608.7</v>
      </c>
      <c r="I264" s="118">
        <v>437</v>
      </c>
      <c r="J264" s="111">
        <v>28</v>
      </c>
    </row>
    <row r="265" spans="1:10" ht="12.75" customHeight="1">
      <c r="A265" s="10">
        <v>2002</v>
      </c>
      <c r="B265" s="10">
        <v>3</v>
      </c>
      <c r="C265" s="97" t="s">
        <v>90</v>
      </c>
      <c r="D265" s="116">
        <v>34336.808352000007</v>
      </c>
      <c r="E265" s="117">
        <v>28481.877924</v>
      </c>
      <c r="F265" s="117">
        <f>D265-E265</f>
        <v>5854.9304280000069</v>
      </c>
      <c r="G265" s="117">
        <v>177952.23810019004</v>
      </c>
      <c r="H265" s="118">
        <v>1955427.443</v>
      </c>
      <c r="I265" s="118">
        <v>447</v>
      </c>
      <c r="J265" s="111">
        <v>29</v>
      </c>
    </row>
    <row r="266" spans="1:10" ht="12.75" customHeight="1" thickBot="1">
      <c r="A266" s="10">
        <v>2002</v>
      </c>
      <c r="B266" s="10">
        <v>4</v>
      </c>
      <c r="C266" s="97" t="s">
        <v>87</v>
      </c>
      <c r="D266" s="116">
        <v>34796.945999999996</v>
      </c>
      <c r="E266" s="117">
        <v>31177.726999999999</v>
      </c>
      <c r="F266" s="117">
        <f>D266-E266</f>
        <v>3619.2189999999973</v>
      </c>
      <c r="G266" s="117">
        <v>179825.78640699197</v>
      </c>
      <c r="H266" s="118">
        <v>2087388</v>
      </c>
      <c r="I266" s="118">
        <v>460</v>
      </c>
      <c r="J266" s="111">
        <v>29</v>
      </c>
    </row>
    <row r="267" spans="1:10" ht="12.75" customHeight="1">
      <c r="A267" s="10"/>
      <c r="B267" s="10"/>
      <c r="C267" s="97"/>
      <c r="D267" s="120">
        <f>SUM(D263:D266)</f>
        <v>136597.05335200002</v>
      </c>
      <c r="E267" s="121">
        <f>SUM(E263:E266)</f>
        <v>117825.536924</v>
      </c>
      <c r="F267" s="121">
        <f>SUM(F263:F266)</f>
        <v>18771.51642800001</v>
      </c>
      <c r="G267" s="121"/>
      <c r="H267" s="122"/>
      <c r="I267" s="122"/>
      <c r="J267" s="123"/>
    </row>
    <row r="268" spans="1:10" ht="12.75" customHeight="1" thickBot="1">
      <c r="A268" s="10"/>
      <c r="B268" s="10"/>
      <c r="C268" s="102"/>
      <c r="D268" s="124"/>
      <c r="E268" s="125"/>
      <c r="F268" s="125"/>
      <c r="G268" s="125"/>
      <c r="H268" s="126"/>
      <c r="I268" s="126"/>
      <c r="J268" s="114"/>
    </row>
    <row r="269" spans="1:10" ht="12.75" customHeight="1">
      <c r="A269" s="10"/>
      <c r="B269" s="10"/>
      <c r="C269" s="115">
        <v>2003</v>
      </c>
      <c r="D269" s="116"/>
      <c r="E269" s="117"/>
      <c r="F269" s="117"/>
      <c r="G269" s="117"/>
      <c r="H269" s="118"/>
      <c r="I269" s="118"/>
      <c r="J269" s="111"/>
    </row>
    <row r="270" spans="1:10" ht="12.75" customHeight="1">
      <c r="A270" s="10">
        <v>2003</v>
      </c>
      <c r="B270" s="10">
        <v>1</v>
      </c>
      <c r="C270" s="97" t="s">
        <v>88</v>
      </c>
      <c r="D270" s="116">
        <v>34621.553000000007</v>
      </c>
      <c r="E270" s="117">
        <v>30310.963188999998</v>
      </c>
      <c r="F270" s="117">
        <f>D270-E270</f>
        <v>4310.5898110000089</v>
      </c>
      <c r="G270" s="117">
        <v>174078.95013275088</v>
      </c>
      <c r="H270" s="118">
        <v>1971717</v>
      </c>
      <c r="I270" s="118">
        <v>466</v>
      </c>
      <c r="J270" s="111">
        <v>29</v>
      </c>
    </row>
    <row r="271" spans="1:10" ht="12.75" customHeight="1">
      <c r="A271" s="10">
        <v>2003</v>
      </c>
      <c r="B271" s="10">
        <v>2</v>
      </c>
      <c r="C271" s="97" t="s">
        <v>89</v>
      </c>
      <c r="D271" s="116">
        <v>43195.241782000005</v>
      </c>
      <c r="E271" s="117">
        <v>32855.090783000007</v>
      </c>
      <c r="F271" s="117">
        <f>D271-E271</f>
        <v>10340.150998999998</v>
      </c>
      <c r="G271" s="117">
        <v>191954.78074173111</v>
      </c>
      <c r="H271" s="118">
        <v>2113593</v>
      </c>
      <c r="I271" s="118">
        <v>475</v>
      </c>
      <c r="J271" s="111">
        <v>29</v>
      </c>
    </row>
    <row r="272" spans="1:10" ht="12.75" customHeight="1">
      <c r="A272" s="10">
        <v>2003</v>
      </c>
      <c r="B272" s="10">
        <v>3</v>
      </c>
      <c r="C272" s="97" t="s">
        <v>90</v>
      </c>
      <c r="D272" s="116">
        <v>49279.882160000001</v>
      </c>
      <c r="E272" s="117">
        <v>37986.361499999992</v>
      </c>
      <c r="F272" s="117">
        <f>D272-E272</f>
        <v>11293.520660000009</v>
      </c>
      <c r="G272" s="117">
        <v>203965.1039401787</v>
      </c>
      <c r="H272" s="118">
        <v>2430069</v>
      </c>
      <c r="I272" s="118">
        <v>482</v>
      </c>
      <c r="J272" s="111">
        <v>29</v>
      </c>
    </row>
    <row r="273" spans="1:10" ht="12.75" customHeight="1" thickBot="1">
      <c r="A273" s="10">
        <v>2003</v>
      </c>
      <c r="B273" s="10">
        <v>4</v>
      </c>
      <c r="C273" s="97" t="s">
        <v>87</v>
      </c>
      <c r="D273" s="116">
        <v>57301.868000000002</v>
      </c>
      <c r="E273" s="117">
        <v>44344.303999999996</v>
      </c>
      <c r="F273" s="117">
        <f>D273-E273</f>
        <v>12957.564000000006</v>
      </c>
      <c r="G273" s="117">
        <v>230343.5320286733</v>
      </c>
      <c r="H273" s="118">
        <v>2065843</v>
      </c>
      <c r="I273" s="118">
        <v>466</v>
      </c>
      <c r="J273" s="111">
        <v>26</v>
      </c>
    </row>
    <row r="274" spans="1:10" ht="12.75" customHeight="1">
      <c r="A274" s="10"/>
      <c r="B274" s="10"/>
      <c r="C274" s="97"/>
      <c r="D274" s="120">
        <f>SUM(D270:D273)</f>
        <v>184398.54494200001</v>
      </c>
      <c r="E274" s="121">
        <f>SUM(E270:E273)</f>
        <v>145496.719472</v>
      </c>
      <c r="F274" s="121">
        <f>SUM(F270:F273)</f>
        <v>38901.825470000025</v>
      </c>
      <c r="G274" s="121"/>
      <c r="H274" s="122"/>
      <c r="I274" s="122"/>
      <c r="J274" s="123"/>
    </row>
    <row r="275" spans="1:10" ht="12.75" customHeight="1" thickBot="1">
      <c r="A275" s="10"/>
      <c r="B275" s="10"/>
      <c r="C275" s="102"/>
      <c r="D275" s="124"/>
      <c r="E275" s="125"/>
      <c r="F275" s="125"/>
      <c r="G275" s="125"/>
      <c r="H275" s="126"/>
      <c r="I275" s="126"/>
      <c r="J275" s="114"/>
    </row>
    <row r="276" spans="1:10" ht="12.75" customHeight="1">
      <c r="A276" s="10"/>
      <c r="B276" s="10"/>
      <c r="C276" s="115">
        <v>2004</v>
      </c>
      <c r="D276" s="116"/>
      <c r="E276" s="117"/>
      <c r="F276" s="117"/>
      <c r="G276" s="117"/>
      <c r="H276" s="118"/>
      <c r="I276" s="118"/>
      <c r="J276" s="111"/>
    </row>
    <row r="277" spans="1:10" ht="12.75" customHeight="1">
      <c r="A277" s="10">
        <v>2004</v>
      </c>
      <c r="B277" s="10">
        <v>1</v>
      </c>
      <c r="C277" s="97" t="s">
        <v>88</v>
      </c>
      <c r="D277" s="116">
        <v>55782.114300000001</v>
      </c>
      <c r="E277" s="117">
        <v>44348.452400000002</v>
      </c>
      <c r="F277" s="117">
        <f>D277-E277</f>
        <v>11433.661899999999</v>
      </c>
      <c r="G277" s="117">
        <v>243539.38344335638</v>
      </c>
      <c r="H277" s="118">
        <v>2164001</v>
      </c>
      <c r="I277" s="118">
        <v>463</v>
      </c>
      <c r="J277" s="111">
        <v>25</v>
      </c>
    </row>
    <row r="278" spans="1:10" ht="12.75" customHeight="1">
      <c r="A278" s="10">
        <v>2004</v>
      </c>
      <c r="B278" s="10">
        <v>2</v>
      </c>
      <c r="C278" s="97" t="s">
        <v>89</v>
      </c>
      <c r="D278" s="116">
        <v>56834.113599999997</v>
      </c>
      <c r="E278" s="117">
        <v>47576.525699999998</v>
      </c>
      <c r="F278" s="117">
        <f>D278-E278</f>
        <v>9257.5878999999986</v>
      </c>
      <c r="G278" s="117">
        <v>249576.8024845336</v>
      </c>
      <c r="H278" s="118">
        <v>1879942</v>
      </c>
      <c r="I278" s="118">
        <v>497</v>
      </c>
      <c r="J278" s="111">
        <v>25</v>
      </c>
    </row>
    <row r="279" spans="1:10" ht="12.75" customHeight="1">
      <c r="A279" s="10">
        <v>2004</v>
      </c>
      <c r="B279" s="10">
        <v>3</v>
      </c>
      <c r="C279" s="97" t="s">
        <v>90</v>
      </c>
      <c r="D279" s="116">
        <v>71902.143000000011</v>
      </c>
      <c r="E279" s="117">
        <v>56525.11</v>
      </c>
      <c r="F279" s="117">
        <f>D279-E279</f>
        <v>15377.03300000001</v>
      </c>
      <c r="G279" s="117">
        <v>282968.36516951153</v>
      </c>
      <c r="H279" s="118">
        <v>1883045</v>
      </c>
      <c r="I279" s="118">
        <v>518</v>
      </c>
      <c r="J279" s="111">
        <v>26</v>
      </c>
    </row>
    <row r="280" spans="1:10" ht="12.75" customHeight="1" thickBot="1">
      <c r="A280" s="10">
        <v>2004</v>
      </c>
      <c r="B280" s="10">
        <v>4</v>
      </c>
      <c r="C280" s="97" t="s">
        <v>87</v>
      </c>
      <c r="D280" s="116">
        <v>82927.707000000009</v>
      </c>
      <c r="E280" s="117">
        <v>76417.081000000006</v>
      </c>
      <c r="F280" s="117">
        <f>D280-E280</f>
        <v>6510.6260000000038</v>
      </c>
      <c r="G280" s="117">
        <v>305944.77519912348</v>
      </c>
      <c r="H280" s="118">
        <v>2271256</v>
      </c>
      <c r="I280" s="118">
        <v>537</v>
      </c>
      <c r="J280" s="111">
        <v>27</v>
      </c>
    </row>
    <row r="281" spans="1:10" ht="12.75" customHeight="1">
      <c r="A281" s="10"/>
      <c r="B281" s="10"/>
      <c r="C281" s="97"/>
      <c r="D281" s="120">
        <f>SUM(D277:D280)</f>
        <v>267446.07790000003</v>
      </c>
      <c r="E281" s="121">
        <f>SUM(E277:E280)</f>
        <v>224867.1691</v>
      </c>
      <c r="F281" s="121">
        <f>SUM(F277:F280)</f>
        <v>42578.908800000012</v>
      </c>
      <c r="G281" s="121"/>
      <c r="H281" s="122"/>
      <c r="I281" s="122"/>
      <c r="J281" s="123"/>
    </row>
    <row r="282" spans="1:10" ht="12.75" customHeight="1" thickBot="1">
      <c r="A282" s="10"/>
      <c r="B282" s="10"/>
      <c r="C282" s="102"/>
      <c r="D282" s="124"/>
      <c r="E282" s="125"/>
      <c r="F282" s="125"/>
      <c r="G282" s="125"/>
      <c r="H282" s="126"/>
      <c r="I282" s="126"/>
      <c r="J282" s="114"/>
    </row>
    <row r="283" spans="1:10" ht="12.75" customHeight="1">
      <c r="A283" s="10"/>
      <c r="B283" s="10"/>
      <c r="C283" s="115">
        <v>2005</v>
      </c>
      <c r="D283" s="116"/>
      <c r="E283" s="117"/>
      <c r="F283" s="117"/>
      <c r="G283" s="117"/>
      <c r="H283" s="118"/>
      <c r="I283" s="118"/>
      <c r="J283" s="111"/>
    </row>
    <row r="284" spans="1:10" ht="12.75" customHeight="1">
      <c r="A284" s="10">
        <v>2005</v>
      </c>
      <c r="B284" s="10">
        <v>1</v>
      </c>
      <c r="C284" s="97" t="s">
        <v>88</v>
      </c>
      <c r="D284" s="116">
        <v>75637.811000000016</v>
      </c>
      <c r="E284" s="117">
        <v>64611.91</v>
      </c>
      <c r="F284" s="117">
        <f>D284-E284</f>
        <v>11025.901000000013</v>
      </c>
      <c r="G284" s="117">
        <v>319414.45629451418</v>
      </c>
      <c r="H284" s="118">
        <v>2317719</v>
      </c>
      <c r="I284" s="118">
        <v>551</v>
      </c>
      <c r="J284" s="111">
        <v>26</v>
      </c>
    </row>
    <row r="285" spans="1:10" ht="12.75" customHeight="1">
      <c r="A285" s="10">
        <v>2005</v>
      </c>
      <c r="B285" s="10">
        <v>2</v>
      </c>
      <c r="C285" s="97" t="s">
        <v>89</v>
      </c>
      <c r="D285" s="116">
        <v>88826.707000000009</v>
      </c>
      <c r="E285" s="117">
        <v>69784.34</v>
      </c>
      <c r="F285" s="117">
        <f>D285-E285</f>
        <v>19042.367000000013</v>
      </c>
      <c r="G285" s="117">
        <v>348039.05466670817</v>
      </c>
      <c r="H285" s="118">
        <v>2322734</v>
      </c>
      <c r="I285" s="118">
        <v>590</v>
      </c>
      <c r="J285" s="111">
        <v>26</v>
      </c>
    </row>
    <row r="286" spans="1:10" ht="12.75" customHeight="1">
      <c r="A286" s="10">
        <v>2005</v>
      </c>
      <c r="B286" s="10">
        <v>3</v>
      </c>
      <c r="C286" s="97" t="s">
        <v>90</v>
      </c>
      <c r="D286" s="116">
        <v>93239.532000000007</v>
      </c>
      <c r="E286" s="117">
        <v>77006.25</v>
      </c>
      <c r="F286" s="117">
        <f>D286-E286</f>
        <v>16233.282000000007</v>
      </c>
      <c r="G286" s="117">
        <v>390856.45373643399</v>
      </c>
      <c r="H286" s="118">
        <v>2379102</v>
      </c>
      <c r="I286" s="118">
        <v>597</v>
      </c>
      <c r="J286" s="111">
        <v>26</v>
      </c>
    </row>
    <row r="287" spans="1:10" ht="12.75" customHeight="1" thickBot="1">
      <c r="A287" s="10">
        <v>2005</v>
      </c>
      <c r="B287" s="10">
        <v>4</v>
      </c>
      <c r="C287" s="97" t="s">
        <v>87</v>
      </c>
      <c r="D287" s="116">
        <v>95263.5</v>
      </c>
      <c r="E287" s="117">
        <v>83529.399999999994</v>
      </c>
      <c r="F287" s="117">
        <f>D287-E287</f>
        <v>11734.100000000006</v>
      </c>
      <c r="G287" s="117">
        <v>415130.8</v>
      </c>
      <c r="H287" s="118">
        <v>2367487</v>
      </c>
      <c r="I287" s="118">
        <v>618</v>
      </c>
      <c r="J287" s="111">
        <v>28</v>
      </c>
    </row>
    <row r="288" spans="1:10" ht="12.75" customHeight="1">
      <c r="A288" s="10"/>
      <c r="B288" s="10"/>
      <c r="C288" s="97"/>
      <c r="D288" s="120">
        <f>SUM(D284:D287)</f>
        <v>352967.55000000005</v>
      </c>
      <c r="E288" s="121">
        <f>SUM(E284:E287)</f>
        <v>294931.90000000002</v>
      </c>
      <c r="F288" s="121">
        <f>SUM(F284:F287)</f>
        <v>58035.650000000038</v>
      </c>
      <c r="G288" s="121"/>
      <c r="H288" s="122"/>
      <c r="I288" s="122"/>
      <c r="J288" s="123"/>
    </row>
    <row r="289" spans="1:10" ht="12.75" customHeight="1" thickBot="1">
      <c r="A289" s="10"/>
      <c r="B289" s="10"/>
      <c r="C289" s="102"/>
      <c r="D289" s="124"/>
      <c r="E289" s="125"/>
      <c r="F289" s="125"/>
      <c r="G289" s="125"/>
      <c r="H289" s="126"/>
      <c r="I289" s="126"/>
      <c r="J289" s="114"/>
    </row>
    <row r="290" spans="1:10" ht="12.75" customHeight="1">
      <c r="A290" s="10"/>
      <c r="B290" s="10"/>
      <c r="C290" s="115">
        <v>2006</v>
      </c>
      <c r="D290" s="116"/>
      <c r="E290" s="117"/>
      <c r="F290" s="117"/>
      <c r="G290" s="117"/>
      <c r="H290" s="118"/>
      <c r="I290" s="118"/>
      <c r="J290" s="111"/>
    </row>
    <row r="291" spans="1:10" ht="12.75" customHeight="1">
      <c r="A291" s="10">
        <v>2006</v>
      </c>
      <c r="B291" s="10">
        <v>1</v>
      </c>
      <c r="C291" s="97" t="s">
        <v>88</v>
      </c>
      <c r="D291" s="116">
        <v>99958</v>
      </c>
      <c r="E291" s="117">
        <v>82607</v>
      </c>
      <c r="F291" s="117">
        <f>D291-E291</f>
        <v>17351</v>
      </c>
      <c r="G291" s="117">
        <v>458329</v>
      </c>
      <c r="H291" s="118">
        <v>2285956</v>
      </c>
      <c r="I291" s="118">
        <v>644</v>
      </c>
      <c r="J291" s="111">
        <v>28</v>
      </c>
    </row>
    <row r="292" spans="1:10" ht="12.75" customHeight="1">
      <c r="A292" s="10">
        <v>2006</v>
      </c>
      <c r="B292" s="10">
        <v>2</v>
      </c>
      <c r="C292" s="97" t="s">
        <v>89</v>
      </c>
      <c r="D292" s="130">
        <v>117975.8</v>
      </c>
      <c r="E292" s="131">
        <v>113035.9</v>
      </c>
      <c r="F292" s="131">
        <f>D292-E292</f>
        <v>4939.9000000000087</v>
      </c>
      <c r="G292" s="131">
        <v>455341.3</v>
      </c>
      <c r="H292" s="132">
        <v>1877789</v>
      </c>
      <c r="I292" s="132">
        <v>679</v>
      </c>
      <c r="J292" s="133">
        <v>29</v>
      </c>
    </row>
    <row r="293" spans="1:10" ht="12.75" customHeight="1">
      <c r="A293" s="10">
        <v>2006</v>
      </c>
      <c r="B293" s="10">
        <v>3</v>
      </c>
      <c r="C293" s="97" t="s">
        <v>90</v>
      </c>
      <c r="D293" s="134">
        <v>94287.3</v>
      </c>
      <c r="E293" s="135">
        <v>74405.100000000006</v>
      </c>
      <c r="F293" s="135">
        <v>19882.2</v>
      </c>
      <c r="G293" s="135">
        <v>496425.5</v>
      </c>
      <c r="H293" s="136">
        <v>1698667</v>
      </c>
      <c r="I293" s="136">
        <v>707</v>
      </c>
      <c r="J293" s="133">
        <v>33</v>
      </c>
    </row>
    <row r="294" spans="1:10" ht="12.75" customHeight="1" thickBot="1">
      <c r="A294" s="10">
        <v>2006</v>
      </c>
      <c r="B294" s="10">
        <v>4</v>
      </c>
      <c r="C294" s="97" t="s">
        <v>87</v>
      </c>
      <c r="D294" s="116">
        <v>123134</v>
      </c>
      <c r="E294" s="117">
        <v>107025</v>
      </c>
      <c r="F294" s="117">
        <f>D294-E294</f>
        <v>16109</v>
      </c>
      <c r="G294" s="117">
        <v>546656</v>
      </c>
      <c r="H294" s="118">
        <v>1945148</v>
      </c>
      <c r="I294" s="118">
        <v>750</v>
      </c>
      <c r="J294" s="111">
        <v>34</v>
      </c>
    </row>
    <row r="295" spans="1:10" ht="12.75" customHeight="1">
      <c r="A295" s="10"/>
      <c r="B295" s="10"/>
      <c r="C295" s="97"/>
      <c r="D295" s="120">
        <f>SUM(D291:D294)</f>
        <v>435355.1</v>
      </c>
      <c r="E295" s="121">
        <f>SUM(E291:E294)</f>
        <v>377073</v>
      </c>
      <c r="F295" s="121">
        <f>SUM(F291:F294)</f>
        <v>58282.100000000006</v>
      </c>
      <c r="G295" s="121"/>
      <c r="H295" s="122"/>
      <c r="I295" s="122"/>
      <c r="J295" s="123"/>
    </row>
    <row r="296" spans="1:10" ht="12.75" customHeight="1" thickBot="1">
      <c r="A296" s="10"/>
      <c r="B296" s="10"/>
      <c r="C296" s="102"/>
      <c r="D296" s="124"/>
      <c r="E296" s="125"/>
      <c r="F296" s="125"/>
      <c r="G296" s="125"/>
      <c r="H296" s="126"/>
      <c r="I296" s="126"/>
      <c r="J296" s="114"/>
    </row>
    <row r="297" spans="1:10" ht="12.75" customHeight="1">
      <c r="A297" s="10"/>
      <c r="B297" s="10"/>
      <c r="C297" s="115">
        <v>2007</v>
      </c>
      <c r="D297" s="116"/>
      <c r="E297" s="117"/>
      <c r="F297" s="117"/>
      <c r="G297" s="117"/>
      <c r="H297" s="118"/>
      <c r="I297" s="118"/>
      <c r="J297" s="111"/>
    </row>
    <row r="298" spans="1:10" ht="12.75" customHeight="1">
      <c r="A298" s="10">
        <v>2007</v>
      </c>
      <c r="B298" s="10">
        <v>1</v>
      </c>
      <c r="C298" s="97" t="s">
        <v>88</v>
      </c>
      <c r="D298" s="134">
        <v>146890</v>
      </c>
      <c r="E298" s="135">
        <v>119283</v>
      </c>
      <c r="F298" s="117">
        <f>D298-E298</f>
        <v>27607</v>
      </c>
      <c r="G298" s="135">
        <v>596072</v>
      </c>
      <c r="H298" s="136">
        <v>1977139</v>
      </c>
      <c r="I298" s="136">
        <v>765</v>
      </c>
      <c r="J298" s="133">
        <v>34</v>
      </c>
    </row>
    <row r="299" spans="1:10" ht="12.75" customHeight="1">
      <c r="A299" s="10">
        <v>2007</v>
      </c>
      <c r="B299" s="10">
        <v>2</v>
      </c>
      <c r="C299" s="97" t="s">
        <v>89</v>
      </c>
      <c r="D299" s="116">
        <v>138447.9</v>
      </c>
      <c r="E299" s="117">
        <v>123507.7</v>
      </c>
      <c r="F299" s="117">
        <f>D299-E299</f>
        <v>14940.199999999997</v>
      </c>
      <c r="G299" s="117">
        <v>621218.5</v>
      </c>
      <c r="H299" s="118">
        <v>2018064</v>
      </c>
      <c r="I299" s="118">
        <v>771</v>
      </c>
      <c r="J299" s="111">
        <v>34</v>
      </c>
    </row>
    <row r="300" spans="1:10" ht="12.75" customHeight="1">
      <c r="A300" s="10">
        <v>2007</v>
      </c>
      <c r="B300" s="10">
        <v>3</v>
      </c>
      <c r="C300" s="97" t="s">
        <v>90</v>
      </c>
      <c r="D300" s="134">
        <v>139261.9</v>
      </c>
      <c r="E300" s="135">
        <v>121306.9</v>
      </c>
      <c r="F300" s="117">
        <f>D300-E300</f>
        <v>17955</v>
      </c>
      <c r="G300" s="135">
        <v>646032.30000000005</v>
      </c>
      <c r="H300" s="136">
        <v>2000297</v>
      </c>
      <c r="I300" s="136">
        <v>787</v>
      </c>
      <c r="J300" s="133">
        <v>36</v>
      </c>
    </row>
    <row r="301" spans="1:10" ht="12.75" customHeight="1" thickBot="1">
      <c r="A301" s="10">
        <v>2007</v>
      </c>
      <c r="B301" s="10">
        <v>4</v>
      </c>
      <c r="C301" s="97" t="s">
        <v>87</v>
      </c>
      <c r="D301" s="116">
        <v>135524.74231229001</v>
      </c>
      <c r="E301" s="117">
        <v>127095.17078350001</v>
      </c>
      <c r="F301" s="117">
        <v>8429.5715287899948</v>
      </c>
      <c r="G301" s="117">
        <v>653463.34259938006</v>
      </c>
      <c r="H301" s="118">
        <v>1973099</v>
      </c>
      <c r="I301" s="118">
        <v>831</v>
      </c>
      <c r="J301" s="111">
        <v>37</v>
      </c>
    </row>
    <row r="302" spans="1:10" ht="12.75" customHeight="1">
      <c r="A302" s="10"/>
      <c r="B302" s="10"/>
      <c r="C302" s="97"/>
      <c r="D302" s="120">
        <f>SUM(D298:D301)</f>
        <v>560124.54231229005</v>
      </c>
      <c r="E302" s="121">
        <f>SUM(E298:E301)</f>
        <v>491192.77078349999</v>
      </c>
      <c r="F302" s="121">
        <f>SUM(F298:F301)</f>
        <v>68931.771528789992</v>
      </c>
      <c r="G302" s="121"/>
      <c r="H302" s="122"/>
      <c r="I302" s="122"/>
      <c r="J302" s="123"/>
    </row>
    <row r="303" spans="1:10" ht="12.75" customHeight="1" thickBot="1">
      <c r="A303" s="10"/>
      <c r="B303" s="10"/>
      <c r="C303" s="102"/>
      <c r="D303" s="124"/>
      <c r="E303" s="125"/>
      <c r="F303" s="125"/>
      <c r="G303" s="125"/>
      <c r="H303" s="126"/>
      <c r="I303" s="126"/>
      <c r="J303" s="114"/>
    </row>
    <row r="304" spans="1:10" ht="12.75" customHeight="1">
      <c r="A304" s="10"/>
      <c r="B304" s="10"/>
      <c r="C304" s="115">
        <v>2008</v>
      </c>
      <c r="D304" s="116"/>
      <c r="E304" s="117"/>
      <c r="F304" s="117"/>
      <c r="G304" s="117"/>
      <c r="H304" s="118"/>
      <c r="I304" s="118"/>
      <c r="J304" s="111"/>
    </row>
    <row r="305" spans="1:12" ht="12.75" customHeight="1">
      <c r="A305" s="10">
        <v>2008</v>
      </c>
      <c r="B305" s="10">
        <v>1</v>
      </c>
      <c r="C305" s="97" t="s">
        <v>88</v>
      </c>
      <c r="D305" s="116">
        <v>135898.69491094002</v>
      </c>
      <c r="E305" s="117">
        <v>132037.53425300005</v>
      </c>
      <c r="F305" s="117">
        <v>3861.1606579399668</v>
      </c>
      <c r="G305" s="135">
        <v>658573.48454821378</v>
      </c>
      <c r="H305" s="136">
        <v>2035406</v>
      </c>
      <c r="I305" s="136">
        <v>844</v>
      </c>
      <c r="J305" s="133">
        <v>39</v>
      </c>
    </row>
    <row r="306" spans="1:12" ht="12.75" customHeight="1">
      <c r="A306" s="10">
        <v>2008</v>
      </c>
      <c r="B306" s="10">
        <v>2</v>
      </c>
      <c r="C306" s="97" t="s">
        <v>89</v>
      </c>
      <c r="D306" s="116">
        <v>140440.27787987277</v>
      </c>
      <c r="E306" s="117">
        <v>130472.01476199999</v>
      </c>
      <c r="F306" s="117">
        <v>9968.2631178727752</v>
      </c>
      <c r="G306" s="135">
        <v>656039.48366878415</v>
      </c>
      <c r="H306" s="136">
        <v>1817240</v>
      </c>
      <c r="I306" s="136">
        <v>855</v>
      </c>
      <c r="J306" s="133">
        <v>39</v>
      </c>
    </row>
    <row r="307" spans="1:12" ht="12.75" customHeight="1">
      <c r="A307" s="10">
        <v>2008</v>
      </c>
      <c r="B307" s="10">
        <v>3</v>
      </c>
      <c r="C307" s="97" t="s">
        <v>90</v>
      </c>
      <c r="D307" s="116">
        <v>149899.82566089</v>
      </c>
      <c r="E307" s="117">
        <v>129913.15406034999</v>
      </c>
      <c r="F307" s="117">
        <v>19986.671600540009</v>
      </c>
      <c r="G307" s="135">
        <v>647446.12414591166</v>
      </c>
      <c r="H307" s="136">
        <v>1867341</v>
      </c>
      <c r="I307" s="136">
        <v>872</v>
      </c>
      <c r="J307" s="133">
        <v>39</v>
      </c>
    </row>
    <row r="308" spans="1:12" ht="12.75" customHeight="1" thickBot="1">
      <c r="A308" s="10">
        <v>2008</v>
      </c>
      <c r="B308" s="10">
        <v>4</v>
      </c>
      <c r="C308" s="97" t="s">
        <v>87</v>
      </c>
      <c r="D308" s="116">
        <v>161529.16568528998</v>
      </c>
      <c r="E308" s="117">
        <v>135385.79474662</v>
      </c>
      <c r="F308" s="117">
        <v>26143.370938669977</v>
      </c>
      <c r="G308" s="117">
        <v>661201.249653943</v>
      </c>
      <c r="H308" s="118">
        <v>1873588</v>
      </c>
      <c r="I308" s="118">
        <v>884</v>
      </c>
      <c r="J308" s="111">
        <v>39</v>
      </c>
    </row>
    <row r="309" spans="1:12" ht="12.75" customHeight="1">
      <c r="A309" s="10"/>
      <c r="B309" s="10"/>
      <c r="C309" s="97"/>
      <c r="D309" s="121">
        <f>SUM(D305:D308)</f>
        <v>587767.96413699281</v>
      </c>
      <c r="E309" s="121">
        <f>SUM(E305:E308)</f>
        <v>527808.49782197003</v>
      </c>
      <c r="F309" s="121">
        <f>SUM(F305:F308)</f>
        <v>59959.466315022728</v>
      </c>
      <c r="G309" s="121"/>
      <c r="H309" s="122"/>
      <c r="I309" s="122"/>
      <c r="J309" s="123"/>
    </row>
    <row r="310" spans="1:12" ht="12.75" customHeight="1" thickBot="1">
      <c r="A310" s="10"/>
      <c r="B310" s="10"/>
      <c r="C310" s="102"/>
      <c r="D310" s="124"/>
      <c r="E310" s="125"/>
      <c r="F310" s="125"/>
      <c r="G310" s="125"/>
      <c r="H310" s="126"/>
      <c r="I310" s="126"/>
      <c r="J310" s="114"/>
    </row>
    <row r="311" spans="1:12" ht="12.75" customHeight="1">
      <c r="A311" s="10"/>
      <c r="B311" s="10"/>
      <c r="C311" s="115">
        <v>2009</v>
      </c>
      <c r="D311" s="116"/>
      <c r="E311" s="117"/>
      <c r="F311" s="117"/>
      <c r="G311" s="117"/>
      <c r="H311" s="118"/>
      <c r="I311" s="118"/>
      <c r="J311" s="111"/>
    </row>
    <row r="312" spans="1:12" ht="12.75" customHeight="1">
      <c r="A312" s="10">
        <v>2009</v>
      </c>
      <c r="B312" s="10">
        <v>1</v>
      </c>
      <c r="C312" s="97" t="s">
        <v>88</v>
      </c>
      <c r="D312" s="116">
        <v>142569.03988426997</v>
      </c>
      <c r="E312" s="117">
        <v>119882.90189112999</v>
      </c>
      <c r="F312" s="117">
        <v>22686.137993139972</v>
      </c>
      <c r="G312" s="135">
        <v>657653.47522279248</v>
      </c>
      <c r="H312" s="136">
        <v>1887846.65</v>
      </c>
      <c r="I312" s="136">
        <v>891</v>
      </c>
      <c r="J312" s="133">
        <v>39</v>
      </c>
    </row>
    <row r="313" spans="1:12" ht="12.75" customHeight="1">
      <c r="A313" s="10">
        <v>2009</v>
      </c>
      <c r="B313" s="10">
        <v>2</v>
      </c>
      <c r="C313" s="97" t="s">
        <v>89</v>
      </c>
      <c r="D313" s="116">
        <v>147856.46261151004</v>
      </c>
      <c r="E313" s="117">
        <v>113348.92779964002</v>
      </c>
      <c r="F313" s="117">
        <v>34507.53481187002</v>
      </c>
      <c r="G313" s="135">
        <v>702757.47990728612</v>
      </c>
      <c r="H313" s="136">
        <v>1870423.7752569001</v>
      </c>
      <c r="I313" s="136">
        <v>899</v>
      </c>
      <c r="J313" s="133">
        <v>39</v>
      </c>
    </row>
    <row r="314" spans="1:12" ht="12.75" customHeight="1">
      <c r="A314" s="10">
        <v>2009</v>
      </c>
      <c r="B314" s="10">
        <v>3</v>
      </c>
      <c r="C314" s="97" t="s">
        <v>90</v>
      </c>
      <c r="D314" s="116">
        <v>158563.99571540003</v>
      </c>
      <c r="E314" s="117">
        <v>143002.50223600003</v>
      </c>
      <c r="F314" s="117">
        <v>15561.4934794</v>
      </c>
      <c r="G314" s="135">
        <v>746808.55411726632</v>
      </c>
      <c r="H314" s="136">
        <v>1725484</v>
      </c>
      <c r="I314" s="136">
        <v>903</v>
      </c>
      <c r="J314" s="133">
        <v>38</v>
      </c>
    </row>
    <row r="315" spans="1:12" ht="12.75" customHeight="1" thickBot="1">
      <c r="A315" s="10">
        <v>2009</v>
      </c>
      <c r="B315" s="10">
        <v>4</v>
      </c>
      <c r="C315" s="97" t="s">
        <v>87</v>
      </c>
      <c r="D315" s="116">
        <v>147674.52474456999</v>
      </c>
      <c r="E315" s="117">
        <v>124123.72187620001</v>
      </c>
      <c r="F315" s="117">
        <v>23550.802868369981</v>
      </c>
      <c r="G315" s="135">
        <v>786117.28636431997</v>
      </c>
      <c r="H315" s="136">
        <v>1861985</v>
      </c>
      <c r="I315" s="136">
        <v>904</v>
      </c>
      <c r="J315" s="133">
        <v>39</v>
      </c>
      <c r="L315" s="137"/>
    </row>
    <row r="316" spans="1:12" ht="12.75" customHeight="1">
      <c r="A316" s="10"/>
      <c r="B316" s="10"/>
      <c r="C316" s="97"/>
      <c r="D316" s="121">
        <f>SUM(D312:D315)</f>
        <v>596664.02295575</v>
      </c>
      <c r="E316" s="121">
        <f>SUM(E312:E315)</f>
        <v>500358.05380297004</v>
      </c>
      <c r="F316" s="121">
        <f>SUM(F312:F315)</f>
        <v>96305.969152779973</v>
      </c>
      <c r="G316" s="121"/>
      <c r="H316" s="122"/>
      <c r="I316" s="122"/>
      <c r="J316" s="123"/>
    </row>
    <row r="317" spans="1:12" ht="12.75" customHeight="1" thickBot="1">
      <c r="A317" s="10"/>
      <c r="B317" s="10"/>
      <c r="C317" s="102"/>
      <c r="D317" s="124"/>
      <c r="E317" s="125"/>
      <c r="F317" s="125"/>
      <c r="G317" s="125"/>
      <c r="H317" s="126"/>
      <c r="I317" s="126"/>
      <c r="J317" s="114"/>
    </row>
    <row r="318" spans="1:12" ht="12.75" customHeight="1">
      <c r="A318" s="10"/>
      <c r="B318" s="10"/>
      <c r="C318" s="115">
        <v>2010</v>
      </c>
      <c r="D318" s="116"/>
      <c r="E318" s="117"/>
      <c r="F318" s="117"/>
      <c r="G318" s="117"/>
      <c r="H318" s="118"/>
      <c r="I318" s="118"/>
      <c r="J318" s="111"/>
    </row>
    <row r="319" spans="1:12" ht="12.75" customHeight="1">
      <c r="A319" s="10">
        <v>2010</v>
      </c>
      <c r="B319" s="10">
        <v>1</v>
      </c>
      <c r="C319" s="97" t="s">
        <v>88</v>
      </c>
      <c r="D319" s="116">
        <f>167419529488.32/1000000</f>
        <v>167419.52948832</v>
      </c>
      <c r="E319" s="117">
        <f>147700354440.2/1000000</f>
        <v>147700.35444020003</v>
      </c>
      <c r="F319" s="117">
        <f>D319-E319</f>
        <v>19719.175048119971</v>
      </c>
      <c r="G319" s="135">
        <f>817564164842.82/1000000</f>
        <v>817564.16484281991</v>
      </c>
      <c r="H319" s="136">
        <v>2045687</v>
      </c>
      <c r="I319" s="136">
        <v>913</v>
      </c>
      <c r="J319" s="133">
        <v>39</v>
      </c>
    </row>
    <row r="320" spans="1:12" ht="12.75" customHeight="1">
      <c r="A320" s="10">
        <v>2010</v>
      </c>
      <c r="B320" s="10">
        <v>2</v>
      </c>
      <c r="C320" s="97" t="s">
        <v>89</v>
      </c>
      <c r="D320" s="116"/>
      <c r="E320" s="117"/>
      <c r="F320" s="117"/>
      <c r="G320" s="135"/>
      <c r="H320" s="136"/>
      <c r="I320" s="136"/>
      <c r="J320" s="133"/>
    </row>
    <row r="321" spans="1:10" ht="12.75" customHeight="1">
      <c r="A321" s="10">
        <v>2010</v>
      </c>
      <c r="B321" s="10">
        <v>3</v>
      </c>
      <c r="C321" s="97" t="s">
        <v>90</v>
      </c>
      <c r="D321" s="116"/>
      <c r="E321" s="117"/>
      <c r="F321" s="117"/>
      <c r="G321" s="135"/>
      <c r="H321" s="136"/>
      <c r="I321" s="136"/>
      <c r="J321" s="133"/>
    </row>
    <row r="322" spans="1:10" ht="12.75" customHeight="1" thickBot="1">
      <c r="A322" s="10">
        <v>2010</v>
      </c>
      <c r="B322" s="10">
        <v>4</v>
      </c>
      <c r="C322" s="97" t="s">
        <v>87</v>
      </c>
      <c r="D322" s="116"/>
      <c r="E322" s="117"/>
      <c r="F322" s="117"/>
      <c r="G322" s="135"/>
      <c r="H322" s="136"/>
      <c r="I322" s="136"/>
      <c r="J322" s="133"/>
    </row>
    <row r="323" spans="1:10" ht="12.75" customHeight="1">
      <c r="C323" s="97"/>
      <c r="D323" s="121">
        <f>SUM(D319:D322)</f>
        <v>167419.52948832</v>
      </c>
      <c r="E323" s="121">
        <f>SUM(E319:E322)</f>
        <v>147700.35444020003</v>
      </c>
      <c r="F323" s="121">
        <f>SUM(F319:F322)</f>
        <v>19719.175048119971</v>
      </c>
      <c r="G323" s="121"/>
      <c r="H323" s="122"/>
      <c r="I323" s="122"/>
      <c r="J323" s="123"/>
    </row>
    <row r="324" spans="1:10" ht="12.75" customHeight="1" thickBot="1">
      <c r="C324" s="102"/>
      <c r="D324" s="124"/>
      <c r="E324" s="125"/>
      <c r="F324" s="125"/>
      <c r="G324" s="125"/>
      <c r="H324" s="126"/>
      <c r="I324" s="126"/>
      <c r="J324" s="114"/>
    </row>
  </sheetData>
  <phoneticPr fontId="27" type="noConversion"/>
  <pageMargins left="0.39370078740157483" right="0.39370078740157483" top="0.59055118110236227" bottom="0.39370078740157483" header="0.39370078740157483" footer="0.39370078740157483"/>
  <pageSetup paperSize="9" scale="85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pageSetUpPr fitToPage="1"/>
  </sheetPr>
  <dimension ref="A1:H116"/>
  <sheetViews>
    <sheetView zoomScale="70" workbookViewId="0" xr3:uid="{7BE570AB-09E9-518F-B8F7-3F91B7162CA9}">
      <selection activeCell="E320" sqref="E320"/>
    </sheetView>
  </sheetViews>
  <sheetFormatPr defaultRowHeight="12.75"/>
  <cols>
    <col min="1" max="1" width="43.28515625" style="138" customWidth="1"/>
    <col min="2" max="7" width="12" style="138" customWidth="1"/>
    <col min="8" max="16384" width="9.140625" style="138"/>
  </cols>
  <sheetData>
    <row r="1" spans="1:7">
      <c r="A1" s="320" t="s">
        <v>100</v>
      </c>
      <c r="B1" s="320"/>
      <c r="C1" s="320"/>
      <c r="D1" s="320"/>
      <c r="E1" s="320"/>
      <c r="F1" s="320"/>
      <c r="G1" s="320"/>
    </row>
    <row r="2" spans="1:7">
      <c r="A2" s="139"/>
      <c r="B2" s="140"/>
      <c r="C2" s="140"/>
      <c r="D2" s="140"/>
      <c r="E2" s="140"/>
      <c r="F2" s="140"/>
      <c r="G2" s="140"/>
    </row>
    <row r="3" spans="1:7">
      <c r="A3" s="141"/>
      <c r="B3" s="142"/>
      <c r="C3" s="142"/>
      <c r="D3" s="142"/>
      <c r="E3" s="142"/>
      <c r="F3" s="142"/>
      <c r="G3" s="142"/>
    </row>
    <row r="4" spans="1:7">
      <c r="A4" s="143" t="s">
        <v>101</v>
      </c>
      <c r="B4" s="318" t="s">
        <v>102</v>
      </c>
      <c r="C4" s="318"/>
      <c r="D4" s="318"/>
      <c r="E4" s="318"/>
      <c r="F4" s="318"/>
      <c r="G4" s="319"/>
    </row>
    <row r="5" spans="1:7">
      <c r="A5" s="144"/>
      <c r="B5" s="145">
        <v>1</v>
      </c>
      <c r="C5" s="145">
        <v>3</v>
      </c>
      <c r="D5" s="145">
        <v>5</v>
      </c>
      <c r="E5" s="145">
        <v>7</v>
      </c>
      <c r="F5" s="145">
        <v>10</v>
      </c>
      <c r="G5" s="146">
        <v>20</v>
      </c>
    </row>
    <row r="6" spans="1:7">
      <c r="A6" s="147"/>
      <c r="B6" s="147"/>
      <c r="C6" s="147"/>
      <c r="D6" s="147"/>
      <c r="E6" s="147"/>
      <c r="F6" s="147"/>
      <c r="G6" s="147"/>
    </row>
    <row r="7" spans="1:7">
      <c r="A7" s="148" t="s">
        <v>103</v>
      </c>
      <c r="B7" s="149">
        <v>4.26</v>
      </c>
      <c r="C7" s="149">
        <v>7.48</v>
      </c>
      <c r="D7" s="149">
        <v>6.51</v>
      </c>
      <c r="E7" s="149">
        <v>5.16</v>
      </c>
      <c r="F7" s="149">
        <v>5.88</v>
      </c>
      <c r="G7" s="149">
        <v>7.49</v>
      </c>
    </row>
    <row r="8" spans="1:7">
      <c r="A8" s="142"/>
      <c r="B8" s="305"/>
      <c r="C8" s="305"/>
      <c r="D8" s="305"/>
      <c r="E8" s="305"/>
      <c r="F8" s="305"/>
      <c r="G8" s="305"/>
    </row>
    <row r="9" spans="1:7">
      <c r="A9" s="150" t="s">
        <v>104</v>
      </c>
      <c r="B9" s="305"/>
      <c r="C9" s="305"/>
      <c r="D9" s="305"/>
      <c r="E9" s="305"/>
      <c r="F9" s="305"/>
      <c r="G9" s="305"/>
    </row>
    <row r="10" spans="1:7">
      <c r="A10" s="150" t="s">
        <v>105</v>
      </c>
      <c r="B10" s="305"/>
      <c r="C10" s="305"/>
      <c r="D10" s="305"/>
      <c r="E10" s="305"/>
      <c r="F10" s="305"/>
      <c r="G10" s="305"/>
    </row>
    <row r="11" spans="1:7">
      <c r="A11" s="142" t="s">
        <v>106</v>
      </c>
      <c r="B11" s="305">
        <v>44.09</v>
      </c>
      <c r="C11" s="305">
        <v>4.5999999999999996</v>
      </c>
      <c r="D11" s="305">
        <v>19.91</v>
      </c>
      <c r="E11" s="305">
        <v>24.25</v>
      </c>
      <c r="F11" s="305">
        <v>17.46</v>
      </c>
      <c r="G11" s="305">
        <v>15.31</v>
      </c>
    </row>
    <row r="12" spans="1:7">
      <c r="A12" s="151" t="s">
        <v>107</v>
      </c>
      <c r="B12" s="305">
        <v>41.07</v>
      </c>
      <c r="C12" s="305">
        <v>2.4500000000000002</v>
      </c>
      <c r="D12" s="305">
        <v>16.89</v>
      </c>
      <c r="E12" s="305">
        <v>22.98</v>
      </c>
      <c r="F12" s="305">
        <v>16.190000000000001</v>
      </c>
      <c r="G12" s="305">
        <v>14.91</v>
      </c>
    </row>
    <row r="13" spans="1:7">
      <c r="A13" s="150"/>
      <c r="B13" s="305"/>
      <c r="C13" s="305"/>
      <c r="D13" s="305"/>
      <c r="E13" s="305"/>
      <c r="F13" s="305"/>
      <c r="G13" s="305"/>
    </row>
    <row r="14" spans="1:7">
      <c r="A14" s="150" t="s">
        <v>108</v>
      </c>
      <c r="B14" s="305"/>
      <c r="C14" s="305"/>
      <c r="D14" s="305"/>
      <c r="E14" s="305"/>
      <c r="F14" s="305"/>
      <c r="G14" s="305"/>
    </row>
    <row r="15" spans="1:7">
      <c r="A15" s="142" t="s">
        <v>106</v>
      </c>
      <c r="B15" s="305">
        <v>44.09</v>
      </c>
      <c r="C15" s="305">
        <v>4.5999999999999996</v>
      </c>
      <c r="D15" s="305">
        <v>19.91</v>
      </c>
      <c r="E15" s="305">
        <v>24.25</v>
      </c>
      <c r="F15" s="305">
        <v>17.46</v>
      </c>
      <c r="G15" s="305">
        <v>15.31</v>
      </c>
    </row>
    <row r="16" spans="1:7">
      <c r="A16" s="142" t="s">
        <v>107</v>
      </c>
      <c r="B16" s="305">
        <v>46.95</v>
      </c>
      <c r="C16" s="305">
        <v>0.55000000000000004</v>
      </c>
      <c r="D16" s="305">
        <v>16.36</v>
      </c>
      <c r="E16" s="305">
        <v>23.95</v>
      </c>
      <c r="F16" s="305">
        <v>13.63</v>
      </c>
      <c r="G16" s="305">
        <v>13.01</v>
      </c>
    </row>
    <row r="17" spans="1:7">
      <c r="A17" s="142"/>
      <c r="B17" s="305"/>
      <c r="C17" s="305"/>
      <c r="D17" s="305"/>
      <c r="E17" s="305"/>
      <c r="F17" s="305"/>
      <c r="G17" s="305"/>
    </row>
    <row r="18" spans="1:7">
      <c r="A18" s="150" t="s">
        <v>109</v>
      </c>
      <c r="B18" s="305"/>
      <c r="C18" s="305"/>
      <c r="D18" s="305"/>
      <c r="E18" s="305"/>
      <c r="F18" s="305"/>
      <c r="G18" s="305"/>
    </row>
    <row r="19" spans="1:7">
      <c r="A19" s="142" t="s">
        <v>106</v>
      </c>
      <c r="B19" s="305">
        <v>44.09</v>
      </c>
      <c r="C19" s="305">
        <v>4.5999999999999996</v>
      </c>
      <c r="D19" s="305">
        <v>19.91</v>
      </c>
      <c r="E19" s="305">
        <v>24.25</v>
      </c>
      <c r="F19" s="305">
        <v>17.46</v>
      </c>
      <c r="G19" s="305">
        <v>15.31</v>
      </c>
    </row>
    <row r="20" spans="1:7">
      <c r="A20" s="142" t="s">
        <v>107</v>
      </c>
      <c r="B20" s="305">
        <v>52.16</v>
      </c>
      <c r="C20" s="305">
        <v>5.03</v>
      </c>
      <c r="D20" s="305">
        <v>19.3</v>
      </c>
      <c r="E20" s="305">
        <v>27.16</v>
      </c>
      <c r="F20" s="305">
        <v>23.01</v>
      </c>
      <c r="G20" s="305">
        <v>0</v>
      </c>
    </row>
    <row r="21" spans="1:7">
      <c r="A21" s="142"/>
      <c r="B21" s="305"/>
      <c r="C21" s="305"/>
      <c r="D21" s="305"/>
      <c r="E21" s="305"/>
      <c r="F21" s="305"/>
      <c r="G21" s="305"/>
    </row>
    <row r="22" spans="1:7">
      <c r="A22" s="150" t="s">
        <v>110</v>
      </c>
      <c r="B22" s="305"/>
      <c r="C22" s="305"/>
      <c r="D22" s="305"/>
      <c r="E22" s="305"/>
      <c r="F22" s="305"/>
      <c r="G22" s="305"/>
    </row>
    <row r="23" spans="1:7">
      <c r="A23" s="142" t="s">
        <v>111</v>
      </c>
      <c r="B23" s="305">
        <v>42.59</v>
      </c>
      <c r="C23" s="305">
        <v>4.26</v>
      </c>
      <c r="D23" s="305">
        <v>19.45</v>
      </c>
      <c r="E23" s="305">
        <v>23.56</v>
      </c>
      <c r="F23" s="305">
        <v>16.920000000000002</v>
      </c>
      <c r="G23" s="305"/>
    </row>
    <row r="24" spans="1:7">
      <c r="A24" s="142" t="s">
        <v>107</v>
      </c>
      <c r="B24" s="305">
        <v>43.5</v>
      </c>
      <c r="C24" s="305">
        <v>4.9000000000000004</v>
      </c>
      <c r="D24" s="305">
        <v>19.72</v>
      </c>
      <c r="E24" s="305">
        <v>23.35</v>
      </c>
      <c r="F24" s="305">
        <v>15.68</v>
      </c>
      <c r="G24" s="305">
        <v>0</v>
      </c>
    </row>
    <row r="25" spans="1:7">
      <c r="A25" s="142"/>
      <c r="B25" s="305"/>
      <c r="C25" s="305"/>
      <c r="D25" s="305"/>
      <c r="E25" s="305"/>
      <c r="F25" s="305"/>
      <c r="G25" s="305"/>
    </row>
    <row r="26" spans="1:7">
      <c r="A26" s="150" t="s">
        <v>112</v>
      </c>
      <c r="B26" s="305"/>
      <c r="C26" s="305"/>
      <c r="D26" s="305"/>
      <c r="E26" s="305"/>
      <c r="F26" s="305"/>
      <c r="G26" s="305"/>
    </row>
    <row r="27" spans="1:7">
      <c r="A27" s="142" t="s">
        <v>113</v>
      </c>
      <c r="B27" s="305">
        <v>54.4</v>
      </c>
      <c r="C27" s="305">
        <v>7.42</v>
      </c>
      <c r="D27" s="305">
        <v>22.97</v>
      </c>
      <c r="E27" s="305">
        <v>28.18</v>
      </c>
      <c r="F27" s="305">
        <v>19.850000000000001</v>
      </c>
      <c r="G27" s="305"/>
    </row>
    <row r="28" spans="1:7">
      <c r="A28" s="142" t="s">
        <v>107</v>
      </c>
      <c r="B28" s="305">
        <v>46.9</v>
      </c>
      <c r="C28" s="305">
        <v>-4.9000000000000004</v>
      </c>
      <c r="D28" s="305">
        <v>13.55</v>
      </c>
      <c r="E28" s="305">
        <v>24.5</v>
      </c>
      <c r="F28" s="305">
        <v>13.98</v>
      </c>
      <c r="G28" s="305">
        <v>0</v>
      </c>
    </row>
    <row r="29" spans="1:7">
      <c r="A29" s="142"/>
      <c r="B29" s="305"/>
      <c r="C29" s="305"/>
      <c r="D29" s="305"/>
      <c r="E29" s="305"/>
      <c r="F29" s="305"/>
      <c r="G29" s="305"/>
    </row>
    <row r="30" spans="1:7">
      <c r="A30" s="150" t="s">
        <v>114</v>
      </c>
      <c r="B30" s="305"/>
      <c r="C30" s="305"/>
      <c r="D30" s="305"/>
      <c r="E30" s="305"/>
      <c r="F30" s="305"/>
      <c r="G30" s="305"/>
    </row>
    <row r="31" spans="1:7">
      <c r="A31" s="142"/>
      <c r="B31" s="305"/>
      <c r="C31" s="305"/>
      <c r="D31" s="305"/>
      <c r="E31" s="305"/>
      <c r="F31" s="305"/>
      <c r="G31" s="305"/>
    </row>
    <row r="32" spans="1:7">
      <c r="A32" s="150" t="s">
        <v>115</v>
      </c>
      <c r="B32" s="305"/>
      <c r="C32" s="305"/>
      <c r="D32" s="305"/>
      <c r="E32" s="305"/>
      <c r="F32" s="305"/>
      <c r="G32" s="305"/>
    </row>
    <row r="33" spans="1:7">
      <c r="A33" s="142" t="s">
        <v>116</v>
      </c>
      <c r="B33" s="305">
        <v>36.01</v>
      </c>
      <c r="C33" s="305">
        <v>3.55</v>
      </c>
      <c r="D33" s="305">
        <v>21.99</v>
      </c>
      <c r="E33" s="305"/>
      <c r="F33" s="305"/>
      <c r="G33" s="305"/>
    </row>
    <row r="34" spans="1:7">
      <c r="A34" s="142" t="s">
        <v>107</v>
      </c>
      <c r="B34" s="305">
        <v>29.3</v>
      </c>
      <c r="C34" s="305">
        <v>2.69</v>
      </c>
      <c r="D34" s="305">
        <v>20.010000000000002</v>
      </c>
      <c r="E34" s="305">
        <v>19.13</v>
      </c>
      <c r="F34" s="305">
        <v>23.17</v>
      </c>
      <c r="G34" s="305">
        <v>15.06</v>
      </c>
    </row>
    <row r="35" spans="1:7">
      <c r="A35" s="142"/>
      <c r="B35" s="305"/>
      <c r="C35" s="305"/>
      <c r="D35" s="305"/>
      <c r="E35" s="305"/>
      <c r="F35" s="305"/>
      <c r="G35" s="305"/>
    </row>
    <row r="36" spans="1:7">
      <c r="A36" s="150" t="s">
        <v>117</v>
      </c>
      <c r="B36" s="305"/>
      <c r="C36" s="305"/>
      <c r="D36" s="305"/>
      <c r="E36" s="305"/>
      <c r="F36" s="305"/>
      <c r="G36" s="305"/>
    </row>
    <row r="37" spans="1:7">
      <c r="A37" s="142" t="s">
        <v>118</v>
      </c>
      <c r="B37" s="305">
        <v>48.07</v>
      </c>
      <c r="C37" s="305">
        <v>1.02</v>
      </c>
      <c r="D37" s="305">
        <v>16.38</v>
      </c>
      <c r="E37" s="305">
        <v>25.46</v>
      </c>
      <c r="F37" s="305">
        <v>18.12</v>
      </c>
      <c r="G37" s="305"/>
    </row>
    <row r="38" spans="1:7">
      <c r="A38" s="142" t="s">
        <v>107</v>
      </c>
      <c r="B38" s="305">
        <v>46.38</v>
      </c>
      <c r="C38" s="305">
        <v>5.3</v>
      </c>
      <c r="D38" s="305">
        <v>19.3</v>
      </c>
      <c r="E38" s="305">
        <v>27.24</v>
      </c>
      <c r="F38" s="305">
        <v>17.899999999999999</v>
      </c>
      <c r="G38" s="305">
        <v>0</v>
      </c>
    </row>
    <row r="39" spans="1:7">
      <c r="A39" s="142"/>
      <c r="B39" s="305"/>
      <c r="C39" s="305"/>
      <c r="D39" s="305"/>
      <c r="E39" s="305"/>
      <c r="F39" s="305"/>
      <c r="G39" s="305"/>
    </row>
    <row r="40" spans="1:7">
      <c r="A40" s="150" t="s">
        <v>119</v>
      </c>
      <c r="B40" s="305"/>
      <c r="C40" s="305"/>
      <c r="D40" s="305"/>
      <c r="E40" s="305"/>
      <c r="F40" s="305"/>
      <c r="G40" s="305"/>
    </row>
    <row r="41" spans="1:7">
      <c r="A41" s="142" t="s">
        <v>120</v>
      </c>
      <c r="B41" s="305">
        <v>51.28</v>
      </c>
      <c r="C41" s="305">
        <v>-0.08</v>
      </c>
      <c r="D41" s="305">
        <v>14.14</v>
      </c>
      <c r="E41" s="305">
        <v>22.14</v>
      </c>
      <c r="F41" s="305">
        <v>13.08</v>
      </c>
      <c r="G41" s="305">
        <v>17.18</v>
      </c>
    </row>
    <row r="42" spans="1:7">
      <c r="A42" s="142" t="s">
        <v>107</v>
      </c>
      <c r="B42" s="305">
        <v>55.95</v>
      </c>
      <c r="C42" s="305">
        <v>3.15</v>
      </c>
      <c r="D42" s="305">
        <v>15.62</v>
      </c>
      <c r="E42" s="305">
        <v>23.58</v>
      </c>
      <c r="F42" s="305">
        <v>13.48</v>
      </c>
      <c r="G42" s="305">
        <v>0</v>
      </c>
    </row>
    <row r="43" spans="1:7">
      <c r="A43" s="142"/>
      <c r="B43" s="305"/>
      <c r="C43" s="305"/>
      <c r="D43" s="305"/>
      <c r="E43" s="305"/>
      <c r="F43" s="305"/>
      <c r="G43" s="305"/>
    </row>
    <row r="44" spans="1:7">
      <c r="A44" s="150" t="s">
        <v>121</v>
      </c>
      <c r="B44" s="305"/>
      <c r="C44" s="305"/>
      <c r="D44" s="305"/>
      <c r="E44" s="305"/>
      <c r="F44" s="305"/>
      <c r="G44" s="305"/>
    </row>
    <row r="45" spans="1:7">
      <c r="A45" s="138" t="s">
        <v>107</v>
      </c>
      <c r="B45" s="305">
        <v>14.11</v>
      </c>
      <c r="C45" s="305">
        <v>5.72</v>
      </c>
      <c r="D45" s="305">
        <v>10.210000000000001</v>
      </c>
      <c r="E45" s="305">
        <v>12.92</v>
      </c>
      <c r="F45" s="305">
        <v>0</v>
      </c>
      <c r="G45" s="305">
        <v>0</v>
      </c>
    </row>
    <row r="46" spans="1:7">
      <c r="A46" s="142"/>
      <c r="B46" s="305"/>
      <c r="C46" s="305"/>
      <c r="D46" s="305"/>
      <c r="E46" s="305"/>
      <c r="F46" s="305"/>
      <c r="G46" s="305"/>
    </row>
    <row r="47" spans="1:7">
      <c r="A47" s="150" t="s">
        <v>122</v>
      </c>
      <c r="B47" s="305"/>
      <c r="C47" s="305"/>
      <c r="D47" s="305"/>
      <c r="E47" s="305"/>
      <c r="F47" s="305"/>
      <c r="G47" s="305"/>
    </row>
    <row r="48" spans="1:7">
      <c r="A48" s="142" t="s">
        <v>107</v>
      </c>
      <c r="B48" s="305">
        <v>22.9</v>
      </c>
      <c r="C48" s="305">
        <v>3.6</v>
      </c>
      <c r="D48" s="305">
        <v>12.57</v>
      </c>
      <c r="E48" s="305">
        <v>17.079999999999998</v>
      </c>
      <c r="F48" s="305">
        <v>13.48</v>
      </c>
      <c r="G48" s="305">
        <v>0</v>
      </c>
    </row>
    <row r="49" spans="1:7">
      <c r="A49" s="142"/>
      <c r="B49" s="305"/>
      <c r="C49" s="305"/>
      <c r="D49" s="305"/>
      <c r="E49" s="305"/>
      <c r="F49" s="305"/>
      <c r="G49" s="305"/>
    </row>
    <row r="50" spans="1:7">
      <c r="A50" s="150" t="s">
        <v>123</v>
      </c>
      <c r="B50" s="305"/>
      <c r="C50" s="305"/>
      <c r="D50" s="305"/>
      <c r="E50" s="305"/>
      <c r="F50" s="305"/>
      <c r="G50" s="305"/>
    </row>
    <row r="51" spans="1:7">
      <c r="A51" s="142" t="s">
        <v>107</v>
      </c>
      <c r="B51" s="305">
        <v>28.25</v>
      </c>
      <c r="C51" s="305">
        <v>2.5499999999999998</v>
      </c>
      <c r="D51" s="305">
        <v>13.13</v>
      </c>
      <c r="E51" s="305">
        <v>18.23</v>
      </c>
      <c r="F51" s="305">
        <v>11.85</v>
      </c>
      <c r="G51" s="305">
        <v>0</v>
      </c>
    </row>
    <row r="52" spans="1:7">
      <c r="A52" s="142"/>
      <c r="B52" s="305"/>
      <c r="C52" s="305"/>
      <c r="D52" s="305"/>
      <c r="E52" s="305"/>
      <c r="F52" s="305"/>
      <c r="G52" s="305"/>
    </row>
    <row r="53" spans="1:7">
      <c r="A53" s="150" t="s">
        <v>124</v>
      </c>
      <c r="B53" s="305"/>
      <c r="C53" s="305"/>
      <c r="D53" s="305"/>
      <c r="E53" s="305"/>
      <c r="F53" s="305"/>
      <c r="G53" s="305"/>
    </row>
    <row r="54" spans="1:7">
      <c r="A54" s="142" t="s">
        <v>107</v>
      </c>
      <c r="B54" s="305">
        <v>22.14</v>
      </c>
      <c r="C54" s="305">
        <v>4.53</v>
      </c>
      <c r="D54" s="305">
        <v>13.25</v>
      </c>
      <c r="E54" s="305">
        <v>18.899999999999999</v>
      </c>
      <c r="F54" s="305">
        <v>15.37</v>
      </c>
      <c r="G54" s="305">
        <v>0</v>
      </c>
    </row>
    <row r="55" spans="1:7">
      <c r="A55" s="142"/>
      <c r="B55" s="305"/>
      <c r="C55" s="305"/>
      <c r="D55" s="305"/>
      <c r="E55" s="305"/>
      <c r="F55" s="305"/>
      <c r="G55" s="305"/>
    </row>
    <row r="56" spans="1:7">
      <c r="A56" s="150" t="s">
        <v>125</v>
      </c>
      <c r="B56" s="305"/>
      <c r="C56" s="305"/>
      <c r="D56" s="305"/>
      <c r="E56" s="305"/>
      <c r="F56" s="305"/>
      <c r="G56" s="305"/>
    </row>
    <row r="57" spans="1:7">
      <c r="A57" s="142" t="s">
        <v>107</v>
      </c>
      <c r="B57" s="305">
        <v>28.16</v>
      </c>
      <c r="C57" s="305">
        <v>3.62</v>
      </c>
      <c r="D57" s="305">
        <v>13.99</v>
      </c>
      <c r="E57" s="305">
        <v>19.079999999999998</v>
      </c>
      <c r="F57" s="305">
        <v>13.2</v>
      </c>
      <c r="G57" s="305">
        <v>0</v>
      </c>
    </row>
    <row r="58" spans="1:7">
      <c r="A58" s="150"/>
      <c r="B58" s="305"/>
      <c r="C58" s="305"/>
      <c r="D58" s="305"/>
      <c r="E58" s="305"/>
      <c r="F58" s="305"/>
      <c r="G58" s="305"/>
    </row>
    <row r="59" spans="1:7">
      <c r="A59" s="150" t="s">
        <v>126</v>
      </c>
      <c r="B59" s="305"/>
      <c r="C59" s="305"/>
      <c r="D59" s="305"/>
      <c r="E59" s="305"/>
      <c r="F59" s="305"/>
      <c r="G59" s="305"/>
    </row>
    <row r="60" spans="1:7">
      <c r="A60" s="152"/>
      <c r="B60" s="305"/>
      <c r="C60" s="305"/>
      <c r="D60" s="305"/>
      <c r="E60" s="305"/>
      <c r="F60" s="305"/>
      <c r="G60" s="305"/>
    </row>
    <row r="61" spans="1:7">
      <c r="A61" s="150" t="s">
        <v>127</v>
      </c>
      <c r="B61" s="305"/>
      <c r="C61" s="305"/>
      <c r="D61" s="305"/>
      <c r="E61" s="305"/>
      <c r="F61" s="305"/>
      <c r="G61" s="305"/>
    </row>
    <row r="62" spans="1:7">
      <c r="A62" s="142" t="s">
        <v>128</v>
      </c>
      <c r="B62" s="305">
        <v>-3.92</v>
      </c>
      <c r="C62" s="305">
        <v>-2.15</v>
      </c>
      <c r="D62" s="305">
        <v>-1.64</v>
      </c>
      <c r="E62" s="305">
        <v>-2.69</v>
      </c>
      <c r="F62" s="305"/>
      <c r="G62" s="305"/>
    </row>
    <row r="63" spans="1:7">
      <c r="A63" s="142" t="s">
        <v>107</v>
      </c>
      <c r="B63" s="305">
        <v>8.5299999999999994</v>
      </c>
      <c r="C63" s="305">
        <v>7.3</v>
      </c>
      <c r="D63" s="305">
        <v>7.94</v>
      </c>
      <c r="E63" s="305">
        <v>9.39</v>
      </c>
      <c r="F63" s="305">
        <v>12.35</v>
      </c>
      <c r="G63" s="305">
        <v>15.29</v>
      </c>
    </row>
    <row r="64" spans="1:7">
      <c r="A64" s="142"/>
      <c r="B64" s="305"/>
      <c r="C64" s="305"/>
      <c r="D64" s="305"/>
      <c r="E64" s="305"/>
      <c r="F64" s="305"/>
      <c r="G64" s="305"/>
    </row>
    <row r="65" spans="1:8">
      <c r="A65" s="150" t="s">
        <v>129</v>
      </c>
      <c r="B65" s="305"/>
      <c r="C65" s="305"/>
      <c r="D65" s="305"/>
      <c r="E65" s="305"/>
      <c r="F65" s="305"/>
      <c r="G65" s="305"/>
    </row>
    <row r="66" spans="1:8">
      <c r="A66" s="142" t="s">
        <v>107</v>
      </c>
      <c r="B66" s="305">
        <v>8.5500000000000007</v>
      </c>
      <c r="C66" s="305">
        <v>9.7200000000000006</v>
      </c>
      <c r="D66" s="305">
        <v>8.73</v>
      </c>
      <c r="E66" s="305">
        <v>9.1999999999999993</v>
      </c>
      <c r="F66" s="305">
        <v>10.44</v>
      </c>
      <c r="G66" s="305">
        <v>12.65</v>
      </c>
    </row>
    <row r="67" spans="1:8" s="88" customFormat="1">
      <c r="A67" s="152"/>
      <c r="B67" s="149"/>
      <c r="C67" s="149"/>
      <c r="D67" s="149"/>
      <c r="E67" s="149"/>
      <c r="F67" s="149"/>
      <c r="G67" s="149"/>
      <c r="H67" s="138"/>
    </row>
    <row r="68" spans="1:8">
      <c r="A68" s="150" t="s">
        <v>130</v>
      </c>
      <c r="B68" s="305"/>
      <c r="C68" s="305"/>
      <c r="D68" s="305"/>
      <c r="E68" s="305"/>
      <c r="F68" s="305"/>
      <c r="G68" s="305"/>
    </row>
    <row r="69" spans="1:8">
      <c r="A69" s="142"/>
      <c r="B69" s="305"/>
      <c r="C69" s="305"/>
      <c r="D69" s="305"/>
      <c r="E69" s="305"/>
      <c r="F69" s="305"/>
      <c r="G69" s="305"/>
    </row>
    <row r="70" spans="1:8">
      <c r="A70" s="150" t="s">
        <v>131</v>
      </c>
      <c r="B70" s="305"/>
      <c r="C70" s="305"/>
      <c r="D70" s="305"/>
      <c r="E70" s="305"/>
      <c r="F70" s="305"/>
      <c r="G70" s="305"/>
    </row>
    <row r="71" spans="1:8">
      <c r="A71" s="142" t="s">
        <v>107</v>
      </c>
      <c r="B71" s="305">
        <v>8.31</v>
      </c>
      <c r="C71" s="305">
        <v>9.9700000000000006</v>
      </c>
      <c r="D71" s="305">
        <v>8.81</v>
      </c>
      <c r="E71" s="305">
        <v>8.7899999999999991</v>
      </c>
      <c r="F71" s="305">
        <v>9.5299999999999994</v>
      </c>
      <c r="G71" s="305">
        <v>0</v>
      </c>
    </row>
    <row r="72" spans="1:8" s="88" customFormat="1">
      <c r="A72" s="152"/>
      <c r="B72" s="149"/>
      <c r="C72" s="149"/>
      <c r="D72" s="149"/>
      <c r="E72" s="149"/>
      <c r="F72" s="149"/>
      <c r="G72" s="149"/>
      <c r="H72" s="138"/>
    </row>
    <row r="73" spans="1:8">
      <c r="A73" s="150" t="s">
        <v>132</v>
      </c>
      <c r="B73" s="305"/>
      <c r="C73" s="305"/>
      <c r="D73" s="305"/>
      <c r="E73" s="305"/>
      <c r="F73" s="305"/>
      <c r="G73" s="305"/>
    </row>
    <row r="74" spans="1:8">
      <c r="A74" s="142" t="s">
        <v>133</v>
      </c>
      <c r="B74" s="305">
        <v>27.07</v>
      </c>
      <c r="C74" s="305">
        <v>9.3800000000000008</v>
      </c>
      <c r="D74" s="305"/>
      <c r="E74" s="305"/>
      <c r="F74" s="305"/>
      <c r="G74" s="305"/>
    </row>
    <row r="75" spans="1:8">
      <c r="A75" s="142" t="s">
        <v>107</v>
      </c>
      <c r="B75" s="305">
        <v>23.53</v>
      </c>
      <c r="C75" s="305">
        <v>7.04</v>
      </c>
      <c r="D75" s="305">
        <v>18.91</v>
      </c>
      <c r="E75" s="305">
        <v>21.6</v>
      </c>
      <c r="F75" s="305">
        <v>19.350000000000001</v>
      </c>
      <c r="G75" s="305">
        <v>0</v>
      </c>
    </row>
    <row r="76" spans="1:8" s="88" customFormat="1">
      <c r="A76" s="142"/>
      <c r="B76" s="305"/>
      <c r="C76" s="305"/>
      <c r="D76" s="305"/>
      <c r="E76" s="305"/>
      <c r="F76" s="305"/>
      <c r="G76" s="305"/>
      <c r="H76" s="138"/>
    </row>
    <row r="77" spans="1:8" s="88" customFormat="1">
      <c r="A77" s="150" t="s">
        <v>134</v>
      </c>
      <c r="B77" s="305"/>
      <c r="C77" s="305"/>
      <c r="D77" s="305"/>
      <c r="E77" s="305"/>
      <c r="F77" s="305"/>
      <c r="G77" s="305"/>
      <c r="H77" s="138"/>
    </row>
    <row r="78" spans="1:8" s="88" customFormat="1">
      <c r="A78" s="150" t="s">
        <v>135</v>
      </c>
      <c r="B78" s="149"/>
      <c r="C78" s="149"/>
      <c r="D78" s="149"/>
      <c r="E78" s="149"/>
      <c r="F78" s="149"/>
      <c r="G78" s="149"/>
      <c r="H78" s="138"/>
    </row>
    <row r="79" spans="1:8">
      <c r="A79" s="142" t="s">
        <v>107</v>
      </c>
      <c r="B79" s="305">
        <v>21.56</v>
      </c>
      <c r="C79" s="305">
        <v>-1.42</v>
      </c>
      <c r="D79" s="305">
        <v>13.05</v>
      </c>
      <c r="E79" s="305">
        <v>15.9</v>
      </c>
      <c r="F79" s="305">
        <v>10.32</v>
      </c>
      <c r="G79" s="305">
        <v>0</v>
      </c>
    </row>
    <row r="80" spans="1:8">
      <c r="A80" s="142"/>
      <c r="B80" s="305"/>
      <c r="C80" s="305"/>
      <c r="D80" s="305"/>
      <c r="E80" s="305"/>
      <c r="F80" s="305"/>
      <c r="G80" s="305"/>
    </row>
    <row r="81" spans="1:8">
      <c r="A81" s="150" t="s">
        <v>136</v>
      </c>
      <c r="B81" s="305"/>
      <c r="C81" s="305"/>
      <c r="D81" s="305"/>
      <c r="E81" s="305"/>
      <c r="F81" s="305"/>
      <c r="G81" s="305"/>
    </row>
    <row r="82" spans="1:8" s="88" customFormat="1">
      <c r="A82" s="142"/>
      <c r="B82" s="305"/>
      <c r="C82" s="305"/>
      <c r="D82" s="305"/>
      <c r="E82" s="305"/>
      <c r="F82" s="305"/>
      <c r="G82" s="305"/>
      <c r="H82" s="138"/>
    </row>
    <row r="83" spans="1:8" s="88" customFormat="1">
      <c r="A83" s="150" t="s">
        <v>137</v>
      </c>
      <c r="B83" s="305"/>
      <c r="C83" s="305"/>
      <c r="D83" s="305"/>
      <c r="E83" s="305"/>
      <c r="F83" s="305"/>
      <c r="G83" s="305"/>
      <c r="H83" s="138"/>
    </row>
    <row r="84" spans="1:8" s="88" customFormat="1">
      <c r="A84" s="152" t="s">
        <v>107</v>
      </c>
      <c r="B84" s="149">
        <v>29.68</v>
      </c>
      <c r="C84" s="149">
        <v>6.27</v>
      </c>
      <c r="D84" s="149">
        <v>11.83</v>
      </c>
      <c r="E84" s="149">
        <v>10.79</v>
      </c>
      <c r="F84" s="149">
        <v>-6.5</v>
      </c>
      <c r="G84" s="149">
        <v>0</v>
      </c>
      <c r="H84" s="138"/>
    </row>
    <row r="85" spans="1:8">
      <c r="A85" s="142"/>
      <c r="B85" s="305"/>
      <c r="C85" s="305"/>
      <c r="D85" s="305"/>
      <c r="E85" s="305"/>
      <c r="F85" s="305"/>
      <c r="G85" s="305"/>
    </row>
    <row r="86" spans="1:8">
      <c r="A86" s="150" t="s">
        <v>138</v>
      </c>
      <c r="B86" s="305"/>
      <c r="C86" s="305"/>
      <c r="D86" s="305"/>
      <c r="E86" s="305"/>
      <c r="F86" s="305"/>
      <c r="G86" s="305"/>
    </row>
    <row r="87" spans="1:8">
      <c r="A87" s="142" t="s">
        <v>107</v>
      </c>
      <c r="B87" s="305">
        <v>15.88</v>
      </c>
      <c r="C87" s="305">
        <v>-0.34</v>
      </c>
      <c r="D87" s="305">
        <v>10.47</v>
      </c>
      <c r="E87" s="305">
        <v>14.87</v>
      </c>
      <c r="F87" s="305">
        <v>10.06</v>
      </c>
      <c r="G87" s="305">
        <v>0</v>
      </c>
    </row>
    <row r="88" spans="1:8" s="88" customFormat="1">
      <c r="A88" s="142"/>
      <c r="B88" s="305"/>
      <c r="C88" s="305"/>
      <c r="D88" s="305"/>
      <c r="E88" s="305"/>
      <c r="F88" s="305"/>
      <c r="G88" s="305"/>
      <c r="H88" s="138"/>
    </row>
    <row r="89" spans="1:8" s="88" customFormat="1">
      <c r="A89" s="150" t="s">
        <v>139</v>
      </c>
      <c r="B89" s="305"/>
      <c r="C89" s="305"/>
      <c r="D89" s="305"/>
      <c r="E89" s="305"/>
      <c r="F89" s="305"/>
      <c r="G89" s="305"/>
      <c r="H89" s="138"/>
    </row>
    <row r="90" spans="1:8" s="88" customFormat="1">
      <c r="A90" s="150" t="s">
        <v>140</v>
      </c>
      <c r="B90" s="149"/>
      <c r="C90" s="149"/>
      <c r="D90" s="149"/>
      <c r="E90" s="149"/>
      <c r="F90" s="149"/>
      <c r="G90" s="149"/>
      <c r="H90" s="138"/>
    </row>
    <row r="91" spans="1:8">
      <c r="A91" s="142" t="s">
        <v>141</v>
      </c>
      <c r="B91" s="305">
        <v>49.09</v>
      </c>
      <c r="C91" s="305">
        <v>-7.45</v>
      </c>
      <c r="D91" s="305">
        <v>0.84</v>
      </c>
      <c r="E91" s="305"/>
      <c r="F91" s="305"/>
      <c r="G91" s="305"/>
    </row>
    <row r="92" spans="1:8">
      <c r="A92" s="142" t="s">
        <v>107</v>
      </c>
      <c r="B92" s="305">
        <v>16.75</v>
      </c>
      <c r="C92" s="305">
        <v>-6.97</v>
      </c>
      <c r="D92" s="305">
        <v>5.14</v>
      </c>
      <c r="E92" s="305">
        <v>6.04</v>
      </c>
      <c r="F92" s="305">
        <v>1.26</v>
      </c>
      <c r="G92" s="305">
        <v>0</v>
      </c>
    </row>
    <row r="93" spans="1:8">
      <c r="A93" s="142"/>
      <c r="B93" s="305"/>
      <c r="C93" s="305"/>
      <c r="D93" s="305"/>
      <c r="E93" s="305"/>
      <c r="F93" s="305"/>
      <c r="G93" s="305"/>
    </row>
    <row r="94" spans="1:8" s="88" customFormat="1">
      <c r="A94" s="150" t="s">
        <v>142</v>
      </c>
      <c r="B94" s="305"/>
      <c r="C94" s="305"/>
      <c r="D94" s="305"/>
      <c r="E94" s="305"/>
      <c r="F94" s="305"/>
      <c r="G94" s="305"/>
      <c r="H94" s="138"/>
    </row>
    <row r="95" spans="1:8" s="88" customFormat="1">
      <c r="A95" s="150"/>
      <c r="B95" s="305"/>
      <c r="C95" s="305"/>
      <c r="D95" s="305"/>
      <c r="E95" s="305"/>
      <c r="F95" s="305"/>
      <c r="G95" s="305"/>
      <c r="H95" s="138"/>
    </row>
    <row r="96" spans="1:8">
      <c r="A96" s="150" t="s">
        <v>143</v>
      </c>
      <c r="B96" s="305"/>
      <c r="C96" s="305"/>
      <c r="D96" s="305"/>
      <c r="E96" s="305"/>
      <c r="F96" s="305"/>
      <c r="G96" s="305"/>
    </row>
    <row r="97" spans="1:7">
      <c r="A97" s="142" t="s">
        <v>107</v>
      </c>
      <c r="B97" s="305">
        <v>0.42</v>
      </c>
      <c r="C97" s="305">
        <v>-2.2999999999999998</v>
      </c>
      <c r="D97" s="305">
        <v>5.57</v>
      </c>
      <c r="E97" s="305">
        <v>4.28</v>
      </c>
      <c r="F97" s="305">
        <v>0.73</v>
      </c>
      <c r="G97" s="305">
        <v>0</v>
      </c>
    </row>
    <row r="98" spans="1:7">
      <c r="A98" s="142"/>
      <c r="B98" s="149"/>
      <c r="C98" s="149"/>
      <c r="D98" s="149"/>
      <c r="E98" s="149"/>
      <c r="F98" s="149"/>
      <c r="G98" s="149"/>
    </row>
    <row r="99" spans="1:7">
      <c r="A99" s="150" t="s">
        <v>144</v>
      </c>
      <c r="B99" s="305"/>
      <c r="C99" s="305"/>
      <c r="D99" s="305"/>
      <c r="E99" s="305"/>
      <c r="F99" s="305"/>
      <c r="G99" s="305"/>
    </row>
    <row r="100" spans="1:7">
      <c r="A100" s="150" t="s">
        <v>145</v>
      </c>
      <c r="B100" s="305">
        <v>-16.579999999999998</v>
      </c>
      <c r="C100" s="305">
        <v>7.37</v>
      </c>
      <c r="D100" s="305">
        <v>8.4499999999999993</v>
      </c>
      <c r="E100" s="305">
        <v>4.97</v>
      </c>
      <c r="F100" s="305">
        <v>7.74</v>
      </c>
      <c r="G100" s="305">
        <v>12.96</v>
      </c>
    </row>
    <row r="101" spans="1:7">
      <c r="A101" s="142" t="s">
        <v>107</v>
      </c>
      <c r="B101" s="305">
        <v>-10.45</v>
      </c>
      <c r="C101" s="305">
        <v>5.96</v>
      </c>
      <c r="D101" s="305">
        <v>7.15</v>
      </c>
      <c r="E101" s="305">
        <v>3.75</v>
      </c>
      <c r="F101" s="305">
        <v>7.01</v>
      </c>
      <c r="G101" s="305">
        <v>0</v>
      </c>
    </row>
    <row r="102" spans="1:7">
      <c r="A102" s="142"/>
      <c r="B102" s="305"/>
      <c r="C102" s="305"/>
      <c r="D102" s="305"/>
      <c r="E102" s="305"/>
      <c r="F102" s="305"/>
      <c r="G102" s="305"/>
    </row>
    <row r="103" spans="1:7">
      <c r="A103" s="150" t="s">
        <v>146</v>
      </c>
      <c r="B103" s="305"/>
      <c r="C103" s="305"/>
      <c r="D103" s="305"/>
      <c r="E103" s="305"/>
      <c r="F103" s="305"/>
      <c r="G103" s="305"/>
    </row>
    <row r="104" spans="1:7">
      <c r="A104" s="150"/>
      <c r="B104" s="305"/>
      <c r="C104" s="305"/>
      <c r="D104" s="305"/>
      <c r="E104" s="305"/>
      <c r="F104" s="305"/>
      <c r="G104" s="305"/>
    </row>
    <row r="105" spans="1:7">
      <c r="A105" s="153" t="s">
        <v>147</v>
      </c>
    </row>
    <row r="106" spans="1:7">
      <c r="A106" s="153" t="s">
        <v>148</v>
      </c>
    </row>
    <row r="107" spans="1:7">
      <c r="A107" s="153" t="s">
        <v>149</v>
      </c>
    </row>
    <row r="108" spans="1:7">
      <c r="A108" s="153" t="s">
        <v>150</v>
      </c>
    </row>
    <row r="109" spans="1:7">
      <c r="A109" s="153" t="s">
        <v>151</v>
      </c>
    </row>
    <row r="110" spans="1:7">
      <c r="A110" s="153" t="s">
        <v>152</v>
      </c>
    </row>
    <row r="111" spans="1:7">
      <c r="A111" s="153" t="s">
        <v>153</v>
      </c>
    </row>
    <row r="112" spans="1:7">
      <c r="A112" s="153" t="s">
        <v>154</v>
      </c>
    </row>
    <row r="114" spans="1:1">
      <c r="A114" s="154" t="s">
        <v>155</v>
      </c>
    </row>
    <row r="116" spans="1:1">
      <c r="A116" s="154"/>
    </row>
  </sheetData>
  <mergeCells count="2">
    <mergeCell ref="B4:G4"/>
    <mergeCell ref="A1:G1"/>
  </mergeCells>
  <phoneticPr fontId="27" type="noConversion"/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6"/>
  <sheetViews>
    <sheetView zoomScale="85" workbookViewId="0" xr3:uid="{65FA3815-DCC1-5481-872F-D2879ED395ED}"/>
  </sheetViews>
  <sheetFormatPr defaultRowHeight="12.75"/>
  <cols>
    <col min="1" max="1" width="62.85546875" bestFit="1" customWidth="1"/>
    <col min="2" max="2" width="7.7109375" style="13" bestFit="1" customWidth="1"/>
    <col min="3" max="3" width="4.140625" bestFit="1" customWidth="1"/>
    <col min="4" max="4" width="7.7109375" style="13" bestFit="1" customWidth="1"/>
    <col min="5" max="5" width="4.140625" bestFit="1" customWidth="1"/>
    <col min="6" max="6" width="4.140625" style="13" bestFit="1" customWidth="1"/>
    <col min="7" max="7" width="2.85546875" bestFit="1" customWidth="1"/>
    <col min="8" max="8" width="4.140625" style="13" bestFit="1" customWidth="1"/>
    <col min="9" max="9" width="2.85546875" bestFit="1" customWidth="1"/>
  </cols>
  <sheetData>
    <row r="1" spans="1:10">
      <c r="A1" s="1" t="s">
        <v>0</v>
      </c>
      <c r="H1" s="1" t="s">
        <v>1</v>
      </c>
    </row>
    <row r="2" spans="1:10">
      <c r="A2" s="1" t="s">
        <v>156</v>
      </c>
    </row>
    <row r="3" spans="1:10" ht="13.5" thickBot="1"/>
    <row r="4" spans="1:10" ht="13.5" thickTop="1">
      <c r="A4" s="207"/>
      <c r="B4" s="324" t="s">
        <v>44</v>
      </c>
      <c r="C4" s="324"/>
      <c r="D4" s="324"/>
      <c r="E4" s="324"/>
      <c r="F4" s="324"/>
      <c r="G4" s="324"/>
      <c r="H4" s="324"/>
      <c r="I4" s="325"/>
    </row>
    <row r="5" spans="1:10">
      <c r="A5" s="208"/>
      <c r="B5" s="21"/>
      <c r="I5" s="215"/>
    </row>
    <row r="6" spans="1:10">
      <c r="A6" s="208"/>
      <c r="B6" s="314" t="s">
        <v>9</v>
      </c>
      <c r="C6" s="322"/>
      <c r="D6" s="314" t="s">
        <v>10</v>
      </c>
      <c r="E6" s="322"/>
      <c r="F6" s="314" t="s">
        <v>11</v>
      </c>
      <c r="G6" s="322"/>
      <c r="H6" s="314" t="s">
        <v>12</v>
      </c>
      <c r="I6" s="321"/>
    </row>
    <row r="7" spans="1:10" ht="13.5" thickBot="1">
      <c r="A7" s="208"/>
      <c r="B7" s="216" t="s">
        <v>13</v>
      </c>
      <c r="C7" s="217" t="s">
        <v>14</v>
      </c>
      <c r="D7" s="216" t="s">
        <v>13</v>
      </c>
      <c r="E7" s="217" t="s">
        <v>14</v>
      </c>
      <c r="F7" s="216" t="s">
        <v>13</v>
      </c>
      <c r="G7" s="217" t="s">
        <v>14</v>
      </c>
      <c r="H7" s="216" t="s">
        <v>13</v>
      </c>
      <c r="I7" s="218" t="s">
        <v>14</v>
      </c>
    </row>
    <row r="8" spans="1:10" ht="13.5" thickTop="1">
      <c r="A8" s="219" t="s">
        <v>157</v>
      </c>
      <c r="B8" s="177"/>
      <c r="C8" s="176"/>
      <c r="D8" s="177"/>
      <c r="E8" s="176"/>
      <c r="F8" s="177"/>
      <c r="G8" s="176"/>
      <c r="H8" s="177"/>
      <c r="I8" s="220"/>
    </row>
    <row r="9" spans="1:10">
      <c r="A9" s="210" t="s">
        <v>158</v>
      </c>
      <c r="B9" s="200">
        <v>164864647226.29999</v>
      </c>
      <c r="C9" s="213">
        <v>93.669399999999996</v>
      </c>
      <c r="D9" s="200">
        <v>158866561052.41</v>
      </c>
      <c r="E9" s="213">
        <v>93.998500000000007</v>
      </c>
      <c r="F9" s="200"/>
      <c r="G9" s="213"/>
      <c r="H9" s="200"/>
      <c r="I9" s="221"/>
    </row>
    <row r="10" spans="1:10">
      <c r="A10" s="208" t="s">
        <v>159</v>
      </c>
      <c r="B10" s="200">
        <v>5825651867.6599998</v>
      </c>
      <c r="C10" s="213">
        <v>3.3098999999999998</v>
      </c>
      <c r="D10" s="200">
        <v>4924973145.7799997</v>
      </c>
      <c r="E10" s="213">
        <v>2.9140000000000001</v>
      </c>
      <c r="F10" s="200"/>
      <c r="G10" s="213"/>
      <c r="H10" s="200"/>
      <c r="I10" s="221"/>
    </row>
    <row r="11" spans="1:10">
      <c r="A11" s="208" t="s">
        <v>160</v>
      </c>
      <c r="B11" s="200">
        <v>126813685.97</v>
      </c>
      <c r="C11" s="213">
        <v>7.2099999999999997E-2</v>
      </c>
      <c r="D11" s="200">
        <v>-1561063.52</v>
      </c>
      <c r="E11" s="213">
        <v>-8.9999999999999998E-4</v>
      </c>
      <c r="F11" s="200"/>
      <c r="G11" s="213"/>
      <c r="H11" s="200"/>
      <c r="I11" s="221"/>
    </row>
    <row r="12" spans="1:10">
      <c r="A12" s="208" t="s">
        <v>161</v>
      </c>
      <c r="B12" s="200">
        <v>996208229.41999996</v>
      </c>
      <c r="C12" s="213">
        <v>0.56599999999999995</v>
      </c>
      <c r="D12" s="200">
        <v>1093832144.77</v>
      </c>
      <c r="E12" s="213">
        <v>0.6472</v>
      </c>
      <c r="F12" s="200"/>
      <c r="G12" s="213"/>
      <c r="H12" s="200"/>
      <c r="I12" s="221"/>
    </row>
    <row r="13" spans="1:10">
      <c r="A13" s="222" t="s">
        <v>162</v>
      </c>
      <c r="B13" s="200">
        <v>208535854.22</v>
      </c>
      <c r="C13" s="213">
        <v>0.11849999999999999</v>
      </c>
      <c r="D13" s="200">
        <v>211341694.87</v>
      </c>
      <c r="E13" s="213">
        <v>0.125</v>
      </c>
      <c r="F13" s="200"/>
      <c r="G13" s="213"/>
      <c r="H13" s="200"/>
      <c r="I13" s="221"/>
    </row>
    <row r="14" spans="1:10" ht="13.5" thickBot="1">
      <c r="A14" s="208" t="s">
        <v>163</v>
      </c>
      <c r="B14" s="200">
        <v>3984995904.4200001</v>
      </c>
      <c r="C14" s="213">
        <v>2.2641</v>
      </c>
      <c r="D14" s="200">
        <v>3909456718.25</v>
      </c>
      <c r="E14" s="213">
        <v>2.3132000000000001</v>
      </c>
      <c r="F14" s="200"/>
      <c r="G14" s="213"/>
      <c r="H14" s="200"/>
      <c r="I14" s="221"/>
    </row>
    <row r="15" spans="1:10" ht="14.25" thickTop="1" thickBot="1">
      <c r="A15" s="212" t="s">
        <v>3</v>
      </c>
      <c r="B15" s="201">
        <v>176006852767.98999</v>
      </c>
      <c r="C15" s="202">
        <v>100</v>
      </c>
      <c r="D15" s="201">
        <v>169009720272.06</v>
      </c>
      <c r="E15" s="202">
        <v>100</v>
      </c>
      <c r="F15" s="201"/>
      <c r="G15" s="202"/>
      <c r="H15" s="201"/>
      <c r="I15" s="223"/>
      <c r="J15" s="1"/>
    </row>
    <row r="16" spans="1:10" ht="13.5" thickTop="1">
      <c r="A16" s="208"/>
      <c r="B16" s="200"/>
      <c r="C16" s="179"/>
      <c r="D16" s="200"/>
      <c r="E16" s="179"/>
      <c r="F16" s="200"/>
      <c r="G16" s="179"/>
      <c r="H16" s="200"/>
      <c r="I16" s="215"/>
    </row>
    <row r="17" spans="1:9">
      <c r="A17" s="210" t="s">
        <v>164</v>
      </c>
      <c r="B17" s="200"/>
      <c r="C17" s="179"/>
      <c r="D17" s="200"/>
      <c r="E17" s="179"/>
      <c r="F17" s="200"/>
      <c r="G17" s="179"/>
      <c r="H17" s="200"/>
      <c r="I17" s="215"/>
    </row>
    <row r="18" spans="1:9">
      <c r="A18" s="208" t="s">
        <v>165</v>
      </c>
      <c r="B18" s="182">
        <v>1454912085.4200001</v>
      </c>
      <c r="C18" s="6">
        <v>0.8266</v>
      </c>
      <c r="D18" s="182">
        <v>1454903107.7</v>
      </c>
      <c r="E18" s="6">
        <v>0.86080000000000001</v>
      </c>
      <c r="F18" s="182"/>
      <c r="G18" s="6"/>
      <c r="H18" s="182"/>
      <c r="I18" s="221"/>
    </row>
    <row r="19" spans="1:9">
      <c r="A19" s="208" t="s">
        <v>166</v>
      </c>
      <c r="B19" s="182">
        <v>40180634188.519997</v>
      </c>
      <c r="C19" s="6">
        <v>22.829000000000001</v>
      </c>
      <c r="D19" s="182">
        <v>39436035292.379997</v>
      </c>
      <c r="E19" s="6">
        <v>23.333600000000001</v>
      </c>
      <c r="F19" s="182"/>
      <c r="G19" s="6"/>
      <c r="H19" s="182"/>
      <c r="I19" s="221"/>
    </row>
    <row r="20" spans="1:9">
      <c r="A20" s="208" t="s">
        <v>167</v>
      </c>
      <c r="B20" s="182">
        <v>21971214592.650002</v>
      </c>
      <c r="C20" s="6">
        <v>12.4832</v>
      </c>
      <c r="D20" s="182">
        <v>21799860659.84</v>
      </c>
      <c r="E20" s="6">
        <v>12.8986</v>
      </c>
      <c r="F20" s="182"/>
      <c r="G20" s="6"/>
      <c r="H20" s="182"/>
      <c r="I20" s="221"/>
    </row>
    <row r="21" spans="1:9">
      <c r="A21" s="208" t="s">
        <v>168</v>
      </c>
      <c r="B21" s="182">
        <v>15494385892.610001</v>
      </c>
      <c r="C21" s="6">
        <v>8.8033000000000001</v>
      </c>
      <c r="D21" s="182">
        <v>17346080135.02</v>
      </c>
      <c r="E21" s="6">
        <v>10.263400000000001</v>
      </c>
      <c r="F21" s="182"/>
      <c r="G21" s="6"/>
      <c r="H21" s="182"/>
      <c r="I21" s="221"/>
    </row>
    <row r="22" spans="1:9">
      <c r="A22" s="208" t="s">
        <v>169</v>
      </c>
      <c r="B22" s="182">
        <v>31313909424.09</v>
      </c>
      <c r="C22" s="6">
        <v>17.7913</v>
      </c>
      <c r="D22" s="182">
        <v>31375679598.849998</v>
      </c>
      <c r="E22" s="6">
        <v>18.564399999999999</v>
      </c>
      <c r="F22" s="182"/>
      <c r="G22" s="6"/>
      <c r="H22" s="182"/>
      <c r="I22" s="221"/>
    </row>
    <row r="23" spans="1:9">
      <c r="A23" s="208" t="s">
        <v>170</v>
      </c>
      <c r="B23" s="182">
        <v>4068906645.3000002</v>
      </c>
      <c r="C23" s="6">
        <v>2.3117999999999999</v>
      </c>
      <c r="D23" s="182">
        <v>4319839922.4200001</v>
      </c>
      <c r="E23" s="6">
        <v>2.556</v>
      </c>
      <c r="F23" s="182"/>
      <c r="G23" s="6"/>
      <c r="H23" s="182"/>
      <c r="I23" s="221"/>
    </row>
    <row r="24" spans="1:9">
      <c r="A24" s="208" t="s">
        <v>171</v>
      </c>
      <c r="B24" s="182">
        <v>17561744979.540001</v>
      </c>
      <c r="C24" s="6">
        <v>9.9779</v>
      </c>
      <c r="D24" s="182">
        <v>17158656724.43</v>
      </c>
      <c r="E24" s="6">
        <v>10.1525</v>
      </c>
      <c r="F24" s="182"/>
      <c r="G24" s="6"/>
      <c r="H24" s="182"/>
      <c r="I24" s="221"/>
    </row>
    <row r="25" spans="1:9">
      <c r="A25" s="208" t="s">
        <v>172</v>
      </c>
      <c r="B25" s="182">
        <v>9905124782.0599995</v>
      </c>
      <c r="C25" s="6">
        <v>5.6276999999999999</v>
      </c>
      <c r="D25" s="182">
        <v>8345942608.8199997</v>
      </c>
      <c r="E25" s="6">
        <v>4.9381000000000004</v>
      </c>
      <c r="F25" s="182"/>
      <c r="G25" s="6"/>
      <c r="H25" s="182"/>
      <c r="I25" s="221"/>
    </row>
    <row r="26" spans="1:9">
      <c r="A26" s="208" t="s">
        <v>173</v>
      </c>
      <c r="B26" s="182">
        <v>0</v>
      </c>
      <c r="C26">
        <v>0</v>
      </c>
      <c r="D26" s="182">
        <v>0</v>
      </c>
      <c r="E26">
        <v>0</v>
      </c>
      <c r="F26" s="182"/>
      <c r="H26" s="182"/>
      <c r="I26" s="215"/>
    </row>
    <row r="27" spans="1:9">
      <c r="A27" s="208" t="s">
        <v>74</v>
      </c>
      <c r="B27" s="182">
        <v>2489988031.8600001</v>
      </c>
      <c r="C27" s="6">
        <v>1.4147000000000001</v>
      </c>
      <c r="D27" s="182">
        <v>2217633124.27</v>
      </c>
      <c r="E27" s="6">
        <v>1.3121</v>
      </c>
      <c r="F27" s="182"/>
      <c r="G27" s="6"/>
      <c r="H27" s="182"/>
      <c r="I27" s="221"/>
    </row>
    <row r="28" spans="1:9">
      <c r="A28" s="208" t="s">
        <v>174</v>
      </c>
      <c r="B28" s="182">
        <v>11120504958.52</v>
      </c>
      <c r="C28" s="6">
        <v>6.3182</v>
      </c>
      <c r="D28" s="182">
        <v>10874412381.280001</v>
      </c>
      <c r="E28" s="6">
        <v>6.4341999999999997</v>
      </c>
      <c r="F28" s="182"/>
      <c r="G28" s="6"/>
      <c r="H28" s="182"/>
      <c r="I28" s="221"/>
    </row>
    <row r="29" spans="1:9">
      <c r="A29" s="208" t="s">
        <v>175</v>
      </c>
      <c r="B29" s="182">
        <v>1114443.52</v>
      </c>
      <c r="C29" s="6">
        <v>5.9999999999999995E-4</v>
      </c>
      <c r="D29" s="182">
        <v>3008966</v>
      </c>
      <c r="E29" s="6">
        <v>1.8E-3</v>
      </c>
      <c r="F29" s="182"/>
      <c r="G29" s="6"/>
      <c r="H29" s="182"/>
      <c r="I29" s="221"/>
    </row>
    <row r="30" spans="1:9" ht="13.5" thickBot="1">
      <c r="A30" s="208" t="s">
        <v>176</v>
      </c>
      <c r="B30" s="200">
        <v>5714329462.5600004</v>
      </c>
      <c r="C30" s="213">
        <v>3.2467000000000001</v>
      </c>
      <c r="D30" s="200">
        <v>1141503154.9300001</v>
      </c>
      <c r="E30" s="213">
        <v>0.6754</v>
      </c>
      <c r="F30" s="200"/>
      <c r="G30" s="213"/>
      <c r="H30" s="200"/>
      <c r="I30" s="221"/>
    </row>
    <row r="31" spans="1:9" ht="14.25" thickTop="1" thickBot="1">
      <c r="A31" s="212" t="s">
        <v>177</v>
      </c>
      <c r="B31" s="201">
        <v>161276769486.64999</v>
      </c>
      <c r="C31" s="202">
        <v>91.631</v>
      </c>
      <c r="D31" s="201">
        <v>155473555675.94</v>
      </c>
      <c r="E31" s="202">
        <v>91.990899999999996</v>
      </c>
      <c r="F31" s="201"/>
      <c r="G31" s="202"/>
      <c r="H31" s="201"/>
      <c r="I31" s="223"/>
    </row>
    <row r="32" spans="1:9" ht="14.25" thickTop="1" thickBot="1">
      <c r="A32" s="212" t="s">
        <v>178</v>
      </c>
      <c r="B32" s="201">
        <v>3587877739.6500001</v>
      </c>
      <c r="C32" s="202">
        <v>2.0385</v>
      </c>
      <c r="D32" s="201">
        <v>3393005376.4699998</v>
      </c>
      <c r="E32" s="202">
        <v>2.0076000000000001</v>
      </c>
      <c r="F32" s="201"/>
      <c r="G32" s="202"/>
      <c r="H32" s="201"/>
      <c r="I32" s="223"/>
    </row>
    <row r="33" spans="1:9" ht="14.25" thickTop="1" thickBot="1">
      <c r="A33" s="212" t="s">
        <v>179</v>
      </c>
      <c r="B33" s="201">
        <v>164864647226.29999</v>
      </c>
      <c r="C33" s="202">
        <v>93.669399999999996</v>
      </c>
      <c r="D33" s="201">
        <v>158866561052.41</v>
      </c>
      <c r="E33" s="202">
        <v>93.998500000000007</v>
      </c>
      <c r="F33" s="201"/>
      <c r="G33" s="202"/>
      <c r="H33" s="201"/>
      <c r="I33" s="223"/>
    </row>
    <row r="34" spans="1:9" ht="13.5" thickTop="1">
      <c r="A34" s="208" t="s">
        <v>180</v>
      </c>
      <c r="B34" s="200">
        <v>2883411996.0300002</v>
      </c>
      <c r="C34" s="213">
        <v>1.6382000000000001</v>
      </c>
      <c r="D34" s="200">
        <v>2829422711.1500001</v>
      </c>
      <c r="E34" s="213">
        <v>1.6740999999999999</v>
      </c>
      <c r="F34" s="200"/>
      <c r="G34" s="213"/>
      <c r="H34" s="200"/>
      <c r="I34" s="221"/>
    </row>
    <row r="35" spans="1:9">
      <c r="A35" s="208" t="s">
        <v>181</v>
      </c>
      <c r="B35" s="200">
        <v>0</v>
      </c>
      <c r="C35" s="213">
        <v>0</v>
      </c>
      <c r="D35" s="200">
        <v>0</v>
      </c>
      <c r="E35" s="213">
        <v>0</v>
      </c>
      <c r="F35" s="200"/>
      <c r="G35" s="213"/>
      <c r="H35" s="200"/>
      <c r="I35" s="221"/>
    </row>
    <row r="36" spans="1:9" ht="13.5" thickBot="1">
      <c r="A36" s="208" t="s">
        <v>182</v>
      </c>
      <c r="B36" s="200">
        <v>1101583908.3900001</v>
      </c>
      <c r="C36" s="213">
        <v>0.62590000000000001</v>
      </c>
      <c r="D36" s="200">
        <v>1080034007.0999999</v>
      </c>
      <c r="E36" s="213">
        <v>0.63900000000000001</v>
      </c>
      <c r="F36" s="200"/>
      <c r="G36" s="213"/>
      <c r="H36" s="200"/>
      <c r="I36" s="221"/>
    </row>
    <row r="37" spans="1:9" ht="14.25" thickTop="1" thickBot="1">
      <c r="A37" s="212" t="s">
        <v>183</v>
      </c>
      <c r="B37" s="201">
        <v>3984995904.4200001</v>
      </c>
      <c r="C37" s="202">
        <v>2.2641</v>
      </c>
      <c r="D37" s="201">
        <v>3909456718.25</v>
      </c>
      <c r="E37" s="202">
        <v>2.3132000000000001</v>
      </c>
      <c r="F37" s="201"/>
      <c r="G37" s="202"/>
      <c r="H37" s="201"/>
      <c r="I37" s="223"/>
    </row>
    <row r="38" spans="1:9" ht="14.25" thickTop="1" thickBot="1"/>
    <row r="39" spans="1:9" s="6" customFormat="1" ht="13.5" thickTop="1">
      <c r="A39" s="224" t="s">
        <v>184</v>
      </c>
      <c r="B39" s="225">
        <v>937128</v>
      </c>
      <c r="C39" s="225"/>
      <c r="D39" s="225">
        <v>840240</v>
      </c>
      <c r="E39" s="225"/>
      <c r="F39" s="225"/>
      <c r="G39" s="225"/>
      <c r="H39" s="225"/>
      <c r="I39" s="226"/>
    </row>
    <row r="40" spans="1:9" s="6" customFormat="1" ht="13.5" thickBot="1">
      <c r="A40" s="227" t="s">
        <v>185</v>
      </c>
      <c r="B40" s="228">
        <v>187815.17</v>
      </c>
      <c r="C40" s="228"/>
      <c r="D40" s="228">
        <v>201144.58</v>
      </c>
      <c r="E40" s="228"/>
      <c r="F40" s="228"/>
      <c r="G40" s="228"/>
      <c r="H40" s="228"/>
      <c r="I40" s="229"/>
    </row>
    <row r="41" spans="1:9" ht="14.25" thickTop="1" thickBot="1"/>
    <row r="42" spans="1:9" ht="13.5" thickTop="1">
      <c r="A42" s="207" t="s">
        <v>186</v>
      </c>
      <c r="B42" s="230">
        <v>19111001788.049999</v>
      </c>
      <c r="C42" s="231"/>
      <c r="D42" s="230">
        <v>17579071339.470001</v>
      </c>
      <c r="E42" s="231"/>
      <c r="F42" s="230"/>
      <c r="G42" s="231"/>
      <c r="H42" s="230"/>
      <c r="I42" s="160"/>
    </row>
    <row r="43" spans="1:9" ht="13.5" thickBot="1">
      <c r="A43" s="232" t="s">
        <v>187</v>
      </c>
      <c r="B43" s="233">
        <v>17225543887.43</v>
      </c>
      <c r="C43" s="234"/>
      <c r="D43" s="233">
        <v>14708428402.469999</v>
      </c>
      <c r="E43" s="234"/>
      <c r="F43" s="233"/>
      <c r="G43" s="234"/>
      <c r="H43" s="233"/>
      <c r="I43" s="235"/>
    </row>
    <row r="44" spans="1:9" ht="14.25" thickTop="1" thickBot="1">
      <c r="A44" s="212" t="s">
        <v>188</v>
      </c>
      <c r="B44" s="201">
        <v>1885457900.6199999</v>
      </c>
      <c r="C44" s="186"/>
      <c r="D44" s="201">
        <v>2870642937</v>
      </c>
      <c r="E44" s="186"/>
      <c r="F44" s="201"/>
      <c r="G44" s="186"/>
      <c r="H44" s="201"/>
      <c r="I44" s="236"/>
    </row>
    <row r="45" spans="1:9" ht="13.5" thickTop="1"/>
    <row r="46" spans="1:9" ht="13.5" thickBot="1"/>
    <row r="47" spans="1:9" ht="13.5" thickTop="1">
      <c r="A47" s="237"/>
      <c r="B47" s="238"/>
      <c r="C47" s="239"/>
      <c r="D47" s="238"/>
      <c r="E47" s="239"/>
      <c r="F47" s="238"/>
      <c r="G47" s="239"/>
      <c r="H47" s="238"/>
      <c r="I47" s="240"/>
    </row>
    <row r="48" spans="1:9">
      <c r="A48" s="241"/>
      <c r="B48" s="311" t="s">
        <v>55</v>
      </c>
      <c r="C48" s="312"/>
      <c r="D48" s="312"/>
      <c r="E48" s="312"/>
      <c r="F48" s="312"/>
      <c r="G48" s="312"/>
      <c r="H48" s="312"/>
      <c r="I48" s="323"/>
    </row>
    <row r="49" spans="1:9">
      <c r="A49" s="241"/>
      <c r="B49" s="242"/>
      <c r="C49" s="243"/>
      <c r="D49" s="242"/>
      <c r="E49" s="243"/>
      <c r="F49" s="242"/>
      <c r="G49" s="243"/>
      <c r="H49" s="242"/>
      <c r="I49" s="244"/>
    </row>
    <row r="50" spans="1:9">
      <c r="A50" s="208"/>
      <c r="B50" s="314" t="s">
        <v>9</v>
      </c>
      <c r="C50" s="322"/>
      <c r="D50" s="314" t="s">
        <v>10</v>
      </c>
      <c r="E50" s="322"/>
      <c r="F50" s="314" t="s">
        <v>11</v>
      </c>
      <c r="G50" s="322"/>
      <c r="H50" s="314" t="s">
        <v>12</v>
      </c>
      <c r="I50" s="321"/>
    </row>
    <row r="51" spans="1:9">
      <c r="A51" s="208"/>
      <c r="B51" s="216" t="s">
        <v>13</v>
      </c>
      <c r="C51" s="217" t="s">
        <v>14</v>
      </c>
      <c r="D51" s="216" t="s">
        <v>13</v>
      </c>
      <c r="E51" s="217" t="s">
        <v>14</v>
      </c>
      <c r="F51" s="216" t="s">
        <v>13</v>
      </c>
      <c r="G51" s="217" t="s">
        <v>14</v>
      </c>
      <c r="H51" s="216" t="s">
        <v>13</v>
      </c>
      <c r="I51" s="218" t="s">
        <v>14</v>
      </c>
    </row>
    <row r="52" spans="1:9">
      <c r="A52" s="210" t="s">
        <v>157</v>
      </c>
      <c r="B52" s="177"/>
      <c r="C52" s="176"/>
      <c r="D52" s="177"/>
      <c r="E52" s="176"/>
      <c r="F52" s="177"/>
      <c r="G52" s="176"/>
      <c r="H52" s="177"/>
      <c r="I52" s="220"/>
    </row>
    <row r="53" spans="1:9">
      <c r="A53" s="208" t="s">
        <v>189</v>
      </c>
      <c r="B53" s="177">
        <v>85509895463.669998</v>
      </c>
      <c r="C53" s="178">
        <v>46.153449380114203</v>
      </c>
      <c r="D53" s="177">
        <v>81224208000.520004</v>
      </c>
      <c r="E53" s="178">
        <v>46.634215701347998</v>
      </c>
      <c r="F53" s="177"/>
      <c r="G53" s="178"/>
      <c r="H53" s="177"/>
      <c r="I53" s="246"/>
    </row>
    <row r="54" spans="1:9">
      <c r="A54" s="208" t="s">
        <v>190</v>
      </c>
      <c r="B54" s="177">
        <v>69310855843.149994</v>
      </c>
      <c r="C54" s="178">
        <v>37.410115628176897</v>
      </c>
      <c r="D54" s="177">
        <v>65917285984.809998</v>
      </c>
      <c r="E54" s="178">
        <v>37.845871430884102</v>
      </c>
      <c r="F54" s="177"/>
      <c r="G54" s="178"/>
      <c r="H54" s="177"/>
      <c r="I54" s="246"/>
    </row>
    <row r="55" spans="1:9">
      <c r="A55" s="208" t="s">
        <v>191</v>
      </c>
      <c r="B55" s="177">
        <v>3007579871.04</v>
      </c>
      <c r="C55" s="178">
        <v>1.6233230619919301</v>
      </c>
      <c r="D55" s="177">
        <v>3041982050.5500002</v>
      </c>
      <c r="E55" s="178">
        <v>1.7465291518024899</v>
      </c>
      <c r="F55" s="177"/>
      <c r="G55" s="178"/>
      <c r="H55" s="177"/>
      <c r="I55" s="246"/>
    </row>
    <row r="56" spans="1:9">
      <c r="A56" s="208" t="s">
        <v>163</v>
      </c>
      <c r="B56" s="177">
        <v>25918263826.799999</v>
      </c>
      <c r="C56" s="178">
        <v>13.989226288539699</v>
      </c>
      <c r="D56" s="177">
        <v>23963184344.869999</v>
      </c>
      <c r="E56" s="178">
        <v>13.7582665948885</v>
      </c>
      <c r="F56" s="177"/>
      <c r="G56" s="178"/>
      <c r="H56" s="177"/>
      <c r="I56" s="246"/>
    </row>
    <row r="57" spans="1:9" ht="13.5" thickBot="1">
      <c r="A57" s="208" t="s">
        <v>192</v>
      </c>
      <c r="B57" s="177">
        <v>1526437915.2</v>
      </c>
      <c r="C57" s="178">
        <v>0.82388564117707397</v>
      </c>
      <c r="D57" s="177">
        <v>26329941.829999998</v>
      </c>
      <c r="E57" s="178">
        <v>1.5117121076715199E-2</v>
      </c>
      <c r="F57" s="177"/>
      <c r="G57" s="176"/>
      <c r="H57" s="177"/>
      <c r="I57" s="220"/>
    </row>
    <row r="58" spans="1:9" ht="14.25" thickTop="1" thickBot="1">
      <c r="A58" s="212" t="s">
        <v>3</v>
      </c>
      <c r="B58" s="247">
        <v>185273032920</v>
      </c>
      <c r="C58" s="248">
        <v>100</v>
      </c>
      <c r="D58" s="247">
        <v>174172990323</v>
      </c>
      <c r="E58" s="248">
        <v>100</v>
      </c>
      <c r="F58" s="247"/>
      <c r="G58" s="248"/>
      <c r="H58" s="247"/>
      <c r="I58" s="249"/>
    </row>
    <row r="59" spans="1:9" ht="13.5" thickTop="1">
      <c r="A59" s="210" t="s">
        <v>164</v>
      </c>
      <c r="B59" s="177"/>
      <c r="C59" s="176"/>
      <c r="D59" s="177"/>
      <c r="E59" s="176"/>
      <c r="F59" s="177"/>
      <c r="G59" s="176"/>
      <c r="H59" s="177"/>
      <c r="I59" s="220"/>
    </row>
    <row r="60" spans="1:9">
      <c r="A60" s="208" t="s">
        <v>165</v>
      </c>
      <c r="B60" s="177">
        <v>4549755242.21</v>
      </c>
      <c r="C60" s="178">
        <v>2.4557028999347099</v>
      </c>
      <c r="D60" s="177">
        <v>4468161981.1400003</v>
      </c>
      <c r="E60" s="178">
        <v>2.5653587119705898</v>
      </c>
      <c r="F60" s="177"/>
      <c r="G60" s="178"/>
      <c r="H60" s="177"/>
      <c r="I60" s="246"/>
    </row>
    <row r="61" spans="1:9">
      <c r="A61" s="208" t="s">
        <v>166</v>
      </c>
      <c r="B61" s="177">
        <v>19315545814.619999</v>
      </c>
      <c r="C61" s="178">
        <v>10.425449138609901</v>
      </c>
      <c r="D61" s="177">
        <v>18694694946.439999</v>
      </c>
      <c r="E61" s="178">
        <v>10.733406432200599</v>
      </c>
      <c r="F61" s="177"/>
      <c r="G61" s="178"/>
      <c r="H61" s="177"/>
      <c r="I61" s="246"/>
    </row>
    <row r="62" spans="1:9">
      <c r="A62" s="208" t="s">
        <v>167</v>
      </c>
      <c r="B62" s="177">
        <v>13124779490.59</v>
      </c>
      <c r="C62" s="178">
        <v>7.0840204231271597</v>
      </c>
      <c r="D62" s="177">
        <v>14007356607.639999</v>
      </c>
      <c r="E62" s="178">
        <v>8.0422094043958392</v>
      </c>
      <c r="F62" s="177"/>
      <c r="G62" s="178"/>
      <c r="H62" s="177"/>
      <c r="I62" s="246"/>
    </row>
    <row r="63" spans="1:9">
      <c r="A63" s="208" t="s">
        <v>168</v>
      </c>
      <c r="B63" s="177">
        <v>6702482050.7600002</v>
      </c>
      <c r="C63" s="178">
        <v>3.6176241869258701</v>
      </c>
      <c r="D63" s="177">
        <v>7339443203.0500002</v>
      </c>
      <c r="E63" s="178">
        <v>4.2138813770475299</v>
      </c>
      <c r="F63" s="177"/>
      <c r="G63" s="178"/>
      <c r="H63" s="177"/>
      <c r="I63" s="246"/>
    </row>
    <row r="64" spans="1:9">
      <c r="A64" s="208" t="s">
        <v>169</v>
      </c>
      <c r="B64" s="177">
        <v>14623912411.92</v>
      </c>
      <c r="C64" s="178">
        <v>7.8931683588542398</v>
      </c>
      <c r="D64" s="177">
        <v>13644395801.41</v>
      </c>
      <c r="E64" s="178">
        <v>7.83381842163912</v>
      </c>
      <c r="F64" s="177"/>
      <c r="G64" s="178"/>
      <c r="H64" s="177"/>
      <c r="I64" s="246"/>
    </row>
    <row r="65" spans="1:9">
      <c r="A65" s="208" t="s">
        <v>170</v>
      </c>
      <c r="B65" s="177">
        <v>1766052064.49</v>
      </c>
      <c r="C65" s="178">
        <v>0.95321593037984398</v>
      </c>
      <c r="D65" s="177">
        <v>1937856532.45</v>
      </c>
      <c r="E65" s="178">
        <v>1.11260450248971</v>
      </c>
      <c r="F65" s="177"/>
      <c r="G65" s="178"/>
      <c r="H65" s="177"/>
      <c r="I65" s="246"/>
    </row>
    <row r="66" spans="1:9">
      <c r="A66" s="208" t="s">
        <v>171</v>
      </c>
      <c r="B66" s="177">
        <v>7561606138.3599997</v>
      </c>
      <c r="C66" s="178">
        <v>4.0813312219219604</v>
      </c>
      <c r="D66" s="177">
        <v>6694512321.1300001</v>
      </c>
      <c r="E66" s="178">
        <v>3.8435995780581802</v>
      </c>
      <c r="F66" s="177"/>
      <c r="G66" s="178"/>
      <c r="H66" s="177"/>
      <c r="I66" s="246"/>
    </row>
    <row r="67" spans="1:9">
      <c r="A67" s="208" t="s">
        <v>172</v>
      </c>
      <c r="B67" s="177">
        <v>5298576842.4300003</v>
      </c>
      <c r="C67" s="178">
        <v>2.8598748338739002</v>
      </c>
      <c r="D67" s="177">
        <v>4349010548.5600004</v>
      </c>
      <c r="E67" s="178">
        <v>2.49694889001178</v>
      </c>
      <c r="F67" s="177"/>
      <c r="G67" s="178"/>
      <c r="H67" s="177"/>
      <c r="I67" s="246"/>
    </row>
    <row r="68" spans="1:9">
      <c r="A68" s="208" t="s">
        <v>174</v>
      </c>
      <c r="B68" s="177">
        <v>5622116227.0799999</v>
      </c>
      <c r="C68" s="178">
        <v>3.0345032617412002</v>
      </c>
      <c r="D68" s="177">
        <v>5065938356.2200003</v>
      </c>
      <c r="E68" s="178">
        <v>2.9085671359477399</v>
      </c>
      <c r="F68" s="177"/>
      <c r="G68" s="178"/>
      <c r="H68" s="177"/>
      <c r="I68" s="246"/>
    </row>
    <row r="69" spans="1:9">
      <c r="A69" s="208" t="s">
        <v>74</v>
      </c>
      <c r="B69" s="177">
        <v>1352220298.01</v>
      </c>
      <c r="C69" s="178">
        <v>0.72985273501454595</v>
      </c>
      <c r="D69" s="177">
        <v>1179753150.7</v>
      </c>
      <c r="E69" s="178">
        <v>0.67734563695267402</v>
      </c>
      <c r="F69" s="177"/>
      <c r="G69" s="178"/>
      <c r="H69" s="177"/>
      <c r="I69" s="246"/>
    </row>
    <row r="70" spans="1:9">
      <c r="A70" s="208" t="s">
        <v>175</v>
      </c>
      <c r="B70" s="177">
        <v>2307840</v>
      </c>
      <c r="C70" s="178">
        <v>1.24564269479965E-3</v>
      </c>
      <c r="D70" s="177">
        <v>3065100</v>
      </c>
      <c r="E70" s="178">
        <v>1.75980213368515E-3</v>
      </c>
      <c r="F70" s="177"/>
      <c r="G70" s="178"/>
      <c r="H70" s="177"/>
      <c r="I70" s="246"/>
    </row>
    <row r="71" spans="1:9">
      <c r="A71" s="208" t="s">
        <v>173</v>
      </c>
      <c r="B71" s="177">
        <v>0</v>
      </c>
      <c r="C71" s="176">
        <v>0</v>
      </c>
      <c r="D71" s="177">
        <v>0</v>
      </c>
      <c r="E71" s="176">
        <v>0</v>
      </c>
      <c r="F71" s="177"/>
      <c r="G71" s="176"/>
      <c r="H71" s="177"/>
      <c r="I71" s="220"/>
    </row>
    <row r="72" spans="1:9" ht="13.5" thickBot="1">
      <c r="A72" s="208" t="s">
        <v>176</v>
      </c>
      <c r="B72" s="177">
        <v>1927266050.0899999</v>
      </c>
      <c r="C72" s="178">
        <v>1.04023020496654</v>
      </c>
      <c r="D72" s="177">
        <v>446280739.75</v>
      </c>
      <c r="E72" s="178">
        <v>0.256228442150219</v>
      </c>
      <c r="F72" s="177"/>
      <c r="G72" s="178"/>
      <c r="H72" s="177"/>
      <c r="I72" s="246"/>
    </row>
    <row r="73" spans="1:9" ht="14.25" thickTop="1" thickBot="1">
      <c r="A73" s="212" t="s">
        <v>193</v>
      </c>
      <c r="B73" s="247">
        <v>81846620470.559998</v>
      </c>
      <c r="C73" s="250">
        <v>44.176218838044697</v>
      </c>
      <c r="D73" s="247">
        <v>77830469288.490005</v>
      </c>
      <c r="E73" s="250">
        <v>44.685728334997698</v>
      </c>
      <c r="F73" s="247"/>
      <c r="G73" s="250"/>
      <c r="H73" s="247"/>
      <c r="I73" s="251"/>
    </row>
    <row r="74" spans="1:9" ht="14.25" thickTop="1" thickBot="1">
      <c r="A74" s="212" t="s">
        <v>178</v>
      </c>
      <c r="B74" s="247">
        <v>3663274993.1100001</v>
      </c>
      <c r="C74" s="250">
        <v>1.97723054206952</v>
      </c>
      <c r="D74" s="247">
        <v>3393738712.0300002</v>
      </c>
      <c r="E74" s="250">
        <v>1.94848736635029</v>
      </c>
      <c r="F74" s="247"/>
      <c r="G74" s="250"/>
      <c r="H74" s="247"/>
      <c r="I74" s="249"/>
    </row>
    <row r="75" spans="1:9" ht="14.25" thickTop="1" thickBot="1">
      <c r="A75" s="212" t="s">
        <v>194</v>
      </c>
      <c r="B75" s="247">
        <v>85509895463.669998</v>
      </c>
      <c r="C75" s="250">
        <v>46.153449380114203</v>
      </c>
      <c r="D75" s="247">
        <v>81224208000.520004</v>
      </c>
      <c r="E75" s="250">
        <v>46.634215701347998</v>
      </c>
      <c r="F75" s="247"/>
      <c r="G75" s="250"/>
      <c r="H75" s="247"/>
      <c r="I75" s="251"/>
    </row>
    <row r="76" spans="1:9" ht="13.5" thickTop="1">
      <c r="A76" s="208" t="s">
        <v>195</v>
      </c>
      <c r="B76" s="177">
        <v>0</v>
      </c>
      <c r="C76" s="176">
        <v>0</v>
      </c>
      <c r="D76" s="177">
        <v>0</v>
      </c>
      <c r="E76" s="176">
        <v>0</v>
      </c>
      <c r="F76" s="177"/>
      <c r="G76" s="176"/>
      <c r="H76" s="177"/>
      <c r="I76" s="220"/>
    </row>
    <row r="77" spans="1:9" ht="13.5" thickBot="1">
      <c r="A77" s="208" t="s">
        <v>196</v>
      </c>
      <c r="B77" s="177">
        <v>3007579871.04</v>
      </c>
      <c r="C77" s="178">
        <v>1.6233230619919301</v>
      </c>
      <c r="D77" s="177">
        <v>3041982050.5500002</v>
      </c>
      <c r="E77" s="178">
        <v>1.7465291518024899</v>
      </c>
      <c r="F77" s="177"/>
      <c r="G77" s="178"/>
      <c r="H77" s="177"/>
      <c r="I77" s="246"/>
    </row>
    <row r="78" spans="1:9" ht="14.25" thickTop="1" thickBot="1">
      <c r="A78" s="212" t="s">
        <v>197</v>
      </c>
      <c r="B78" s="247">
        <v>3007579871.04</v>
      </c>
      <c r="C78" s="250">
        <v>1.6233230619919301</v>
      </c>
      <c r="D78" s="247">
        <v>3041982050.5500002</v>
      </c>
      <c r="E78" s="250">
        <v>1.7465291518024899</v>
      </c>
      <c r="F78" s="247"/>
      <c r="G78" s="250"/>
      <c r="H78" s="247"/>
      <c r="I78" s="251"/>
    </row>
    <row r="79" spans="1:9" ht="13.5" thickTop="1">
      <c r="A79" s="210" t="s">
        <v>198</v>
      </c>
      <c r="B79" s="177"/>
      <c r="C79" s="176"/>
      <c r="D79" s="177"/>
      <c r="E79" s="176"/>
      <c r="F79" s="177"/>
      <c r="G79" s="176"/>
      <c r="H79" s="177"/>
      <c r="I79" s="220"/>
    </row>
    <row r="80" spans="1:9">
      <c r="A80" s="208" t="s">
        <v>199</v>
      </c>
      <c r="B80" s="177">
        <v>11743993995.049999</v>
      </c>
      <c r="C80" s="178">
        <v>6.3387497953519603</v>
      </c>
      <c r="D80" s="177">
        <v>14233239449.08</v>
      </c>
      <c r="E80" s="178">
        <v>8.1718981931234502</v>
      </c>
      <c r="F80" s="177"/>
      <c r="G80" s="178"/>
      <c r="H80" s="177"/>
      <c r="I80" s="246"/>
    </row>
    <row r="81" spans="1:9">
      <c r="A81" s="208" t="s">
        <v>200</v>
      </c>
      <c r="B81" s="177">
        <v>2220674851.0999999</v>
      </c>
      <c r="C81" s="178">
        <v>1.1985958323792001</v>
      </c>
      <c r="D81" s="177">
        <v>2692130541.0100002</v>
      </c>
      <c r="E81" s="178">
        <v>1.5456647646825099</v>
      </c>
      <c r="F81" s="177"/>
      <c r="G81" s="178"/>
      <c r="H81" s="177"/>
      <c r="I81" s="220"/>
    </row>
    <row r="82" spans="1:9">
      <c r="A82" s="208" t="s">
        <v>201</v>
      </c>
      <c r="B82" s="177">
        <v>1213853806.99</v>
      </c>
      <c r="C82" s="178">
        <v>0.65517025757064795</v>
      </c>
      <c r="D82" s="177">
        <v>1283043918.3299999</v>
      </c>
      <c r="E82" s="178">
        <v>0.73664918765746401</v>
      </c>
      <c r="F82" s="177"/>
      <c r="G82" s="178"/>
      <c r="H82" s="177"/>
      <c r="I82" s="246"/>
    </row>
    <row r="83" spans="1:9">
      <c r="A83" s="208" t="s">
        <v>202</v>
      </c>
      <c r="B83" s="177">
        <v>0</v>
      </c>
      <c r="C83" s="176">
        <v>0</v>
      </c>
      <c r="D83" s="177">
        <v>0</v>
      </c>
      <c r="E83" s="176">
        <v>0</v>
      </c>
      <c r="F83" s="177"/>
      <c r="G83" s="176"/>
      <c r="H83" s="177"/>
      <c r="I83" s="220"/>
    </row>
    <row r="84" spans="1:9">
      <c r="A84" s="208" t="s">
        <v>203</v>
      </c>
      <c r="B84" s="177">
        <v>35502934333.040001</v>
      </c>
      <c r="C84" s="178">
        <v>19.162494278590799</v>
      </c>
      <c r="D84" s="177">
        <v>32944293696.380001</v>
      </c>
      <c r="E84" s="178">
        <v>18.914697184313599</v>
      </c>
      <c r="F84" s="177"/>
      <c r="G84" s="178"/>
      <c r="H84" s="177"/>
      <c r="I84" s="246"/>
    </row>
    <row r="85" spans="1:9">
      <c r="A85" s="208" t="s">
        <v>204</v>
      </c>
      <c r="B85" s="177">
        <v>10249712367.67</v>
      </c>
      <c r="C85" s="178">
        <v>5.5322203162202799</v>
      </c>
      <c r="D85" s="177">
        <v>7824028913.6000004</v>
      </c>
      <c r="E85" s="178">
        <v>4.4921023053628302</v>
      </c>
      <c r="F85" s="177"/>
      <c r="G85" s="178"/>
      <c r="H85" s="177"/>
      <c r="I85" s="246"/>
    </row>
    <row r="86" spans="1:9">
      <c r="A86" s="208" t="s">
        <v>205</v>
      </c>
      <c r="B86" s="177">
        <v>2000461638.49</v>
      </c>
      <c r="C86" s="178">
        <v>1.07973708151865</v>
      </c>
      <c r="D86" s="177">
        <v>679816301.12</v>
      </c>
      <c r="E86" s="178">
        <v>0.39031097752925598</v>
      </c>
      <c r="F86" s="177"/>
      <c r="G86" s="178"/>
      <c r="H86" s="177"/>
      <c r="I86" s="246"/>
    </row>
    <row r="87" spans="1:9">
      <c r="A87" s="208" t="s">
        <v>206</v>
      </c>
      <c r="B87" s="177">
        <v>1895688482.3800001</v>
      </c>
      <c r="C87" s="178">
        <v>1.02318640360358</v>
      </c>
      <c r="D87" s="177">
        <v>2420111840.8699999</v>
      </c>
      <c r="E87" s="178">
        <v>1.3894874494534299</v>
      </c>
      <c r="F87" s="177"/>
      <c r="G87" s="178"/>
      <c r="H87" s="177"/>
      <c r="I87" s="246"/>
    </row>
    <row r="88" spans="1:9" ht="13.5" thickBot="1">
      <c r="A88" s="208" t="s">
        <v>207</v>
      </c>
      <c r="B88" s="177">
        <v>2383348461.23</v>
      </c>
      <c r="C88" s="178">
        <v>1.2863979304861399</v>
      </c>
      <c r="D88" s="177">
        <v>1945137772.3699999</v>
      </c>
      <c r="E88" s="178">
        <v>1.1167849669271099</v>
      </c>
      <c r="F88" s="177"/>
      <c r="G88" s="178"/>
      <c r="H88" s="177"/>
      <c r="I88" s="246"/>
    </row>
    <row r="89" spans="1:9" ht="14.25" thickTop="1" thickBot="1">
      <c r="A89" s="212" t="s">
        <v>208</v>
      </c>
      <c r="B89" s="247">
        <v>67210667935.949997</v>
      </c>
      <c r="C89" s="250">
        <v>36.276551895721298</v>
      </c>
      <c r="D89" s="247">
        <v>64021802432.760002</v>
      </c>
      <c r="E89" s="250">
        <v>36.757595029049703</v>
      </c>
      <c r="F89" s="247"/>
      <c r="G89" s="250"/>
      <c r="H89" s="247"/>
      <c r="I89" s="251"/>
    </row>
    <row r="90" spans="1:9" ht="14.25" thickTop="1" thickBot="1">
      <c r="A90" s="212" t="s">
        <v>209</v>
      </c>
      <c r="B90" s="247">
        <v>2100187907.2</v>
      </c>
      <c r="C90" s="250">
        <v>1.1335637324555601</v>
      </c>
      <c r="D90" s="247">
        <v>1895483552.05</v>
      </c>
      <c r="E90" s="250">
        <v>1.08827640183442</v>
      </c>
      <c r="F90" s="247"/>
      <c r="G90" s="250"/>
      <c r="H90" s="247"/>
      <c r="I90" s="251"/>
    </row>
    <row r="91" spans="1:9" ht="14.25" thickTop="1" thickBot="1">
      <c r="A91" s="212" t="s">
        <v>210</v>
      </c>
      <c r="B91" s="247">
        <v>69310855843.149994</v>
      </c>
      <c r="C91" s="250">
        <v>37.410115628176897</v>
      </c>
      <c r="D91" s="247">
        <v>65917285984.809998</v>
      </c>
      <c r="E91" s="250">
        <v>37.845871430884102</v>
      </c>
      <c r="F91" s="247"/>
      <c r="G91" s="250"/>
      <c r="H91" s="247"/>
      <c r="I91" s="251"/>
    </row>
    <row r="92" spans="1:9" ht="13.5" thickTop="1">
      <c r="A92" s="208" t="s">
        <v>180</v>
      </c>
      <c r="B92" s="177">
        <v>4900679722.29</v>
      </c>
      <c r="C92" s="178">
        <v>2.6451122675849899</v>
      </c>
      <c r="D92" s="177">
        <v>4507086074.6700001</v>
      </c>
      <c r="E92" s="178">
        <v>2.5877066623949898</v>
      </c>
      <c r="F92" s="177"/>
      <c r="G92" s="178"/>
      <c r="H92" s="177"/>
      <c r="I92" s="246"/>
    </row>
    <row r="93" spans="1:9">
      <c r="A93" s="208" t="s">
        <v>181</v>
      </c>
      <c r="B93" s="177">
        <v>0</v>
      </c>
      <c r="C93" s="176">
        <v>0</v>
      </c>
      <c r="D93" s="177">
        <v>0</v>
      </c>
      <c r="E93" s="176">
        <v>0</v>
      </c>
      <c r="F93" s="177"/>
      <c r="G93" s="176"/>
      <c r="H93" s="177"/>
      <c r="I93" s="220"/>
    </row>
    <row r="94" spans="1:9" ht="13.5" thickBot="1">
      <c r="A94" s="208" t="s">
        <v>182</v>
      </c>
      <c r="B94" s="177">
        <v>21017584104.509998</v>
      </c>
      <c r="C94" s="178">
        <v>11.3441140209547</v>
      </c>
      <c r="D94" s="177">
        <v>19456098270.200001</v>
      </c>
      <c r="E94" s="178">
        <v>11.1705599324935</v>
      </c>
      <c r="F94" s="177"/>
      <c r="G94" s="178"/>
      <c r="H94" s="177"/>
      <c r="I94" s="246"/>
    </row>
    <row r="95" spans="1:9" ht="14.25" thickTop="1" thickBot="1">
      <c r="A95" s="212" t="s">
        <v>183</v>
      </c>
      <c r="B95" s="247">
        <v>25918263826.799999</v>
      </c>
      <c r="C95" s="250">
        <v>13.989226288539699</v>
      </c>
      <c r="D95" s="247">
        <v>23963184344.869999</v>
      </c>
      <c r="E95" s="250">
        <v>13.7582665948885</v>
      </c>
      <c r="F95" s="247"/>
      <c r="G95" s="250"/>
      <c r="H95" s="247"/>
      <c r="I95" s="251"/>
    </row>
    <row r="96" spans="1:9" ht="14.25" thickTop="1" thickBot="1">
      <c r="A96" s="208"/>
      <c r="I96" s="215"/>
    </row>
    <row r="97" spans="1:9" s="6" customFormat="1" ht="13.5" thickTop="1">
      <c r="A97" s="224" t="s">
        <v>184</v>
      </c>
      <c r="B97" s="252">
        <v>258731</v>
      </c>
      <c r="C97" s="252"/>
      <c r="D97" s="252">
        <v>223429</v>
      </c>
      <c r="E97" s="252"/>
      <c r="F97" s="252"/>
      <c r="G97" s="252"/>
      <c r="H97" s="252"/>
      <c r="I97" s="253"/>
    </row>
    <row r="98" spans="1:9" s="6" customFormat="1" ht="13.5" thickBot="1">
      <c r="A98" s="227" t="s">
        <v>211</v>
      </c>
      <c r="B98" s="254">
        <v>716083.63</v>
      </c>
      <c r="C98" s="254"/>
      <c r="D98" s="254">
        <v>779545.14</v>
      </c>
      <c r="E98" s="254"/>
      <c r="F98" s="254"/>
      <c r="G98" s="254"/>
      <c r="H98" s="254"/>
      <c r="I98" s="255"/>
    </row>
    <row r="99" spans="1:9" ht="14.25" thickTop="1" thickBot="1">
      <c r="A99" s="208"/>
      <c r="I99" s="215"/>
    </row>
    <row r="100" spans="1:9" ht="13.5" thickTop="1">
      <c r="A100" s="219" t="s">
        <v>212</v>
      </c>
      <c r="B100" s="256"/>
      <c r="C100" s="257"/>
      <c r="D100" s="256"/>
      <c r="E100" s="257"/>
      <c r="F100" s="256"/>
      <c r="G100" s="257"/>
      <c r="H100" s="256"/>
      <c r="I100" s="258"/>
    </row>
    <row r="101" spans="1:9" ht="13.5" thickBot="1">
      <c r="A101" s="232"/>
      <c r="B101" s="259"/>
      <c r="C101" s="260"/>
      <c r="D101" s="259"/>
      <c r="E101" s="260"/>
      <c r="F101" s="259"/>
      <c r="G101" s="260"/>
      <c r="H101" s="259"/>
      <c r="I101" s="261"/>
    </row>
    <row r="102" spans="1:9" ht="13.5" thickTop="1">
      <c r="A102" s="208" t="s">
        <v>213</v>
      </c>
      <c r="B102" s="177">
        <v>14147231262.24</v>
      </c>
      <c r="C102" s="178">
        <v>7.6358825886762398</v>
      </c>
      <c r="D102" s="177">
        <v>18406332106.5</v>
      </c>
      <c r="E102" s="178">
        <v>10.5678452625807</v>
      </c>
      <c r="F102" s="177"/>
      <c r="G102" s="178"/>
      <c r="H102" s="177"/>
      <c r="I102" s="246"/>
    </row>
    <row r="103" spans="1:9">
      <c r="A103" s="208" t="s">
        <v>214</v>
      </c>
      <c r="B103" s="177">
        <v>22094242695.599998</v>
      </c>
      <c r="C103" s="178">
        <v>11.92523398975</v>
      </c>
      <c r="D103" s="177">
        <v>18773222338.099998</v>
      </c>
      <c r="E103" s="178">
        <v>10.778492292823699</v>
      </c>
      <c r="F103" s="177"/>
      <c r="G103" s="178"/>
      <c r="H103" s="177"/>
      <c r="I103" s="246"/>
    </row>
    <row r="104" spans="1:9">
      <c r="A104" s="208" t="s">
        <v>215</v>
      </c>
      <c r="B104" s="177">
        <v>6596037896.71</v>
      </c>
      <c r="C104" s="178">
        <v>3.5601715979697399</v>
      </c>
      <c r="D104" s="177">
        <v>7170358706.8000002</v>
      </c>
      <c r="E104" s="178">
        <v>4.1168028943638202</v>
      </c>
      <c r="F104" s="177"/>
      <c r="G104" s="178"/>
      <c r="H104" s="177"/>
      <c r="I104" s="246"/>
    </row>
    <row r="105" spans="1:9">
      <c r="A105" s="208" t="s">
        <v>216</v>
      </c>
      <c r="B105" s="177">
        <v>6386063678.6599998</v>
      </c>
      <c r="C105" s="178">
        <v>3.4468392825534901</v>
      </c>
      <c r="D105" s="177">
        <v>7657252843.0699997</v>
      </c>
      <c r="E105" s="178">
        <v>4.39634918645437</v>
      </c>
      <c r="F105" s="177"/>
      <c r="G105" s="178"/>
      <c r="H105" s="177"/>
      <c r="I105" s="246"/>
    </row>
    <row r="106" spans="1:9">
      <c r="A106" s="208" t="s">
        <v>217</v>
      </c>
      <c r="B106" s="177">
        <v>3632797481.4499998</v>
      </c>
      <c r="C106" s="178">
        <v>1.9607804893124201</v>
      </c>
      <c r="D106" s="177">
        <v>2621447738.1399999</v>
      </c>
      <c r="E106" s="178">
        <v>1.5050828106498599</v>
      </c>
      <c r="F106" s="177"/>
      <c r="G106" s="178"/>
      <c r="H106" s="177"/>
      <c r="I106" s="246"/>
    </row>
    <row r="107" spans="1:9">
      <c r="A107" s="208" t="s">
        <v>218</v>
      </c>
      <c r="B107" s="177">
        <v>7904517075.1599998</v>
      </c>
      <c r="C107" s="178">
        <v>4.2664153280089598</v>
      </c>
      <c r="D107" s="177">
        <v>6453663323.1000004</v>
      </c>
      <c r="E107" s="178">
        <v>3.7053180927464</v>
      </c>
      <c r="F107" s="177"/>
      <c r="G107" s="178"/>
      <c r="H107" s="177"/>
      <c r="I107" s="246"/>
    </row>
    <row r="108" spans="1:9">
      <c r="A108" s="208" t="s">
        <v>219</v>
      </c>
      <c r="B108" s="177">
        <v>3287012738.3699999</v>
      </c>
      <c r="C108" s="178">
        <v>1.7741452636508599</v>
      </c>
      <c r="D108" s="177">
        <v>2379295070.1100001</v>
      </c>
      <c r="E108" s="178">
        <v>1.3660528338540801</v>
      </c>
      <c r="F108" s="177"/>
      <c r="G108" s="178"/>
      <c r="H108" s="177"/>
      <c r="I108" s="246"/>
    </row>
    <row r="109" spans="1:9" ht="13.5" thickBot="1">
      <c r="A109" s="208" t="s">
        <v>220</v>
      </c>
      <c r="B109" s="177">
        <v>5262953014.96</v>
      </c>
      <c r="C109" s="178">
        <v>2.8406470882551398</v>
      </c>
      <c r="D109" s="177">
        <v>2455713858.9899998</v>
      </c>
      <c r="E109" s="178">
        <v>1.4099280574111099</v>
      </c>
      <c r="F109" s="177"/>
      <c r="G109" s="178"/>
      <c r="H109" s="177"/>
      <c r="I109" s="246"/>
    </row>
    <row r="110" spans="1:9" ht="14.25" thickTop="1" thickBot="1">
      <c r="A110" s="212" t="s">
        <v>20</v>
      </c>
      <c r="B110" s="247">
        <v>69310855843.149994</v>
      </c>
      <c r="C110" s="250">
        <v>37.410115628176897</v>
      </c>
      <c r="D110" s="247">
        <v>65917285984.809998</v>
      </c>
      <c r="E110" s="250">
        <v>37.845871430884102</v>
      </c>
      <c r="F110" s="247"/>
      <c r="G110" s="250"/>
      <c r="H110" s="247"/>
      <c r="I110" s="251"/>
    </row>
    <row r="111" spans="1:9" ht="14.25" thickTop="1" thickBot="1">
      <c r="A111" s="208"/>
      <c r="I111" s="215"/>
    </row>
    <row r="112" spans="1:9" ht="13.5" thickTop="1">
      <c r="A112" s="207" t="s">
        <v>4</v>
      </c>
      <c r="B112" s="256">
        <v>23598358943.139999</v>
      </c>
      <c r="C112" s="257"/>
      <c r="D112" s="256">
        <v>23862967408.529999</v>
      </c>
      <c r="E112" s="257"/>
      <c r="F112" s="256"/>
      <c r="G112" s="257"/>
      <c r="H112" s="256"/>
      <c r="I112" s="258"/>
    </row>
    <row r="113" spans="1:9" ht="13.5" thickBot="1">
      <c r="A113" s="208" t="s">
        <v>5</v>
      </c>
      <c r="B113" s="177">
        <v>13690459929.52</v>
      </c>
      <c r="C113" s="176"/>
      <c r="D113" s="177">
        <v>13295600746</v>
      </c>
      <c r="E113" s="176"/>
      <c r="F113" s="177"/>
      <c r="G113" s="176"/>
      <c r="H113" s="177"/>
      <c r="I113" s="220"/>
    </row>
    <row r="114" spans="1:9" ht="14.25" thickTop="1" thickBot="1">
      <c r="A114" s="212" t="s">
        <v>221</v>
      </c>
      <c r="B114" s="247">
        <v>9907899013.6200008</v>
      </c>
      <c r="C114" s="248"/>
      <c r="D114" s="247">
        <v>10567366662.530001</v>
      </c>
      <c r="E114" s="248"/>
      <c r="F114" s="247"/>
      <c r="G114" s="248"/>
      <c r="H114" s="247"/>
      <c r="I114" s="249"/>
    </row>
    <row r="115" spans="1:9" ht="13.5" thickTop="1"/>
    <row r="117" spans="1:9" ht="13.5" thickBot="1"/>
    <row r="118" spans="1:9" ht="13.5" thickTop="1">
      <c r="A118" s="237"/>
      <c r="B118" s="238"/>
      <c r="C118" s="239"/>
      <c r="D118" s="238"/>
      <c r="E118" s="239"/>
      <c r="F118" s="238"/>
      <c r="G118" s="239"/>
      <c r="H118" s="238"/>
      <c r="I118" s="240"/>
    </row>
    <row r="119" spans="1:9">
      <c r="A119" s="241"/>
      <c r="B119" s="311" t="s">
        <v>222</v>
      </c>
      <c r="C119" s="312"/>
      <c r="D119" s="312"/>
      <c r="E119" s="312"/>
      <c r="F119" s="312"/>
      <c r="G119" s="312"/>
      <c r="H119" s="312"/>
      <c r="I119" s="323"/>
    </row>
    <row r="120" spans="1:9">
      <c r="A120" s="241"/>
      <c r="B120" s="242"/>
      <c r="C120" s="243"/>
      <c r="D120" s="242"/>
      <c r="E120" s="243"/>
      <c r="F120" s="242"/>
      <c r="G120" s="243"/>
      <c r="H120" s="242"/>
      <c r="I120" s="244"/>
    </row>
    <row r="121" spans="1:9">
      <c r="A121" s="208"/>
      <c r="B121" s="314" t="s">
        <v>9</v>
      </c>
      <c r="C121" s="322"/>
      <c r="D121" s="314" t="s">
        <v>10</v>
      </c>
      <c r="E121" s="322"/>
      <c r="F121" s="314" t="s">
        <v>11</v>
      </c>
      <c r="G121" s="322"/>
      <c r="H121" s="314" t="s">
        <v>12</v>
      </c>
      <c r="I121" s="321"/>
    </row>
    <row r="122" spans="1:9">
      <c r="A122" s="208"/>
      <c r="B122" s="216" t="s">
        <v>13</v>
      </c>
      <c r="C122" s="217" t="s">
        <v>14</v>
      </c>
      <c r="D122" s="216" t="s">
        <v>13</v>
      </c>
      <c r="E122" s="217" t="s">
        <v>14</v>
      </c>
      <c r="F122" s="216" t="s">
        <v>13</v>
      </c>
      <c r="G122" s="217" t="s">
        <v>14</v>
      </c>
      <c r="H122" s="216" t="s">
        <v>13</v>
      </c>
      <c r="I122" s="218" t="s">
        <v>14</v>
      </c>
    </row>
    <row r="123" spans="1:9">
      <c r="A123" s="210" t="s">
        <v>157</v>
      </c>
      <c r="B123" s="177"/>
      <c r="C123" s="176"/>
      <c r="D123" s="177"/>
      <c r="E123" s="176"/>
      <c r="F123" s="177"/>
      <c r="G123" s="176"/>
      <c r="H123" s="177"/>
      <c r="I123" s="220"/>
    </row>
    <row r="124" spans="1:9">
      <c r="A124" s="208" t="s">
        <v>189</v>
      </c>
      <c r="B124" s="177">
        <v>750073795.02999997</v>
      </c>
      <c r="C124" s="178">
        <v>3.2304907806332501</v>
      </c>
      <c r="D124" s="177">
        <v>328429882.48000002</v>
      </c>
      <c r="E124" s="178">
        <v>1.53885661003866</v>
      </c>
      <c r="F124" s="177"/>
      <c r="G124" s="178"/>
      <c r="H124" s="177"/>
      <c r="I124" s="246"/>
    </row>
    <row r="125" spans="1:9">
      <c r="A125" s="208" t="s">
        <v>190</v>
      </c>
      <c r="B125" s="177">
        <v>1428544173.73</v>
      </c>
      <c r="C125" s="178">
        <v>6.1525930029025098</v>
      </c>
      <c r="D125" s="177">
        <v>1398154536.8800001</v>
      </c>
      <c r="E125" s="178">
        <v>6.5510462528157696</v>
      </c>
      <c r="F125" s="177"/>
      <c r="G125" s="178"/>
      <c r="H125" s="177"/>
      <c r="I125" s="246"/>
    </row>
    <row r="126" spans="1:9">
      <c r="A126" s="208" t="s">
        <v>191</v>
      </c>
      <c r="B126" s="177">
        <v>20789853791.68</v>
      </c>
      <c r="C126" s="178">
        <v>89.539764553498699</v>
      </c>
      <c r="D126" s="177">
        <v>19398427592.529999</v>
      </c>
      <c r="E126" s="178">
        <v>90.891237726941398</v>
      </c>
      <c r="F126" s="177"/>
      <c r="G126" s="178"/>
      <c r="H126" s="177"/>
      <c r="I126" s="246"/>
    </row>
    <row r="127" spans="1:9">
      <c r="A127" s="208" t="s">
        <v>163</v>
      </c>
      <c r="B127" s="177">
        <v>250099223.47</v>
      </c>
      <c r="C127" s="178">
        <v>1.0771516629654401</v>
      </c>
      <c r="D127" s="177">
        <v>217449679.31</v>
      </c>
      <c r="E127" s="178">
        <v>1.01885941020411</v>
      </c>
      <c r="F127" s="177"/>
      <c r="G127" s="178"/>
      <c r="H127" s="177"/>
      <c r="I127" s="246"/>
    </row>
    <row r="128" spans="1:9" ht="13.5" thickBot="1">
      <c r="A128" s="208" t="s">
        <v>192</v>
      </c>
      <c r="B128" s="177">
        <v>0</v>
      </c>
      <c r="C128" s="176">
        <v>0</v>
      </c>
      <c r="D128" s="177">
        <v>0</v>
      </c>
      <c r="E128" s="176">
        <v>0</v>
      </c>
      <c r="F128" s="177"/>
      <c r="G128" s="176"/>
      <c r="H128" s="177"/>
      <c r="I128" s="220"/>
    </row>
    <row r="129" spans="1:9" ht="14.25" thickTop="1" thickBot="1">
      <c r="A129" s="212" t="s">
        <v>3</v>
      </c>
      <c r="B129" s="247">
        <v>23218570984</v>
      </c>
      <c r="C129" s="248">
        <v>100</v>
      </c>
      <c r="D129" s="247">
        <v>21342461691</v>
      </c>
      <c r="E129" s="248">
        <v>100</v>
      </c>
      <c r="F129" s="247"/>
      <c r="G129" s="248"/>
      <c r="H129" s="247"/>
      <c r="I129" s="249"/>
    </row>
    <row r="130" spans="1:9" ht="13.5" thickTop="1">
      <c r="A130" s="210" t="s">
        <v>164</v>
      </c>
      <c r="B130" s="177"/>
      <c r="C130" s="176"/>
      <c r="D130" s="177"/>
      <c r="E130" s="176"/>
      <c r="F130" s="177"/>
      <c r="G130" s="176"/>
      <c r="H130" s="177"/>
      <c r="I130" s="220"/>
    </row>
    <row r="131" spans="1:9">
      <c r="A131" s="208" t="s">
        <v>165</v>
      </c>
      <c r="B131" s="177">
        <v>120208318.15000001</v>
      </c>
      <c r="C131" s="178">
        <v>0.51772487735486294</v>
      </c>
      <c r="D131" s="177">
        <v>116029927.2</v>
      </c>
      <c r="E131" s="178">
        <v>0.54365765711010605</v>
      </c>
      <c r="F131" s="177"/>
      <c r="G131" s="178"/>
      <c r="H131" s="177"/>
      <c r="I131" s="246"/>
    </row>
    <row r="132" spans="1:9">
      <c r="A132" s="208" t="s">
        <v>166</v>
      </c>
      <c r="B132" s="177">
        <v>0</v>
      </c>
      <c r="C132" s="176">
        <v>0</v>
      </c>
      <c r="D132" s="177">
        <v>0</v>
      </c>
      <c r="E132" s="176">
        <v>0</v>
      </c>
      <c r="F132" s="177"/>
      <c r="G132" s="176"/>
      <c r="H132" s="177"/>
      <c r="I132" s="220"/>
    </row>
    <row r="133" spans="1:9">
      <c r="A133" s="208" t="s">
        <v>167</v>
      </c>
      <c r="B133" s="177">
        <v>22669020</v>
      </c>
      <c r="C133" s="178">
        <v>9.7633140367291205E-2</v>
      </c>
      <c r="D133" s="177">
        <v>26195312</v>
      </c>
      <c r="E133" s="178">
        <v>0.12273800641657399</v>
      </c>
      <c r="F133" s="177"/>
      <c r="G133" s="176"/>
      <c r="H133" s="177"/>
      <c r="I133" s="220"/>
    </row>
    <row r="134" spans="1:9">
      <c r="A134" s="208" t="s">
        <v>168</v>
      </c>
      <c r="B134" s="177">
        <v>58349346</v>
      </c>
      <c r="C134" s="178">
        <v>0.25130463903413702</v>
      </c>
      <c r="D134" s="177">
        <v>59618560</v>
      </c>
      <c r="E134" s="178">
        <v>0.27934247165397103</v>
      </c>
      <c r="F134" s="177"/>
      <c r="G134" s="176"/>
      <c r="H134" s="177"/>
      <c r="I134" s="220"/>
    </row>
    <row r="135" spans="1:9">
      <c r="A135" s="208" t="s">
        <v>169</v>
      </c>
      <c r="B135" s="177">
        <v>117852288</v>
      </c>
      <c r="C135" s="178">
        <v>0.50757769753215698</v>
      </c>
      <c r="D135" s="177">
        <v>93223619.709999993</v>
      </c>
      <c r="E135" s="178">
        <v>0.43679881477045401</v>
      </c>
      <c r="F135" s="177"/>
      <c r="G135" s="178"/>
      <c r="H135" s="177"/>
      <c r="I135" s="220"/>
    </row>
    <row r="136" spans="1:9">
      <c r="A136" s="208" t="s">
        <v>170</v>
      </c>
      <c r="B136" s="177">
        <v>0</v>
      </c>
      <c r="C136" s="176">
        <v>0</v>
      </c>
      <c r="D136" s="177">
        <v>0</v>
      </c>
      <c r="E136" s="176">
        <v>0</v>
      </c>
      <c r="F136" s="177"/>
      <c r="G136" s="176"/>
      <c r="H136" s="177"/>
      <c r="I136" s="220"/>
    </row>
    <row r="137" spans="1:9">
      <c r="A137" s="208" t="s">
        <v>171</v>
      </c>
      <c r="B137" s="177">
        <v>0</v>
      </c>
      <c r="C137" s="176">
        <v>0</v>
      </c>
      <c r="D137" s="177">
        <v>0</v>
      </c>
      <c r="E137" s="176">
        <v>0</v>
      </c>
      <c r="F137" s="177"/>
      <c r="G137" s="176"/>
      <c r="H137" s="177"/>
      <c r="I137" s="220"/>
    </row>
    <row r="138" spans="1:9">
      <c r="A138" s="208" t="s">
        <v>172</v>
      </c>
      <c r="B138" s="177">
        <v>0</v>
      </c>
      <c r="C138" s="176">
        <v>0</v>
      </c>
      <c r="D138" s="177">
        <v>0</v>
      </c>
      <c r="E138" s="176">
        <v>0</v>
      </c>
      <c r="F138" s="177"/>
      <c r="G138" s="176"/>
      <c r="H138" s="177"/>
      <c r="I138" s="220"/>
    </row>
    <row r="139" spans="1:9">
      <c r="A139" s="208" t="s">
        <v>174</v>
      </c>
      <c r="B139" s="177">
        <v>0</v>
      </c>
      <c r="C139" s="176">
        <v>0</v>
      </c>
      <c r="D139" s="177">
        <v>0</v>
      </c>
      <c r="E139" s="176">
        <v>0</v>
      </c>
      <c r="F139" s="177"/>
      <c r="G139" s="176"/>
      <c r="H139" s="177"/>
      <c r="I139" s="220"/>
    </row>
    <row r="140" spans="1:9">
      <c r="A140" s="208" t="s">
        <v>74</v>
      </c>
      <c r="B140" s="177">
        <v>0</v>
      </c>
      <c r="C140" s="176">
        <v>0</v>
      </c>
      <c r="D140" s="177">
        <v>0</v>
      </c>
      <c r="E140" s="176">
        <v>0</v>
      </c>
      <c r="F140" s="177"/>
      <c r="G140" s="176"/>
      <c r="H140" s="177"/>
      <c r="I140" s="220"/>
    </row>
    <row r="141" spans="1:9">
      <c r="A141" s="208" t="s">
        <v>175</v>
      </c>
      <c r="B141" s="177">
        <v>0</v>
      </c>
      <c r="C141" s="176">
        <v>0</v>
      </c>
      <c r="D141" s="177">
        <v>0</v>
      </c>
      <c r="E141" s="176">
        <v>0</v>
      </c>
      <c r="F141" s="177"/>
      <c r="G141" s="176"/>
      <c r="H141" s="177"/>
      <c r="I141" s="220"/>
    </row>
    <row r="142" spans="1:9">
      <c r="A142" s="208" t="s">
        <v>173</v>
      </c>
      <c r="B142" s="177">
        <v>0</v>
      </c>
      <c r="C142" s="176">
        <v>0</v>
      </c>
      <c r="D142" s="177">
        <v>0</v>
      </c>
      <c r="E142" s="176">
        <v>0</v>
      </c>
      <c r="F142" s="177"/>
      <c r="G142" s="176"/>
      <c r="H142" s="177"/>
      <c r="I142" s="220"/>
    </row>
    <row r="143" spans="1:9" ht="13.5" thickBot="1">
      <c r="A143" s="208" t="s">
        <v>176</v>
      </c>
      <c r="B143" s="177">
        <v>386225723.54000002</v>
      </c>
      <c r="C143" s="178">
        <v>1.6634345145859599</v>
      </c>
      <c r="D143" s="177">
        <v>2899504.45</v>
      </c>
      <c r="E143" s="178">
        <v>1.3585613936913E-2</v>
      </c>
      <c r="F143" s="177"/>
      <c r="G143" s="178"/>
      <c r="H143" s="177"/>
      <c r="I143" s="220"/>
    </row>
    <row r="144" spans="1:9" ht="14.25" thickTop="1" thickBot="1">
      <c r="A144" s="212" t="s">
        <v>193</v>
      </c>
      <c r="B144" s="247">
        <v>705304695.69000006</v>
      </c>
      <c r="C144" s="250">
        <v>3.0376748688744102</v>
      </c>
      <c r="D144" s="247">
        <v>297966923.36000001</v>
      </c>
      <c r="E144" s="250">
        <v>1.3961225638880199</v>
      </c>
      <c r="F144" s="247"/>
      <c r="G144" s="250"/>
      <c r="H144" s="247"/>
      <c r="I144" s="251"/>
    </row>
    <row r="145" spans="1:9" ht="14.25" thickTop="1" thickBot="1">
      <c r="A145" s="212" t="s">
        <v>178</v>
      </c>
      <c r="B145" s="247">
        <v>44769099.340000004</v>
      </c>
      <c r="C145" s="250">
        <v>0.192815911758842</v>
      </c>
      <c r="D145" s="247">
        <v>30462959.120000001</v>
      </c>
      <c r="E145" s="250">
        <v>0.142734046150639</v>
      </c>
      <c r="F145" s="247"/>
      <c r="G145" s="250"/>
      <c r="H145" s="247"/>
      <c r="I145" s="251"/>
    </row>
    <row r="146" spans="1:9" ht="14.25" thickTop="1" thickBot="1">
      <c r="A146" s="212" t="s">
        <v>194</v>
      </c>
      <c r="B146" s="247">
        <v>750073795.02999997</v>
      </c>
      <c r="C146" s="250">
        <v>3.2304907806332501</v>
      </c>
      <c r="D146" s="247">
        <v>328429882.48000002</v>
      </c>
      <c r="E146" s="250">
        <v>1.53885661003866</v>
      </c>
      <c r="F146" s="247"/>
      <c r="G146" s="250"/>
      <c r="H146" s="247"/>
      <c r="I146" s="251"/>
    </row>
    <row r="147" spans="1:9" ht="13.5" thickTop="1">
      <c r="A147" s="208" t="s">
        <v>195</v>
      </c>
      <c r="B147" s="177">
        <v>0</v>
      </c>
      <c r="C147" s="176">
        <v>0</v>
      </c>
      <c r="D147" s="177">
        <v>0</v>
      </c>
      <c r="E147" s="176">
        <v>0</v>
      </c>
      <c r="F147" s="177"/>
      <c r="G147" s="176"/>
      <c r="H147" s="177"/>
      <c r="I147" s="220"/>
    </row>
    <row r="148" spans="1:9" ht="13.5" thickBot="1">
      <c r="A148" s="208" t="s">
        <v>196</v>
      </c>
      <c r="B148" s="177">
        <v>20789853791.68</v>
      </c>
      <c r="C148" s="178">
        <v>89.539764553498699</v>
      </c>
      <c r="D148" s="177">
        <v>19398427592.529999</v>
      </c>
      <c r="E148" s="178">
        <v>90.891237726941398</v>
      </c>
      <c r="F148" s="177"/>
      <c r="G148" s="178"/>
      <c r="H148" s="177"/>
      <c r="I148" s="246"/>
    </row>
    <row r="149" spans="1:9" ht="14.25" thickTop="1" thickBot="1">
      <c r="A149" s="212" t="s">
        <v>197</v>
      </c>
      <c r="B149" s="247">
        <v>20789853791.68</v>
      </c>
      <c r="C149" s="250">
        <v>89.539764553498699</v>
      </c>
      <c r="D149" s="247">
        <v>19398427592.529999</v>
      </c>
      <c r="E149" s="250">
        <v>90.891237726941398</v>
      </c>
      <c r="F149" s="247"/>
      <c r="G149" s="250"/>
      <c r="H149" s="247"/>
      <c r="I149" s="251"/>
    </row>
    <row r="150" spans="1:9" ht="13.5" thickTop="1">
      <c r="A150" s="210" t="s">
        <v>198</v>
      </c>
      <c r="B150" s="177"/>
      <c r="C150" s="176"/>
      <c r="D150" s="177"/>
      <c r="E150" s="176"/>
      <c r="F150" s="177"/>
      <c r="G150" s="176"/>
      <c r="H150" s="177"/>
      <c r="I150" s="220"/>
    </row>
    <row r="151" spans="1:9">
      <c r="A151" s="208" t="s">
        <v>199</v>
      </c>
      <c r="B151" s="177">
        <v>965300622.90999997</v>
      </c>
      <c r="C151" s="178">
        <v>4.1574506182095901</v>
      </c>
      <c r="D151" s="177">
        <v>922784462.21000004</v>
      </c>
      <c r="E151" s="178">
        <v>4.3237020900474903</v>
      </c>
      <c r="F151" s="177"/>
      <c r="G151" s="178"/>
      <c r="H151" s="177"/>
      <c r="I151" s="246"/>
    </row>
    <row r="152" spans="1:9">
      <c r="A152" s="208" t="s">
        <v>200</v>
      </c>
      <c r="B152" s="177">
        <v>0</v>
      </c>
      <c r="C152" s="176">
        <v>0</v>
      </c>
      <c r="D152" s="177">
        <v>0</v>
      </c>
      <c r="E152" s="176">
        <v>0</v>
      </c>
      <c r="F152" s="177"/>
      <c r="G152" s="176"/>
      <c r="H152" s="177"/>
      <c r="I152" s="220"/>
    </row>
    <row r="153" spans="1:9">
      <c r="A153" s="208" t="s">
        <v>201</v>
      </c>
      <c r="B153" s="177">
        <v>31779467.469999999</v>
      </c>
      <c r="C153" s="178">
        <v>0.13687090171062799</v>
      </c>
      <c r="D153" s="177">
        <v>31520223.809999999</v>
      </c>
      <c r="E153" s="178">
        <v>0.147687854691085</v>
      </c>
      <c r="F153" s="177"/>
      <c r="G153" s="178"/>
      <c r="H153" s="177"/>
      <c r="I153" s="246"/>
    </row>
    <row r="154" spans="1:9">
      <c r="A154" s="208" t="s">
        <v>202</v>
      </c>
      <c r="B154" s="177">
        <v>0</v>
      </c>
      <c r="C154" s="176">
        <v>0</v>
      </c>
      <c r="D154" s="177">
        <v>0</v>
      </c>
      <c r="E154" s="176">
        <v>0</v>
      </c>
      <c r="F154" s="177"/>
      <c r="G154" s="176"/>
      <c r="H154" s="177"/>
      <c r="I154" s="220"/>
    </row>
    <row r="155" spans="1:9">
      <c r="A155" s="208" t="s">
        <v>203</v>
      </c>
      <c r="B155" s="177">
        <v>408616370.55000001</v>
      </c>
      <c r="C155" s="178">
        <v>1.75986873108238</v>
      </c>
      <c r="D155" s="177">
        <v>409938187.77999997</v>
      </c>
      <c r="E155" s="178">
        <v>1.9207633763682801</v>
      </c>
      <c r="F155" s="177"/>
      <c r="G155" s="178"/>
      <c r="H155" s="177"/>
      <c r="I155" s="246"/>
    </row>
    <row r="156" spans="1:9">
      <c r="A156" s="208" t="s">
        <v>204</v>
      </c>
      <c r="B156" s="177">
        <v>0</v>
      </c>
      <c r="C156" s="176">
        <v>0</v>
      </c>
      <c r="D156" s="177">
        <v>14367718.08</v>
      </c>
      <c r="E156" s="178">
        <v>6.7319872880100495E-2</v>
      </c>
      <c r="F156" s="177"/>
      <c r="G156" s="176"/>
      <c r="H156" s="177"/>
      <c r="I156" s="220"/>
    </row>
    <row r="157" spans="1:9">
      <c r="A157" s="208" t="s">
        <v>205</v>
      </c>
      <c r="B157" s="177">
        <v>0</v>
      </c>
      <c r="C157" s="176">
        <v>0</v>
      </c>
      <c r="D157" s="177">
        <v>0</v>
      </c>
      <c r="E157" s="176">
        <v>0</v>
      </c>
      <c r="F157" s="177"/>
      <c r="G157" s="176"/>
      <c r="H157" s="177"/>
      <c r="I157" s="220"/>
    </row>
    <row r="158" spans="1:9">
      <c r="A158" s="208" t="s">
        <v>206</v>
      </c>
      <c r="B158" s="177">
        <v>19067224.460000001</v>
      </c>
      <c r="C158" s="178">
        <v>8.2120576986470004E-2</v>
      </c>
      <c r="D158" s="177">
        <v>16081047.52</v>
      </c>
      <c r="E158" s="178">
        <v>7.5347669601911901E-2</v>
      </c>
      <c r="F158" s="177"/>
      <c r="G158" s="178"/>
      <c r="H158" s="177"/>
      <c r="I158" s="220"/>
    </row>
    <row r="159" spans="1:9" ht="13.5" thickBot="1">
      <c r="A159" s="208" t="s">
        <v>207</v>
      </c>
      <c r="B159" s="177">
        <v>0</v>
      </c>
      <c r="C159" s="176">
        <v>0</v>
      </c>
      <c r="D159" s="177">
        <v>0</v>
      </c>
      <c r="E159" s="176">
        <v>0</v>
      </c>
      <c r="F159" s="177"/>
      <c r="G159" s="176"/>
      <c r="H159" s="177"/>
      <c r="I159" s="220"/>
    </row>
    <row r="160" spans="1:9" ht="14.25" thickTop="1" thickBot="1">
      <c r="A160" s="212" t="s">
        <v>208</v>
      </c>
      <c r="B160" s="247">
        <v>1424763685.3900001</v>
      </c>
      <c r="C160" s="250">
        <v>6.1363108279890799</v>
      </c>
      <c r="D160" s="247">
        <v>1394691639.4000001</v>
      </c>
      <c r="E160" s="250">
        <v>6.5348208635888696</v>
      </c>
      <c r="F160" s="247"/>
      <c r="G160" s="250"/>
      <c r="H160" s="247"/>
      <c r="I160" s="251"/>
    </row>
    <row r="161" spans="1:9" ht="14.25" thickTop="1" thickBot="1">
      <c r="A161" s="212" t="s">
        <v>209</v>
      </c>
      <c r="B161" s="247">
        <v>3780488.34</v>
      </c>
      <c r="C161" s="250">
        <v>1.62821749134337E-2</v>
      </c>
      <c r="D161" s="247">
        <v>3462897.48</v>
      </c>
      <c r="E161" s="250">
        <v>1.62253892269036E-2</v>
      </c>
      <c r="F161" s="247"/>
      <c r="G161" s="250"/>
      <c r="H161" s="247"/>
      <c r="I161" s="249"/>
    </row>
    <row r="162" spans="1:9" ht="14.25" thickTop="1" thickBot="1">
      <c r="A162" s="212" t="s">
        <v>210</v>
      </c>
      <c r="B162" s="247">
        <v>1428544173.73</v>
      </c>
      <c r="C162" s="250">
        <v>6.1525930029025098</v>
      </c>
      <c r="D162" s="247">
        <v>1398154536.8800001</v>
      </c>
      <c r="E162" s="250">
        <v>6.5510462528157696</v>
      </c>
      <c r="F162" s="247"/>
      <c r="G162" s="250"/>
      <c r="H162" s="247"/>
      <c r="I162" s="251"/>
    </row>
    <row r="163" spans="1:9" ht="13.5" thickTop="1">
      <c r="A163" s="208" t="s">
        <v>180</v>
      </c>
      <c r="B163" s="177">
        <v>241189284.66</v>
      </c>
      <c r="C163" s="178">
        <v>1.0387774718226099</v>
      </c>
      <c r="D163" s="177">
        <v>207432760.38999999</v>
      </c>
      <c r="E163" s="178">
        <v>0.97192518553531904</v>
      </c>
      <c r="F163" s="177"/>
      <c r="G163" s="178"/>
      <c r="H163" s="177"/>
      <c r="I163" s="246"/>
    </row>
    <row r="164" spans="1:9">
      <c r="A164" s="208" t="s">
        <v>181</v>
      </c>
      <c r="B164" s="177">
        <v>0</v>
      </c>
      <c r="C164" s="176">
        <v>0</v>
      </c>
      <c r="D164" s="177">
        <v>0</v>
      </c>
      <c r="E164" s="176">
        <v>0</v>
      </c>
      <c r="F164" s="177"/>
      <c r="G164" s="176"/>
      <c r="H164" s="177"/>
      <c r="I164" s="220"/>
    </row>
    <row r="165" spans="1:9" ht="13.5" thickBot="1">
      <c r="A165" s="208" t="s">
        <v>182</v>
      </c>
      <c r="B165" s="177">
        <v>8909938.8100000005</v>
      </c>
      <c r="C165" s="178">
        <v>3.8374191142832997E-2</v>
      </c>
      <c r="D165" s="177">
        <v>10016918.92</v>
      </c>
      <c r="E165" s="178">
        <v>4.6934224668798201E-2</v>
      </c>
      <c r="F165" s="177"/>
      <c r="G165" s="178"/>
      <c r="H165" s="177"/>
      <c r="I165" s="220"/>
    </row>
    <row r="166" spans="1:9" ht="14.25" thickTop="1" thickBot="1">
      <c r="A166" s="212" t="s">
        <v>183</v>
      </c>
      <c r="B166" s="247">
        <v>250099223.47</v>
      </c>
      <c r="C166" s="250">
        <v>1.0771516629654401</v>
      </c>
      <c r="D166" s="247">
        <v>217449679.31</v>
      </c>
      <c r="E166" s="250">
        <v>1.01885941020411</v>
      </c>
      <c r="F166" s="247"/>
      <c r="G166" s="250"/>
      <c r="H166" s="247"/>
      <c r="I166" s="251"/>
    </row>
    <row r="167" spans="1:9" ht="14.25" thickTop="1" thickBot="1">
      <c r="A167" s="208"/>
      <c r="I167" s="215"/>
    </row>
    <row r="168" spans="1:9" s="6" customFormat="1" ht="13.5" thickTop="1">
      <c r="A168" s="224" t="s">
        <v>184</v>
      </c>
      <c r="B168" s="252">
        <v>35086</v>
      </c>
      <c r="C168" s="252"/>
      <c r="D168" s="252">
        <v>33454</v>
      </c>
      <c r="E168" s="252"/>
      <c r="F168" s="252"/>
      <c r="G168" s="252"/>
      <c r="H168" s="252"/>
      <c r="I168" s="253"/>
    </row>
    <row r="169" spans="1:9" s="6" customFormat="1" ht="13.5" thickBot="1">
      <c r="A169" s="227" t="s">
        <v>211</v>
      </c>
      <c r="B169" s="254">
        <v>661761.69999999995</v>
      </c>
      <c r="C169" s="254"/>
      <c r="D169" s="254">
        <v>637964.42000000004</v>
      </c>
      <c r="E169" s="254"/>
      <c r="F169" s="254"/>
      <c r="G169" s="254"/>
      <c r="H169" s="254"/>
      <c r="I169" s="255"/>
    </row>
    <row r="170" spans="1:9" ht="14.25" thickTop="1" thickBot="1">
      <c r="A170" s="208"/>
      <c r="I170" s="215"/>
    </row>
    <row r="171" spans="1:9" ht="13.5" thickTop="1">
      <c r="A171" s="219" t="s">
        <v>212</v>
      </c>
      <c r="B171" s="256"/>
      <c r="C171" s="257"/>
      <c r="D171" s="256"/>
      <c r="E171" s="257"/>
      <c r="F171" s="256"/>
      <c r="G171" s="257"/>
      <c r="H171" s="256"/>
      <c r="I171" s="258"/>
    </row>
    <row r="172" spans="1:9" ht="13.5" thickBot="1">
      <c r="A172" s="232"/>
      <c r="B172" s="259"/>
      <c r="C172" s="260"/>
      <c r="D172" s="259"/>
      <c r="E172" s="260"/>
      <c r="F172" s="259"/>
      <c r="G172" s="260"/>
      <c r="H172" s="259"/>
      <c r="I172" s="261"/>
    </row>
    <row r="173" spans="1:9" ht="13.5" thickTop="1">
      <c r="A173" s="208" t="s">
        <v>213</v>
      </c>
      <c r="B173" s="177">
        <v>962197119.83000004</v>
      </c>
      <c r="C173" s="178">
        <v>4.1440841492647502</v>
      </c>
      <c r="D173" s="177">
        <v>933526998.75</v>
      </c>
      <c r="E173" s="178">
        <v>4.37403619253028</v>
      </c>
      <c r="F173" s="177"/>
      <c r="G173" s="178"/>
      <c r="H173" s="177"/>
      <c r="I173" s="246"/>
    </row>
    <row r="174" spans="1:9">
      <c r="A174" s="208" t="s">
        <v>214</v>
      </c>
      <c r="B174" s="177">
        <v>174984293.55000001</v>
      </c>
      <c r="C174" s="178">
        <v>0.75363937630468503</v>
      </c>
      <c r="D174" s="177">
        <v>14001048.359999999</v>
      </c>
      <c r="E174" s="178">
        <v>6.5601843698156706E-2</v>
      </c>
      <c r="F174" s="177"/>
      <c r="G174" s="178"/>
      <c r="H174" s="177"/>
      <c r="I174" s="246"/>
    </row>
    <row r="175" spans="1:9">
      <c r="A175" s="208" t="s">
        <v>215</v>
      </c>
      <c r="B175" s="177">
        <v>124805838.08</v>
      </c>
      <c r="C175" s="178">
        <v>0.53752592339333805</v>
      </c>
      <c r="D175" s="177">
        <v>192943381.16999999</v>
      </c>
      <c r="E175" s="178">
        <v>0.90403526997804096</v>
      </c>
      <c r="F175" s="177"/>
      <c r="G175" s="178"/>
      <c r="H175" s="177"/>
      <c r="I175" s="220"/>
    </row>
    <row r="176" spans="1:9">
      <c r="A176" s="208" t="s">
        <v>216</v>
      </c>
      <c r="B176" s="177">
        <v>10900673.300000001</v>
      </c>
      <c r="C176" s="178">
        <v>4.6948080084489002E-2</v>
      </c>
      <c r="D176" s="177">
        <v>111207330.77</v>
      </c>
      <c r="E176" s="178">
        <v>0.52106140509486398</v>
      </c>
      <c r="F176" s="177"/>
      <c r="G176" s="178"/>
      <c r="H176" s="177"/>
      <c r="I176" s="246"/>
    </row>
    <row r="177" spans="1:9">
      <c r="A177" s="208" t="s">
        <v>217</v>
      </c>
      <c r="B177" s="177">
        <v>63863113.340000004</v>
      </c>
      <c r="C177" s="178">
        <v>0.27505186854202102</v>
      </c>
      <c r="D177" s="177">
        <v>33548106.41</v>
      </c>
      <c r="E177" s="178">
        <v>0.15718948870753999</v>
      </c>
      <c r="F177" s="177"/>
      <c r="G177" s="178"/>
      <c r="H177" s="177"/>
      <c r="I177" s="220"/>
    </row>
    <row r="178" spans="1:9">
      <c r="A178" s="208" t="s">
        <v>218</v>
      </c>
      <c r="B178" s="177">
        <v>91278572.450000003</v>
      </c>
      <c r="C178" s="178">
        <v>0.39312743455768301</v>
      </c>
      <c r="D178" s="177">
        <v>112413542.03</v>
      </c>
      <c r="E178" s="178">
        <v>0.52671310206146804</v>
      </c>
      <c r="F178" s="177"/>
      <c r="G178" s="178"/>
      <c r="H178" s="177"/>
      <c r="I178" s="220"/>
    </row>
    <row r="179" spans="1:9">
      <c r="A179" s="208" t="s">
        <v>219</v>
      </c>
      <c r="B179" s="177">
        <v>514563.18</v>
      </c>
      <c r="C179" s="178">
        <v>2.2161707555412502E-3</v>
      </c>
      <c r="D179" s="177">
        <v>514129.39</v>
      </c>
      <c r="E179" s="178">
        <v>2.4089507454146501E-3</v>
      </c>
      <c r="F179" s="177"/>
      <c r="G179" s="178"/>
      <c r="H179" s="177"/>
      <c r="I179" s="220"/>
    </row>
    <row r="180" spans="1:9" ht="13.5" thickBot="1">
      <c r="A180" s="208" t="s">
        <v>220</v>
      </c>
      <c r="B180" s="177">
        <v>0</v>
      </c>
      <c r="C180" s="176">
        <v>0</v>
      </c>
      <c r="D180" s="177">
        <v>0</v>
      </c>
      <c r="E180" s="176">
        <v>0</v>
      </c>
      <c r="F180" s="177"/>
      <c r="G180" s="176"/>
      <c r="H180" s="177"/>
      <c r="I180" s="220"/>
    </row>
    <row r="181" spans="1:9" ht="14.25" thickTop="1" thickBot="1">
      <c r="A181" s="212" t="s">
        <v>20</v>
      </c>
      <c r="B181" s="247">
        <v>1428544173.73</v>
      </c>
      <c r="C181" s="250">
        <v>6.1525930029025098</v>
      </c>
      <c r="D181" s="247">
        <v>1398154536.8800001</v>
      </c>
      <c r="E181" s="250">
        <v>6.5510462528157696</v>
      </c>
      <c r="F181" s="247"/>
      <c r="G181" s="250"/>
      <c r="H181" s="247"/>
      <c r="I181" s="251"/>
    </row>
    <row r="182" spans="1:9" ht="14.25" thickTop="1" thickBot="1">
      <c r="A182" s="208"/>
      <c r="I182" s="215"/>
    </row>
    <row r="183" spans="1:9" ht="13.5" thickTop="1">
      <c r="A183" s="207" t="s">
        <v>4</v>
      </c>
      <c r="B183" s="256">
        <v>1730504319.0699999</v>
      </c>
      <c r="C183" s="257"/>
      <c r="D183" s="256">
        <v>2300525972.6900001</v>
      </c>
      <c r="E183" s="257"/>
      <c r="F183" s="256"/>
      <c r="G183" s="257"/>
      <c r="H183" s="256"/>
      <c r="I183" s="258"/>
    </row>
    <row r="184" spans="1:9" ht="13.5" thickBot="1">
      <c r="A184" s="208" t="s">
        <v>5</v>
      </c>
      <c r="B184" s="177">
        <v>1507903413.6099999</v>
      </c>
      <c r="C184" s="176"/>
      <c r="D184" s="177">
        <v>1191028729.1700001</v>
      </c>
      <c r="E184" s="176"/>
      <c r="F184" s="177"/>
      <c r="G184" s="176"/>
      <c r="H184" s="177"/>
      <c r="I184" s="220"/>
    </row>
    <row r="185" spans="1:9" ht="14.25" thickTop="1" thickBot="1">
      <c r="A185" s="212" t="s">
        <v>221</v>
      </c>
      <c r="B185" s="247">
        <v>222600905.46000001</v>
      </c>
      <c r="C185" s="248"/>
      <c r="D185" s="247">
        <v>1109497243.52</v>
      </c>
      <c r="E185" s="248"/>
      <c r="F185" s="247"/>
      <c r="G185" s="248"/>
      <c r="H185" s="247"/>
      <c r="I185" s="249"/>
    </row>
    <row r="186" spans="1:9" ht="13.5" thickTop="1"/>
  </sheetData>
  <mergeCells count="15">
    <mergeCell ref="B48:I48"/>
    <mergeCell ref="B4:I4"/>
    <mergeCell ref="B6:C6"/>
    <mergeCell ref="D6:E6"/>
    <mergeCell ref="F6:G6"/>
    <mergeCell ref="H6:I6"/>
    <mergeCell ref="H50:I50"/>
    <mergeCell ref="B121:C121"/>
    <mergeCell ref="D121:E121"/>
    <mergeCell ref="F121:G121"/>
    <mergeCell ref="H121:I121"/>
    <mergeCell ref="B119:I119"/>
    <mergeCell ref="B50:C50"/>
    <mergeCell ref="D50:E50"/>
    <mergeCell ref="F50:G50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P93"/>
  <sheetViews>
    <sheetView zoomScale="70" workbookViewId="0" xr3:uid="{FF0BDA26-1AD6-5648-BD9A-E01AA4DDCA7C}"/>
  </sheetViews>
  <sheetFormatPr defaultRowHeight="12.75"/>
  <cols>
    <col min="1" max="1" width="34.42578125" bestFit="1" customWidth="1"/>
    <col min="2" max="2" width="7.85546875" bestFit="1" customWidth="1"/>
    <col min="3" max="3" width="4" bestFit="1" customWidth="1"/>
    <col min="4" max="4" width="7.85546875" bestFit="1" customWidth="1"/>
    <col min="5" max="5" width="4" bestFit="1" customWidth="1"/>
    <col min="6" max="6" width="5.28515625" bestFit="1" customWidth="1"/>
    <col min="7" max="7" width="3.42578125" bestFit="1" customWidth="1"/>
    <col min="8" max="8" width="5.28515625" bestFit="1" customWidth="1"/>
    <col min="9" max="9" width="3.42578125" bestFit="1" customWidth="1"/>
    <col min="10" max="10" width="7.85546875" bestFit="1" customWidth="1"/>
    <col min="11" max="11" width="4" bestFit="1" customWidth="1"/>
    <col min="12" max="12" width="7.85546875" bestFit="1" customWidth="1"/>
    <col min="13" max="13" width="4" bestFit="1" customWidth="1"/>
    <col min="14" max="14" width="5.28515625" bestFit="1" customWidth="1"/>
    <col min="15" max="15" width="3.42578125" bestFit="1" customWidth="1"/>
    <col min="16" max="16" width="5.28515625" bestFit="1" customWidth="1"/>
    <col min="17" max="17" width="3.42578125" bestFit="1" customWidth="1"/>
    <col min="18" max="18" width="6.85546875" bestFit="1" customWidth="1"/>
    <col min="19" max="19" width="4" bestFit="1" customWidth="1"/>
    <col min="20" max="20" width="6.85546875" bestFit="1" customWidth="1"/>
    <col min="21" max="21" width="4" bestFit="1" customWidth="1"/>
    <col min="22" max="22" width="5.28515625" bestFit="1" customWidth="1"/>
    <col min="23" max="23" width="3.42578125" bestFit="1" customWidth="1"/>
    <col min="24" max="24" width="5.28515625" bestFit="1" customWidth="1"/>
    <col min="25" max="25" width="3.42578125" bestFit="1" customWidth="1"/>
    <col min="26" max="26" width="7.85546875" bestFit="1" customWidth="1"/>
    <col min="27" max="27" width="4" bestFit="1" customWidth="1"/>
    <col min="28" max="28" width="7.85546875" bestFit="1" customWidth="1"/>
    <col min="29" max="29" width="4" bestFit="1" customWidth="1"/>
    <col min="30" max="30" width="5.28515625" bestFit="1" customWidth="1"/>
    <col min="31" max="31" width="3.42578125" bestFit="1" customWidth="1"/>
    <col min="32" max="32" width="5.28515625" bestFit="1" customWidth="1"/>
    <col min="33" max="33" width="3.42578125" bestFit="1" customWidth="1"/>
    <col min="34" max="34" width="9.28515625" bestFit="1" customWidth="1"/>
    <col min="35" max="35" width="4" bestFit="1" customWidth="1"/>
    <col min="36" max="36" width="9.28515625" bestFit="1" customWidth="1"/>
    <col min="37" max="37" width="4" bestFit="1" customWidth="1"/>
    <col min="38" max="38" width="5.28515625" bestFit="1" customWidth="1"/>
    <col min="39" max="39" width="3.42578125" bestFit="1" customWidth="1"/>
    <col min="40" max="40" width="5.28515625" bestFit="1" customWidth="1"/>
    <col min="41" max="41" width="3.42578125" bestFit="1" customWidth="1"/>
  </cols>
  <sheetData>
    <row r="2" spans="1:42">
      <c r="A2" s="1" t="s">
        <v>0</v>
      </c>
    </row>
    <row r="3" spans="1:42">
      <c r="A3" s="1" t="s">
        <v>223</v>
      </c>
    </row>
    <row r="4" spans="1:42" ht="13.5" thickBot="1">
      <c r="A4" s="262"/>
    </row>
    <row r="5" spans="1:42" ht="13.5" thickTop="1">
      <c r="A5" s="207"/>
      <c r="B5" s="326" t="s">
        <v>72</v>
      </c>
      <c r="C5" s="327"/>
      <c r="D5" s="326"/>
      <c r="E5" s="327"/>
      <c r="F5" s="326"/>
      <c r="G5" s="327"/>
      <c r="H5" s="326"/>
      <c r="I5" s="328"/>
      <c r="J5" s="326" t="s">
        <v>224</v>
      </c>
      <c r="K5" s="327"/>
      <c r="L5" s="326"/>
      <c r="M5" s="327"/>
      <c r="N5" s="326"/>
      <c r="O5" s="327"/>
      <c r="P5" s="326"/>
      <c r="Q5" s="328"/>
      <c r="R5" s="326" t="s">
        <v>225</v>
      </c>
      <c r="S5" s="327"/>
      <c r="T5" s="326"/>
      <c r="U5" s="327"/>
      <c r="V5" s="326"/>
      <c r="W5" s="327"/>
      <c r="X5" s="326"/>
      <c r="Y5" s="328"/>
      <c r="Z5" s="326" t="s">
        <v>226</v>
      </c>
      <c r="AA5" s="327"/>
      <c r="AB5" s="326"/>
      <c r="AC5" s="327"/>
      <c r="AD5" s="326"/>
      <c r="AE5" s="327"/>
      <c r="AF5" s="326"/>
      <c r="AG5" s="328"/>
      <c r="AH5" s="326" t="s">
        <v>227</v>
      </c>
      <c r="AI5" s="327"/>
      <c r="AJ5" s="326"/>
      <c r="AK5" s="327"/>
      <c r="AL5" s="326"/>
      <c r="AM5" s="327"/>
      <c r="AN5" s="326"/>
      <c r="AO5" s="328"/>
    </row>
    <row r="6" spans="1:42">
      <c r="A6" s="208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  <c r="Z6" s="329"/>
      <c r="AA6" s="329"/>
      <c r="AB6" s="329"/>
      <c r="AC6" s="329"/>
      <c r="AD6" s="329"/>
      <c r="AE6" s="329"/>
      <c r="AF6" s="329"/>
      <c r="AG6" s="330"/>
      <c r="AH6" s="329"/>
      <c r="AI6" s="329"/>
      <c r="AJ6" s="329"/>
      <c r="AK6" s="329"/>
      <c r="AL6" s="329"/>
      <c r="AM6" s="329"/>
      <c r="AN6" s="329"/>
      <c r="AO6" s="330"/>
    </row>
    <row r="7" spans="1:42">
      <c r="A7" s="208"/>
      <c r="B7" s="331" t="s">
        <v>9</v>
      </c>
      <c r="C7" s="332"/>
      <c r="D7" s="331" t="s">
        <v>10</v>
      </c>
      <c r="E7" s="332"/>
      <c r="F7" s="331" t="s">
        <v>11</v>
      </c>
      <c r="G7" s="332"/>
      <c r="H7" s="331" t="s">
        <v>12</v>
      </c>
      <c r="I7" s="333"/>
      <c r="J7" s="331" t="s">
        <v>9</v>
      </c>
      <c r="K7" s="332"/>
      <c r="L7" s="331" t="s">
        <v>10</v>
      </c>
      <c r="M7" s="332"/>
      <c r="N7" s="331" t="s">
        <v>11</v>
      </c>
      <c r="O7" s="332"/>
      <c r="P7" s="331" t="s">
        <v>12</v>
      </c>
      <c r="Q7" s="333"/>
      <c r="R7" s="331" t="s">
        <v>9</v>
      </c>
      <c r="S7" s="332"/>
      <c r="T7" s="331" t="s">
        <v>10</v>
      </c>
      <c r="U7" s="332"/>
      <c r="V7" s="331" t="s">
        <v>11</v>
      </c>
      <c r="W7" s="332"/>
      <c r="X7" s="331" t="s">
        <v>12</v>
      </c>
      <c r="Y7" s="333"/>
      <c r="Z7" s="331" t="s">
        <v>9</v>
      </c>
      <c r="AA7" s="332"/>
      <c r="AB7" s="331" t="s">
        <v>10</v>
      </c>
      <c r="AC7" s="332"/>
      <c r="AD7" s="331" t="s">
        <v>11</v>
      </c>
      <c r="AE7" s="332"/>
      <c r="AF7" s="331" t="s">
        <v>12</v>
      </c>
      <c r="AG7" s="333"/>
      <c r="AH7" s="331" t="s">
        <v>9</v>
      </c>
      <c r="AI7" s="332"/>
      <c r="AJ7" s="331" t="s">
        <v>10</v>
      </c>
      <c r="AK7" s="332"/>
      <c r="AL7" s="331" t="s">
        <v>11</v>
      </c>
      <c r="AM7" s="332"/>
      <c r="AN7" s="331" t="s">
        <v>12</v>
      </c>
      <c r="AO7" s="333"/>
    </row>
    <row r="8" spans="1:42" ht="13.5" thickBot="1">
      <c r="A8" s="208"/>
      <c r="B8" s="307" t="s">
        <v>13</v>
      </c>
      <c r="C8" s="304" t="s">
        <v>14</v>
      </c>
      <c r="D8" s="304" t="s">
        <v>13</v>
      </c>
      <c r="E8" s="304" t="s">
        <v>14</v>
      </c>
      <c r="F8" s="304" t="s">
        <v>13</v>
      </c>
      <c r="G8" s="304" t="s">
        <v>14</v>
      </c>
      <c r="H8" s="304" t="s">
        <v>13</v>
      </c>
      <c r="I8" s="297" t="s">
        <v>14</v>
      </c>
      <c r="J8" s="304" t="s">
        <v>13</v>
      </c>
      <c r="K8" s="304" t="s">
        <v>14</v>
      </c>
      <c r="L8" s="304" t="s">
        <v>13</v>
      </c>
      <c r="M8" s="304" t="s">
        <v>14</v>
      </c>
      <c r="N8" s="304" t="s">
        <v>13</v>
      </c>
      <c r="O8" s="304" t="s">
        <v>14</v>
      </c>
      <c r="P8" s="304" t="s">
        <v>13</v>
      </c>
      <c r="Q8" s="297" t="s">
        <v>14</v>
      </c>
      <c r="R8" s="304" t="s">
        <v>13</v>
      </c>
      <c r="S8" s="304" t="s">
        <v>14</v>
      </c>
      <c r="T8" s="304" t="s">
        <v>13</v>
      </c>
      <c r="U8" s="304" t="s">
        <v>14</v>
      </c>
      <c r="V8" s="304" t="s">
        <v>13</v>
      </c>
      <c r="W8" s="304" t="s">
        <v>14</v>
      </c>
      <c r="X8" s="304" t="s">
        <v>13</v>
      </c>
      <c r="Y8" s="297" t="s">
        <v>14</v>
      </c>
      <c r="Z8" s="304" t="s">
        <v>13</v>
      </c>
      <c r="AA8" s="304" t="s">
        <v>14</v>
      </c>
      <c r="AB8" s="304" t="s">
        <v>13</v>
      </c>
      <c r="AC8" s="304" t="s">
        <v>14</v>
      </c>
      <c r="AD8" s="304" t="s">
        <v>13</v>
      </c>
      <c r="AE8" s="304" t="s">
        <v>14</v>
      </c>
      <c r="AF8" s="304" t="s">
        <v>13</v>
      </c>
      <c r="AG8" s="297" t="s">
        <v>14</v>
      </c>
      <c r="AH8" s="304" t="s">
        <v>13</v>
      </c>
      <c r="AI8" s="304" t="s">
        <v>14</v>
      </c>
      <c r="AJ8" s="304" t="s">
        <v>13</v>
      </c>
      <c r="AK8" s="304" t="s">
        <v>14</v>
      </c>
      <c r="AL8" s="304" t="s">
        <v>13</v>
      </c>
      <c r="AM8" s="304" t="s">
        <v>14</v>
      </c>
      <c r="AN8" s="304" t="s">
        <v>13</v>
      </c>
      <c r="AO8" s="297" t="s">
        <v>14</v>
      </c>
    </row>
    <row r="9" spans="1:42" ht="13.5" thickTop="1">
      <c r="A9" s="219" t="s">
        <v>157</v>
      </c>
      <c r="B9" s="263"/>
      <c r="C9" s="264"/>
      <c r="D9" s="263"/>
      <c r="E9" s="264"/>
      <c r="F9" s="263"/>
      <c r="G9" s="264"/>
      <c r="H9" s="263"/>
      <c r="I9" s="265"/>
      <c r="J9" s="263"/>
      <c r="K9" s="264"/>
      <c r="L9" s="263"/>
      <c r="M9" s="264"/>
      <c r="N9" s="263"/>
      <c r="O9" s="264"/>
      <c r="P9" s="263"/>
      <c r="Q9" s="265"/>
      <c r="R9" s="263"/>
      <c r="S9" s="264"/>
      <c r="T9" s="263"/>
      <c r="U9" s="264"/>
      <c r="V9" s="263"/>
      <c r="W9" s="264"/>
      <c r="X9" s="263"/>
      <c r="Y9" s="265"/>
      <c r="Z9" s="263"/>
      <c r="AA9" s="264"/>
      <c r="AB9" s="263"/>
      <c r="AC9" s="264"/>
      <c r="AD9" s="263"/>
      <c r="AE9" s="264"/>
      <c r="AF9" s="263"/>
      <c r="AG9" s="265"/>
      <c r="AH9" s="263"/>
      <c r="AI9" s="264"/>
      <c r="AJ9" s="263"/>
      <c r="AK9" s="264"/>
      <c r="AL9" s="263"/>
      <c r="AM9" s="264"/>
      <c r="AN9" s="263"/>
      <c r="AO9" s="265"/>
    </row>
    <row r="10" spans="1:42">
      <c r="A10" s="210" t="s">
        <v>158</v>
      </c>
      <c r="B10" s="200">
        <v>104481101268.7</v>
      </c>
      <c r="C10" s="213">
        <v>93.451300000000003</v>
      </c>
      <c r="D10" s="200">
        <v>102183819170.64999</v>
      </c>
      <c r="E10" s="213">
        <v>94.111500000000007</v>
      </c>
      <c r="F10" s="200"/>
      <c r="G10" s="213"/>
      <c r="H10" s="200"/>
      <c r="I10" s="221"/>
      <c r="J10" s="200">
        <v>14360470747.379999</v>
      </c>
      <c r="K10" s="213">
        <v>98.551500000000004</v>
      </c>
      <c r="L10" s="200">
        <v>13134828276.719999</v>
      </c>
      <c r="M10" s="213">
        <v>99.283500000000004</v>
      </c>
      <c r="N10" s="200"/>
      <c r="O10" s="213"/>
      <c r="P10" s="200"/>
      <c r="Q10" s="221"/>
      <c r="R10" s="200">
        <v>3137216441.6599998</v>
      </c>
      <c r="S10" s="213">
        <v>93.464100000000002</v>
      </c>
      <c r="T10" s="200">
        <v>3006006315.0100002</v>
      </c>
      <c r="U10" s="213">
        <v>94.609399999999994</v>
      </c>
      <c r="V10" s="200"/>
      <c r="W10" s="213"/>
      <c r="X10" s="200"/>
      <c r="Y10" s="221"/>
      <c r="Z10" s="200">
        <v>20327190110.41</v>
      </c>
      <c r="AA10" s="213">
        <v>93.299800000000005</v>
      </c>
      <c r="AB10" s="200">
        <v>18322391333.279999</v>
      </c>
      <c r="AC10" s="213">
        <v>92.548900000000003</v>
      </c>
      <c r="AD10" s="200"/>
      <c r="AE10" s="213"/>
      <c r="AF10" s="200"/>
      <c r="AG10" s="221"/>
      <c r="AH10" s="200">
        <v>4261783429.8699999</v>
      </c>
      <c r="AI10" s="213">
        <v>79.119900000000001</v>
      </c>
      <c r="AJ10" s="200">
        <v>4379243802.9799995</v>
      </c>
      <c r="AK10" s="213">
        <v>77.613500000000002</v>
      </c>
      <c r="AL10" s="200"/>
      <c r="AM10" s="213"/>
      <c r="AN10" s="200"/>
      <c r="AO10" s="221"/>
    </row>
    <row r="11" spans="1:42">
      <c r="A11" s="208" t="s">
        <v>159</v>
      </c>
      <c r="B11" s="200">
        <v>3855352533.77</v>
      </c>
      <c r="C11" s="213">
        <v>3.4483999999999999</v>
      </c>
      <c r="D11" s="200">
        <v>2843705972.0100002</v>
      </c>
      <c r="E11" s="213">
        <v>2.6191</v>
      </c>
      <c r="F11" s="200"/>
      <c r="G11" s="213"/>
      <c r="H11" s="200"/>
      <c r="I11" s="221"/>
      <c r="J11" s="200">
        <v>-11213095.5</v>
      </c>
      <c r="K11" s="213">
        <v>-7.6999999999999999E-2</v>
      </c>
      <c r="L11" s="200">
        <v>-4632733.1399999997</v>
      </c>
      <c r="M11" s="213">
        <v>-3.5000000000000003E-2</v>
      </c>
      <c r="N11" s="200"/>
      <c r="O11" s="213"/>
      <c r="P11" s="200"/>
      <c r="Q11" s="221"/>
      <c r="R11" s="200">
        <v>176913239.19999999</v>
      </c>
      <c r="S11" s="213">
        <v>5.2706</v>
      </c>
      <c r="T11" s="200">
        <v>149384190.74000001</v>
      </c>
      <c r="U11" s="213">
        <v>4.7016</v>
      </c>
      <c r="V11" s="200"/>
      <c r="W11" s="213"/>
      <c r="X11" s="200"/>
      <c r="Y11" s="221"/>
      <c r="Z11" s="200">
        <v>981448106.41999996</v>
      </c>
      <c r="AA11" s="213">
        <v>4.5048000000000004</v>
      </c>
      <c r="AB11" s="200">
        <v>1006737228.1</v>
      </c>
      <c r="AC11" s="213">
        <v>5.0852000000000004</v>
      </c>
      <c r="AD11" s="200"/>
      <c r="AE11" s="213"/>
      <c r="AF11" s="200"/>
      <c r="AG11" s="221"/>
      <c r="AH11" s="200">
        <v>284592478.17000002</v>
      </c>
      <c r="AI11" s="213">
        <v>5.2834000000000003</v>
      </c>
      <c r="AJ11" s="200">
        <v>420164623.57999998</v>
      </c>
      <c r="AK11" s="213">
        <v>7.4466000000000001</v>
      </c>
      <c r="AL11" s="200"/>
      <c r="AM11" s="213"/>
      <c r="AN11" s="200"/>
      <c r="AO11" s="221"/>
    </row>
    <row r="12" spans="1:42">
      <c r="A12" s="208" t="s">
        <v>160</v>
      </c>
      <c r="B12" s="200">
        <v>10108528.5</v>
      </c>
      <c r="C12" s="213">
        <v>8.9999999999999993E-3</v>
      </c>
      <c r="D12" s="200">
        <v>-983529</v>
      </c>
      <c r="E12" s="213">
        <v>-8.9999999999999998E-4</v>
      </c>
      <c r="F12" s="200"/>
      <c r="G12" s="213"/>
      <c r="H12" s="200"/>
      <c r="I12" s="221"/>
      <c r="J12" s="200">
        <v>116059540</v>
      </c>
      <c r="K12" s="213">
        <v>0.79649999999999999</v>
      </c>
      <c r="L12" s="200">
        <v>19880</v>
      </c>
      <c r="M12" s="213">
        <v>2.0000000000000001E-4</v>
      </c>
      <c r="N12" s="200"/>
      <c r="O12" s="213"/>
      <c r="P12" s="200"/>
      <c r="Q12" s="221"/>
      <c r="R12" s="200">
        <v>0</v>
      </c>
      <c r="S12" s="213">
        <v>0</v>
      </c>
      <c r="T12" s="200">
        <v>0</v>
      </c>
      <c r="U12" s="213">
        <v>0</v>
      </c>
      <c r="V12" s="200"/>
      <c r="W12" s="213"/>
      <c r="X12" s="200"/>
      <c r="Y12" s="221"/>
      <c r="Z12" s="200">
        <v>0</v>
      </c>
      <c r="AA12" s="213">
        <v>0</v>
      </c>
      <c r="AB12" s="200">
        <v>0</v>
      </c>
      <c r="AC12" s="213">
        <v>0</v>
      </c>
      <c r="AD12" s="200"/>
      <c r="AE12" s="213"/>
      <c r="AF12" s="200"/>
      <c r="AG12" s="221"/>
      <c r="AH12" s="200">
        <v>0</v>
      </c>
      <c r="AI12" s="213">
        <v>0</v>
      </c>
      <c r="AJ12" s="200">
        <v>0</v>
      </c>
      <c r="AK12" s="213">
        <v>0</v>
      </c>
      <c r="AL12" s="200"/>
      <c r="AM12" s="213"/>
      <c r="AN12" s="200"/>
      <c r="AO12" s="221"/>
    </row>
    <row r="13" spans="1:42">
      <c r="A13" s="208" t="s">
        <v>161</v>
      </c>
      <c r="B13" s="200">
        <v>243226474.34999999</v>
      </c>
      <c r="C13" s="213">
        <v>0.2175</v>
      </c>
      <c r="D13" s="200">
        <v>388593964.73000002</v>
      </c>
      <c r="E13" s="213">
        <v>0.3579</v>
      </c>
      <c r="F13" s="200"/>
      <c r="G13" s="213"/>
      <c r="H13" s="200"/>
      <c r="I13" s="221"/>
      <c r="J13" s="200">
        <v>106228148.61</v>
      </c>
      <c r="K13" s="213">
        <v>0.72899999999999998</v>
      </c>
      <c r="L13" s="200">
        <v>99402022.790000007</v>
      </c>
      <c r="M13" s="213">
        <v>0.75139999999999996</v>
      </c>
      <c r="N13" s="200"/>
      <c r="O13" s="213"/>
      <c r="P13" s="200"/>
      <c r="Q13" s="221"/>
      <c r="R13" s="200">
        <v>20857987.66</v>
      </c>
      <c r="S13" s="213">
        <v>0.62139999999999995</v>
      </c>
      <c r="T13" s="200">
        <v>25527.99</v>
      </c>
      <c r="U13" s="213">
        <v>8.0000000000000004E-4</v>
      </c>
      <c r="V13" s="200"/>
      <c r="W13" s="213"/>
      <c r="X13" s="200"/>
      <c r="Y13" s="221"/>
      <c r="Z13" s="200">
        <v>113172855.95999999</v>
      </c>
      <c r="AA13" s="213">
        <v>0.51949999999999996</v>
      </c>
      <c r="AB13" s="200">
        <v>125637004.91</v>
      </c>
      <c r="AC13" s="213">
        <v>0.63460000000000005</v>
      </c>
      <c r="AD13" s="200"/>
      <c r="AE13" s="213"/>
      <c r="AF13" s="200"/>
      <c r="AG13" s="221"/>
      <c r="AH13" s="200">
        <v>396499477.97000003</v>
      </c>
      <c r="AI13" s="213">
        <v>7.3609999999999998</v>
      </c>
      <c r="AJ13" s="200">
        <v>408339885.77999997</v>
      </c>
      <c r="AK13" s="213">
        <v>7.2370000000000001</v>
      </c>
      <c r="AL13" s="200"/>
      <c r="AM13" s="213"/>
      <c r="AN13" s="200"/>
      <c r="AO13" s="221"/>
    </row>
    <row r="14" spans="1:42">
      <c r="A14" s="222" t="s">
        <v>162</v>
      </c>
      <c r="B14" s="200">
        <v>100643623.87</v>
      </c>
      <c r="C14" s="213">
        <v>0.09</v>
      </c>
      <c r="D14" s="200">
        <v>105146239.23</v>
      </c>
      <c r="E14" s="213">
        <v>9.6799999999999997E-2</v>
      </c>
      <c r="F14" s="200"/>
      <c r="G14" s="213"/>
      <c r="H14" s="200"/>
      <c r="I14" s="221"/>
      <c r="J14" s="200">
        <v>-1</v>
      </c>
      <c r="K14" s="213">
        <v>0</v>
      </c>
      <c r="L14" s="200">
        <v>-1</v>
      </c>
      <c r="M14" s="213">
        <v>0</v>
      </c>
      <c r="N14" s="200"/>
      <c r="O14" s="213"/>
      <c r="P14" s="200"/>
      <c r="Q14" s="221"/>
      <c r="R14" s="200">
        <v>2582.7800000000002</v>
      </c>
      <c r="S14" s="213">
        <v>1E-4</v>
      </c>
      <c r="T14" s="200">
        <v>2735.33</v>
      </c>
      <c r="U14" s="213">
        <v>1E-4</v>
      </c>
      <c r="V14" s="200"/>
      <c r="W14" s="213"/>
      <c r="X14" s="200"/>
      <c r="Y14" s="221"/>
      <c r="Z14" s="200">
        <v>79547310</v>
      </c>
      <c r="AA14" s="213">
        <v>0.36509999999999998</v>
      </c>
      <c r="AB14" s="200">
        <v>66791082.039999999</v>
      </c>
      <c r="AC14" s="213">
        <v>0.33739999999999998</v>
      </c>
      <c r="AD14" s="200"/>
      <c r="AE14" s="213"/>
      <c r="AF14" s="200"/>
      <c r="AG14" s="221"/>
      <c r="AH14" s="200">
        <v>0</v>
      </c>
      <c r="AI14" s="213">
        <v>0</v>
      </c>
      <c r="AJ14" s="200">
        <v>0</v>
      </c>
      <c r="AK14" s="213">
        <v>0</v>
      </c>
      <c r="AL14" s="200"/>
      <c r="AM14" s="213"/>
      <c r="AN14" s="200"/>
      <c r="AO14" s="221"/>
    </row>
    <row r="15" spans="1:42" ht="13.5" thickBot="1">
      <c r="A15" s="208" t="s">
        <v>163</v>
      </c>
      <c r="B15" s="200">
        <v>3112279936.0599999</v>
      </c>
      <c r="C15" s="213">
        <v>2.7837000000000001</v>
      </c>
      <c r="D15" s="200">
        <v>3057086658.6100001</v>
      </c>
      <c r="E15" s="213">
        <v>2.8155999999999999</v>
      </c>
      <c r="F15" s="200"/>
      <c r="G15" s="213"/>
      <c r="H15" s="200"/>
      <c r="I15" s="221"/>
      <c r="J15" s="200">
        <v>28.21</v>
      </c>
      <c r="K15" s="213">
        <v>0</v>
      </c>
      <c r="L15" s="200">
        <v>0</v>
      </c>
      <c r="M15" s="213">
        <v>0</v>
      </c>
      <c r="N15" s="200"/>
      <c r="O15" s="213"/>
      <c r="P15" s="200"/>
      <c r="Q15" s="221"/>
      <c r="R15" s="200">
        <v>21609393.140000001</v>
      </c>
      <c r="S15" s="213">
        <v>0.64380000000000004</v>
      </c>
      <c r="T15" s="200">
        <v>21862399.050000001</v>
      </c>
      <c r="U15" s="213">
        <v>0.68810000000000004</v>
      </c>
      <c r="V15" s="200"/>
      <c r="W15" s="213"/>
      <c r="X15" s="200"/>
      <c r="Y15" s="221"/>
      <c r="Z15" s="200">
        <v>285600542.61000001</v>
      </c>
      <c r="AA15" s="213">
        <v>1.3109</v>
      </c>
      <c r="AB15" s="200">
        <v>275969807.24000001</v>
      </c>
      <c r="AC15" s="213">
        <v>1.3939999999999999</v>
      </c>
      <c r="AD15" s="200"/>
      <c r="AE15" s="213"/>
      <c r="AF15" s="200"/>
      <c r="AG15" s="221"/>
      <c r="AH15" s="200">
        <v>443614192.13</v>
      </c>
      <c r="AI15" s="213">
        <v>8.2356999999999996</v>
      </c>
      <c r="AJ15" s="200">
        <v>434624252.23000002</v>
      </c>
      <c r="AK15" s="213">
        <v>7.7028999999999996</v>
      </c>
      <c r="AL15" s="200"/>
      <c r="AM15" s="213"/>
      <c r="AN15" s="200"/>
      <c r="AO15" s="221"/>
    </row>
    <row r="16" spans="1:42" ht="14.25" thickTop="1" thickBot="1">
      <c r="A16" s="212" t="s">
        <v>3</v>
      </c>
      <c r="B16" s="201">
        <v>111802712365.25</v>
      </c>
      <c r="C16" s="202">
        <v>100</v>
      </c>
      <c r="D16" s="201">
        <v>108577368476.23</v>
      </c>
      <c r="E16" s="202">
        <v>100</v>
      </c>
      <c r="F16" s="201"/>
      <c r="G16" s="202"/>
      <c r="H16" s="201"/>
      <c r="I16" s="223"/>
      <c r="J16" s="201">
        <v>14571545367.700001</v>
      </c>
      <c r="K16" s="202">
        <v>100</v>
      </c>
      <c r="L16" s="201">
        <v>13229617445.370001</v>
      </c>
      <c r="M16" s="202">
        <v>100</v>
      </c>
      <c r="N16" s="201"/>
      <c r="O16" s="202"/>
      <c r="P16" s="201"/>
      <c r="Q16" s="223"/>
      <c r="R16" s="201">
        <v>3356599644.4400001</v>
      </c>
      <c r="S16" s="202">
        <v>100</v>
      </c>
      <c r="T16" s="201">
        <v>3177281168.1199999</v>
      </c>
      <c r="U16" s="202">
        <v>100</v>
      </c>
      <c r="V16" s="201"/>
      <c r="W16" s="202"/>
      <c r="X16" s="201"/>
      <c r="Y16" s="223"/>
      <c r="Z16" s="201">
        <v>21786958925.400002</v>
      </c>
      <c r="AA16" s="202">
        <v>100</v>
      </c>
      <c r="AB16" s="201">
        <v>19797526455.57</v>
      </c>
      <c r="AC16" s="202">
        <v>100</v>
      </c>
      <c r="AD16" s="201"/>
      <c r="AE16" s="202"/>
      <c r="AF16" s="201"/>
      <c r="AG16" s="223"/>
      <c r="AH16" s="201">
        <v>5386489578.1400003</v>
      </c>
      <c r="AI16" s="202">
        <v>100</v>
      </c>
      <c r="AJ16" s="201">
        <v>5642372564.5699997</v>
      </c>
      <c r="AK16" s="202">
        <v>100</v>
      </c>
      <c r="AL16" s="201"/>
      <c r="AM16" s="202"/>
      <c r="AN16" s="201"/>
      <c r="AO16" s="223"/>
      <c r="AP16" s="1"/>
    </row>
    <row r="17" spans="1:41" ht="13.5" thickTop="1">
      <c r="A17" s="208"/>
      <c r="B17" s="200"/>
      <c r="C17" s="179"/>
      <c r="D17" s="200"/>
      <c r="E17" s="179"/>
      <c r="F17" s="200"/>
      <c r="G17" s="179"/>
      <c r="H17" s="200"/>
      <c r="I17" s="215"/>
      <c r="J17" s="200"/>
      <c r="K17" s="179"/>
      <c r="L17" s="200"/>
      <c r="M17" s="179"/>
      <c r="N17" s="200"/>
      <c r="O17" s="179"/>
      <c r="P17" s="200"/>
      <c r="Q17" s="215"/>
      <c r="R17" s="200"/>
      <c r="S17" s="179"/>
      <c r="T17" s="200"/>
      <c r="U17" s="179"/>
      <c r="V17" s="200"/>
      <c r="W17" s="179"/>
      <c r="X17" s="200"/>
      <c r="Y17" s="215"/>
      <c r="Z17" s="200"/>
      <c r="AA17" s="179"/>
      <c r="AB17" s="200"/>
      <c r="AC17" s="179"/>
      <c r="AD17" s="200"/>
      <c r="AE17" s="179"/>
      <c r="AF17" s="200"/>
      <c r="AG17" s="215"/>
      <c r="AH17" s="200"/>
      <c r="AI17" s="179"/>
      <c r="AJ17" s="200"/>
      <c r="AK17" s="179"/>
      <c r="AL17" s="200"/>
      <c r="AM17" s="179"/>
      <c r="AN17" s="200"/>
      <c r="AO17" s="215"/>
    </row>
    <row r="18" spans="1:41">
      <c r="A18" s="210" t="s">
        <v>164</v>
      </c>
      <c r="B18" s="200"/>
      <c r="C18" s="179"/>
      <c r="D18" s="200"/>
      <c r="E18" s="179"/>
      <c r="F18" s="200"/>
      <c r="G18" s="179"/>
      <c r="H18" s="200"/>
      <c r="I18" s="215"/>
      <c r="J18" s="200"/>
      <c r="K18" s="179"/>
      <c r="L18" s="200"/>
      <c r="M18" s="179"/>
      <c r="N18" s="200"/>
      <c r="O18" s="179"/>
      <c r="P18" s="200"/>
      <c r="Q18" s="215"/>
      <c r="R18" s="200"/>
      <c r="S18" s="179"/>
      <c r="T18" s="200"/>
      <c r="U18" s="179"/>
      <c r="V18" s="200"/>
      <c r="W18" s="179"/>
      <c r="X18" s="200"/>
      <c r="Y18" s="215"/>
      <c r="Z18" s="200"/>
      <c r="AA18" s="179"/>
      <c r="AB18" s="200"/>
      <c r="AC18" s="179"/>
      <c r="AD18" s="200"/>
      <c r="AE18" s="179"/>
      <c r="AF18" s="200"/>
      <c r="AG18" s="215"/>
      <c r="AH18" s="200"/>
      <c r="AI18" s="179"/>
      <c r="AJ18" s="200"/>
      <c r="AK18" s="179"/>
      <c r="AL18" s="200"/>
      <c r="AM18" s="179"/>
      <c r="AN18" s="200"/>
      <c r="AO18" s="215"/>
    </row>
    <row r="19" spans="1:41">
      <c r="A19" s="208" t="s">
        <v>228</v>
      </c>
      <c r="B19" s="13">
        <v>0</v>
      </c>
      <c r="C19" s="181">
        <v>0</v>
      </c>
      <c r="D19" s="13">
        <v>0</v>
      </c>
      <c r="E19" s="181">
        <v>0</v>
      </c>
      <c r="F19" s="13"/>
      <c r="G19" s="181"/>
      <c r="H19" s="13"/>
      <c r="I19" s="220"/>
      <c r="J19" s="13">
        <v>0</v>
      </c>
      <c r="K19" s="181">
        <v>0</v>
      </c>
      <c r="L19" s="13">
        <v>0</v>
      </c>
      <c r="M19" s="181">
        <v>0</v>
      </c>
      <c r="N19" s="13"/>
      <c r="O19" s="181"/>
      <c r="P19" s="13"/>
      <c r="Q19" s="220"/>
      <c r="R19" s="13">
        <v>0</v>
      </c>
      <c r="S19" s="181">
        <v>0</v>
      </c>
      <c r="T19" s="13">
        <v>0</v>
      </c>
      <c r="U19" s="181">
        <v>0</v>
      </c>
      <c r="V19" s="13"/>
      <c r="W19" s="181"/>
      <c r="X19" s="13"/>
      <c r="Y19" s="220"/>
      <c r="Z19" s="13">
        <v>0</v>
      </c>
      <c r="AA19" s="181">
        <v>0</v>
      </c>
      <c r="AB19" s="13">
        <v>0</v>
      </c>
      <c r="AC19" s="181">
        <v>0</v>
      </c>
      <c r="AD19" s="13"/>
      <c r="AE19" s="181"/>
      <c r="AF19" s="13"/>
      <c r="AG19" s="220"/>
      <c r="AH19" s="13">
        <v>0</v>
      </c>
      <c r="AI19" s="181">
        <v>0</v>
      </c>
      <c r="AJ19" s="13">
        <v>0</v>
      </c>
      <c r="AK19" s="181">
        <v>0</v>
      </c>
      <c r="AL19" s="13"/>
      <c r="AM19" s="181"/>
      <c r="AN19" s="13"/>
      <c r="AO19" s="220"/>
    </row>
    <row r="20" spans="1:41">
      <c r="A20" s="208" t="s">
        <v>229</v>
      </c>
      <c r="B20" s="13">
        <v>54546011</v>
      </c>
      <c r="C20" s="184">
        <v>4.8800000000000003E-2</v>
      </c>
      <c r="D20" s="13">
        <v>48237969</v>
      </c>
      <c r="E20" s="184">
        <v>4.4400000000000002E-2</v>
      </c>
      <c r="F20" s="13"/>
      <c r="G20" s="184"/>
      <c r="H20" s="13"/>
      <c r="I20" s="246"/>
      <c r="J20" s="13">
        <v>0</v>
      </c>
      <c r="K20" s="181">
        <v>0</v>
      </c>
      <c r="L20" s="13">
        <v>0</v>
      </c>
      <c r="M20" s="181">
        <v>0</v>
      </c>
      <c r="N20" s="13"/>
      <c r="O20" s="181"/>
      <c r="P20" s="13"/>
      <c r="Q20" s="220"/>
      <c r="R20" s="13">
        <v>0</v>
      </c>
      <c r="S20" s="181">
        <v>0</v>
      </c>
      <c r="T20" s="13">
        <v>0</v>
      </c>
      <c r="U20" s="181">
        <v>0</v>
      </c>
      <c r="V20" s="13"/>
      <c r="W20" s="181"/>
      <c r="X20" s="13"/>
      <c r="Y20" s="220"/>
      <c r="Z20" s="13">
        <v>0</v>
      </c>
      <c r="AA20" s="181">
        <v>0</v>
      </c>
      <c r="AB20" s="13">
        <v>0</v>
      </c>
      <c r="AC20" s="181">
        <v>0</v>
      </c>
      <c r="AD20" s="13"/>
      <c r="AE20" s="181"/>
      <c r="AF20" s="13"/>
      <c r="AG20" s="220"/>
      <c r="AH20" s="13">
        <v>0</v>
      </c>
      <c r="AI20" s="181">
        <v>0</v>
      </c>
      <c r="AJ20" s="13">
        <v>0</v>
      </c>
      <c r="AK20" s="181">
        <v>0</v>
      </c>
      <c r="AL20" s="13"/>
      <c r="AM20" s="181"/>
      <c r="AN20" s="13"/>
      <c r="AO20" s="220"/>
    </row>
    <row r="21" spans="1:41">
      <c r="A21" s="208" t="s">
        <v>230</v>
      </c>
      <c r="B21" s="13">
        <v>0</v>
      </c>
      <c r="C21" s="181">
        <v>0</v>
      </c>
      <c r="D21" s="13">
        <v>0</v>
      </c>
      <c r="E21" s="181">
        <v>0</v>
      </c>
      <c r="F21" s="13"/>
      <c r="G21" s="181"/>
      <c r="H21" s="13"/>
      <c r="I21" s="220"/>
      <c r="J21" s="13">
        <v>0</v>
      </c>
      <c r="K21" s="181">
        <v>0</v>
      </c>
      <c r="L21" s="13">
        <v>0</v>
      </c>
      <c r="M21" s="181">
        <v>0</v>
      </c>
      <c r="N21" s="13"/>
      <c r="O21" s="181"/>
      <c r="P21" s="13"/>
      <c r="Q21" s="220"/>
      <c r="R21" s="13">
        <v>0</v>
      </c>
      <c r="S21" s="181">
        <v>0</v>
      </c>
      <c r="T21" s="13">
        <v>0</v>
      </c>
      <c r="U21" s="181">
        <v>0</v>
      </c>
      <c r="V21" s="13"/>
      <c r="W21" s="181"/>
      <c r="X21" s="13"/>
      <c r="Y21" s="220"/>
      <c r="Z21" s="13">
        <v>0</v>
      </c>
      <c r="AA21" s="181">
        <v>0</v>
      </c>
      <c r="AB21" s="13">
        <v>0</v>
      </c>
      <c r="AC21" s="181">
        <v>0</v>
      </c>
      <c r="AD21" s="13"/>
      <c r="AE21" s="181"/>
      <c r="AF21" s="13"/>
      <c r="AG21" s="220"/>
      <c r="AH21" s="13">
        <v>0</v>
      </c>
      <c r="AI21" s="181">
        <v>0</v>
      </c>
      <c r="AJ21" s="13">
        <v>0</v>
      </c>
      <c r="AK21" s="181">
        <v>0</v>
      </c>
      <c r="AL21" s="13"/>
      <c r="AM21" s="181"/>
      <c r="AN21" s="13"/>
      <c r="AO21" s="220"/>
    </row>
    <row r="22" spans="1:41">
      <c r="A22" s="208" t="s">
        <v>231</v>
      </c>
      <c r="B22" s="13">
        <v>1052634735.37</v>
      </c>
      <c r="C22" s="184">
        <v>0.9415</v>
      </c>
      <c r="D22" s="13">
        <v>997877132.25</v>
      </c>
      <c r="E22" s="184">
        <v>0.91900000000000004</v>
      </c>
      <c r="F22" s="13"/>
      <c r="G22" s="184"/>
      <c r="H22" s="13"/>
      <c r="I22" s="246"/>
      <c r="J22" s="13">
        <v>0</v>
      </c>
      <c r="K22" s="181">
        <v>0</v>
      </c>
      <c r="L22" s="13">
        <v>1990467.41</v>
      </c>
      <c r="M22" s="184">
        <v>1.4999999999999999E-2</v>
      </c>
      <c r="N22" s="13"/>
      <c r="O22" s="181"/>
      <c r="P22" s="13"/>
      <c r="Q22" s="220"/>
      <c r="R22" s="13">
        <v>27642442</v>
      </c>
      <c r="S22" s="184">
        <v>0.82350000000000001</v>
      </c>
      <c r="T22" s="13">
        <v>27670200</v>
      </c>
      <c r="U22" s="184">
        <v>0.87090000000000001</v>
      </c>
      <c r="V22" s="13"/>
      <c r="W22" s="184"/>
      <c r="X22" s="13"/>
      <c r="Y22" s="220"/>
      <c r="Z22" s="13">
        <v>58127875.469999999</v>
      </c>
      <c r="AA22" s="184">
        <v>0.26679999999999998</v>
      </c>
      <c r="AB22" s="13">
        <v>101753870</v>
      </c>
      <c r="AC22" s="184">
        <v>0.51400000000000001</v>
      </c>
      <c r="AD22" s="13"/>
      <c r="AE22" s="184"/>
      <c r="AF22" s="13"/>
      <c r="AG22" s="220"/>
      <c r="AH22" s="13">
        <v>103115</v>
      </c>
      <c r="AI22" s="184">
        <v>1.9E-3</v>
      </c>
      <c r="AJ22" s="13">
        <v>88917</v>
      </c>
      <c r="AK22" s="184">
        <v>1.6000000000000001E-3</v>
      </c>
      <c r="AL22" s="13"/>
      <c r="AM22" s="181"/>
      <c r="AN22" s="13"/>
      <c r="AO22" s="220"/>
    </row>
    <row r="23" spans="1:41">
      <c r="A23" s="208" t="s">
        <v>232</v>
      </c>
      <c r="B23" s="13">
        <v>0</v>
      </c>
      <c r="C23" s="181">
        <v>0</v>
      </c>
      <c r="D23" s="13">
        <v>0</v>
      </c>
      <c r="E23" s="181">
        <v>0</v>
      </c>
      <c r="F23" s="13"/>
      <c r="G23" s="181"/>
      <c r="H23" s="13"/>
      <c r="I23" s="220"/>
      <c r="J23" s="13">
        <v>0</v>
      </c>
      <c r="K23" s="181">
        <v>0</v>
      </c>
      <c r="L23" s="13">
        <v>0</v>
      </c>
      <c r="M23" s="181">
        <v>0</v>
      </c>
      <c r="N23" s="13"/>
      <c r="O23" s="181"/>
      <c r="P23" s="13"/>
      <c r="Q23" s="220"/>
      <c r="R23" s="13">
        <v>0</v>
      </c>
      <c r="S23" s="181">
        <v>0</v>
      </c>
      <c r="T23" s="13">
        <v>0</v>
      </c>
      <c r="U23" s="181">
        <v>0</v>
      </c>
      <c r="V23" s="13"/>
      <c r="W23" s="181"/>
      <c r="X23" s="13"/>
      <c r="Y23" s="220"/>
      <c r="Z23" s="13">
        <v>0</v>
      </c>
      <c r="AA23" s="181">
        <v>0</v>
      </c>
      <c r="AB23" s="13">
        <v>0</v>
      </c>
      <c r="AC23" s="181">
        <v>0</v>
      </c>
      <c r="AD23" s="13"/>
      <c r="AE23" s="181"/>
      <c r="AF23" s="13"/>
      <c r="AG23" s="220"/>
      <c r="AH23" s="13">
        <v>0</v>
      </c>
      <c r="AI23" s="181">
        <v>0</v>
      </c>
      <c r="AJ23" s="13">
        <v>0</v>
      </c>
      <c r="AK23" s="181">
        <v>0</v>
      </c>
      <c r="AL23" s="13"/>
      <c r="AM23" s="181"/>
      <c r="AN23" s="13"/>
      <c r="AO23" s="220"/>
    </row>
    <row r="24" spans="1:41">
      <c r="A24" s="208" t="s">
        <v>233</v>
      </c>
      <c r="B24" s="13">
        <v>0</v>
      </c>
      <c r="C24" s="181">
        <v>0</v>
      </c>
      <c r="D24" s="13">
        <v>0</v>
      </c>
      <c r="E24" s="181">
        <v>0</v>
      </c>
      <c r="F24" s="13"/>
      <c r="G24" s="181"/>
      <c r="H24" s="13"/>
      <c r="I24" s="220"/>
      <c r="J24" s="13">
        <v>0</v>
      </c>
      <c r="K24" s="181">
        <v>0</v>
      </c>
      <c r="L24" s="13">
        <v>0</v>
      </c>
      <c r="M24" s="181">
        <v>0</v>
      </c>
      <c r="N24" s="13"/>
      <c r="O24" s="181"/>
      <c r="P24" s="13"/>
      <c r="Q24" s="220"/>
      <c r="R24" s="13">
        <v>0</v>
      </c>
      <c r="S24" s="181">
        <v>0</v>
      </c>
      <c r="T24" s="13">
        <v>0</v>
      </c>
      <c r="U24" s="181">
        <v>0</v>
      </c>
      <c r="V24" s="13"/>
      <c r="W24" s="181"/>
      <c r="X24" s="13"/>
      <c r="Y24" s="220"/>
      <c r="Z24" s="13">
        <v>0</v>
      </c>
      <c r="AA24" s="181">
        <v>0</v>
      </c>
      <c r="AB24" s="13">
        <v>0</v>
      </c>
      <c r="AC24" s="181">
        <v>0</v>
      </c>
      <c r="AD24" s="13"/>
      <c r="AE24" s="181"/>
      <c r="AF24" s="13"/>
      <c r="AG24" s="220"/>
      <c r="AH24" s="13">
        <v>0</v>
      </c>
      <c r="AI24" s="181">
        <v>0</v>
      </c>
      <c r="AJ24" s="13">
        <v>0</v>
      </c>
      <c r="AK24" s="181">
        <v>0</v>
      </c>
      <c r="AL24" s="13"/>
      <c r="AM24" s="181"/>
      <c r="AN24" s="13"/>
      <c r="AO24" s="220"/>
    </row>
    <row r="25" spans="1:41">
      <c r="A25" s="208" t="s">
        <v>234</v>
      </c>
      <c r="B25" s="13">
        <v>0</v>
      </c>
      <c r="C25" s="181">
        <v>0</v>
      </c>
      <c r="D25" s="13">
        <v>0</v>
      </c>
      <c r="E25" s="181">
        <v>0</v>
      </c>
      <c r="F25" s="13"/>
      <c r="G25" s="181"/>
      <c r="H25" s="13"/>
      <c r="I25" s="246"/>
      <c r="J25" s="13">
        <v>0</v>
      </c>
      <c r="K25" s="181">
        <v>0</v>
      </c>
      <c r="L25" s="13">
        <v>0</v>
      </c>
      <c r="M25" s="181">
        <v>0</v>
      </c>
      <c r="N25" s="13"/>
      <c r="O25" s="181"/>
      <c r="P25" s="13"/>
      <c r="Q25" s="220"/>
      <c r="R25" s="13">
        <v>0</v>
      </c>
      <c r="S25" s="181">
        <v>0</v>
      </c>
      <c r="T25" s="13">
        <v>0</v>
      </c>
      <c r="U25" s="181">
        <v>0</v>
      </c>
      <c r="V25" s="13"/>
      <c r="W25" s="181"/>
      <c r="X25" s="13"/>
      <c r="Y25" s="220"/>
      <c r="Z25" s="13">
        <v>0</v>
      </c>
      <c r="AA25" s="181">
        <v>0</v>
      </c>
      <c r="AB25" s="13">
        <v>9876000</v>
      </c>
      <c r="AC25" s="184">
        <v>4.99E-2</v>
      </c>
      <c r="AD25" s="13"/>
      <c r="AE25" s="181"/>
      <c r="AF25" s="13"/>
      <c r="AG25" s="220"/>
      <c r="AH25" s="13">
        <v>73742192.5</v>
      </c>
      <c r="AI25" s="184">
        <v>1.369</v>
      </c>
      <c r="AJ25" s="13">
        <v>72799653.049999997</v>
      </c>
      <c r="AK25" s="184">
        <v>1.2902</v>
      </c>
      <c r="AL25" s="13"/>
      <c r="AM25" s="184"/>
      <c r="AN25" s="13"/>
      <c r="AO25" s="220"/>
    </row>
    <row r="26" spans="1:41" ht="13.5" thickBot="1">
      <c r="A26" s="208" t="s">
        <v>235</v>
      </c>
      <c r="B26" s="13">
        <v>0</v>
      </c>
      <c r="C26" s="181">
        <v>0</v>
      </c>
      <c r="D26" s="13">
        <v>0</v>
      </c>
      <c r="E26" s="181">
        <v>0</v>
      </c>
      <c r="F26" s="13"/>
      <c r="G26" s="181"/>
      <c r="H26" s="13"/>
      <c r="I26" s="220"/>
      <c r="J26" s="13">
        <v>0</v>
      </c>
      <c r="K26" s="181">
        <v>0</v>
      </c>
      <c r="L26" s="13">
        <v>0</v>
      </c>
      <c r="M26" s="181">
        <v>0</v>
      </c>
      <c r="N26" s="13"/>
      <c r="O26" s="181"/>
      <c r="P26" s="13"/>
      <c r="Q26" s="220"/>
      <c r="R26" s="13">
        <v>0</v>
      </c>
      <c r="S26" s="181">
        <v>0</v>
      </c>
      <c r="T26" s="13">
        <v>0</v>
      </c>
      <c r="U26" s="181">
        <v>0</v>
      </c>
      <c r="V26" s="13"/>
      <c r="W26" s="181"/>
      <c r="X26" s="13"/>
      <c r="Y26" s="220"/>
      <c r="Z26" s="13">
        <v>0</v>
      </c>
      <c r="AA26" s="181">
        <v>0</v>
      </c>
      <c r="AB26" s="13">
        <v>0</v>
      </c>
      <c r="AC26" s="181">
        <v>0</v>
      </c>
      <c r="AD26" s="13"/>
      <c r="AE26" s="181"/>
      <c r="AF26" s="13"/>
      <c r="AG26" s="220"/>
      <c r="AH26" s="13">
        <v>0</v>
      </c>
      <c r="AI26" s="181">
        <v>0</v>
      </c>
      <c r="AJ26" s="13">
        <v>0</v>
      </c>
      <c r="AK26" s="181">
        <v>0</v>
      </c>
      <c r="AL26" s="13"/>
      <c r="AM26" s="181"/>
      <c r="AN26" s="13"/>
      <c r="AO26" s="220"/>
    </row>
    <row r="27" spans="1:41" ht="14.25" thickTop="1" thickBot="1">
      <c r="A27" s="211" t="s">
        <v>236</v>
      </c>
      <c r="B27" s="201">
        <v>1107180746.3699999</v>
      </c>
      <c r="C27" s="188">
        <v>0.99029999999999996</v>
      </c>
      <c r="D27" s="201">
        <v>1046115101.25</v>
      </c>
      <c r="E27" s="188">
        <v>0.96350000000000002</v>
      </c>
      <c r="F27" s="201"/>
      <c r="G27" s="188"/>
      <c r="H27" s="201"/>
      <c r="I27" s="251"/>
      <c r="J27" s="201">
        <v>0</v>
      </c>
      <c r="K27" s="192">
        <v>0</v>
      </c>
      <c r="L27" s="201">
        <v>1990467.41</v>
      </c>
      <c r="M27" s="188">
        <v>1.4999999999999999E-2</v>
      </c>
      <c r="N27" s="201"/>
      <c r="O27" s="192"/>
      <c r="P27" s="201"/>
      <c r="Q27" s="249"/>
      <c r="R27" s="201">
        <v>27642442</v>
      </c>
      <c r="S27" s="188">
        <v>0.82350000000000001</v>
      </c>
      <c r="T27" s="201">
        <v>27670200</v>
      </c>
      <c r="U27" s="188">
        <v>0.87090000000000001</v>
      </c>
      <c r="V27" s="201"/>
      <c r="W27" s="188"/>
      <c r="X27" s="201"/>
      <c r="Y27" s="249"/>
      <c r="Z27" s="201">
        <v>58127875.469999999</v>
      </c>
      <c r="AA27" s="188">
        <v>0.26679999999999998</v>
      </c>
      <c r="AB27" s="201">
        <v>111629870</v>
      </c>
      <c r="AC27" s="188">
        <v>0.56389999999999996</v>
      </c>
      <c r="AD27" s="201"/>
      <c r="AE27" s="188"/>
      <c r="AF27" s="201"/>
      <c r="AG27" s="249"/>
      <c r="AH27" s="201">
        <v>73845307.5</v>
      </c>
      <c r="AI27" s="188">
        <v>1.3709</v>
      </c>
      <c r="AJ27" s="201">
        <v>72888570.049999997</v>
      </c>
      <c r="AK27" s="188">
        <v>1.2918000000000001</v>
      </c>
      <c r="AL27" s="201"/>
      <c r="AM27" s="188"/>
      <c r="AN27" s="201"/>
      <c r="AO27" s="249"/>
    </row>
    <row r="28" spans="1:41" ht="13.5" thickTop="1">
      <c r="A28" s="208" t="s">
        <v>237</v>
      </c>
      <c r="B28" s="13">
        <v>1075356294.54</v>
      </c>
      <c r="C28" s="184">
        <v>0.96179999999999999</v>
      </c>
      <c r="D28" s="13">
        <v>1027579496.76</v>
      </c>
      <c r="E28" s="184">
        <v>0.94640000000000002</v>
      </c>
      <c r="F28" s="13"/>
      <c r="G28" s="184"/>
      <c r="H28" s="13"/>
      <c r="I28" s="246"/>
      <c r="J28" s="13">
        <v>0</v>
      </c>
      <c r="K28" s="181">
        <v>0</v>
      </c>
      <c r="L28" s="13">
        <v>0</v>
      </c>
      <c r="M28" s="181">
        <v>0</v>
      </c>
      <c r="N28" s="13"/>
      <c r="O28" s="181"/>
      <c r="P28" s="13"/>
      <c r="Q28" s="220"/>
      <c r="R28" s="13">
        <v>80469074.329999998</v>
      </c>
      <c r="S28" s="184">
        <v>2.3973</v>
      </c>
      <c r="T28" s="13">
        <v>74263376.890000001</v>
      </c>
      <c r="U28" s="184">
        <v>2.3372999999999999</v>
      </c>
      <c r="V28" s="13"/>
      <c r="W28" s="184"/>
      <c r="X28" s="13"/>
      <c r="Y28" s="220"/>
      <c r="Z28" s="13">
        <v>77492873.069999993</v>
      </c>
      <c r="AA28" s="184">
        <v>0.35570000000000002</v>
      </c>
      <c r="AB28" s="13">
        <v>82057769.209999993</v>
      </c>
      <c r="AC28" s="184">
        <v>0.41449999999999998</v>
      </c>
      <c r="AD28" s="13"/>
      <c r="AE28" s="184"/>
      <c r="AF28" s="13"/>
      <c r="AG28" s="246"/>
      <c r="AH28" s="13">
        <v>15913174.74</v>
      </c>
      <c r="AI28" s="184">
        <v>0.2954</v>
      </c>
      <c r="AJ28" s="13">
        <v>12116510</v>
      </c>
      <c r="AK28" s="184">
        <v>0.2147</v>
      </c>
      <c r="AL28" s="13"/>
      <c r="AM28" s="184"/>
      <c r="AN28" s="13"/>
      <c r="AO28" s="220"/>
    </row>
    <row r="29" spans="1:41">
      <c r="A29" s="208" t="s">
        <v>238</v>
      </c>
      <c r="B29" s="13">
        <v>2912524569.25</v>
      </c>
      <c r="C29" s="184">
        <v>2.6051000000000002</v>
      </c>
      <c r="D29" s="13">
        <v>2656801276.6399999</v>
      </c>
      <c r="E29" s="184">
        <v>2.4468999999999999</v>
      </c>
      <c r="F29" s="13"/>
      <c r="G29" s="184"/>
      <c r="H29" s="13"/>
      <c r="I29" s="246"/>
      <c r="J29" s="13">
        <v>92054423.25</v>
      </c>
      <c r="K29" s="184">
        <v>0.63170000000000004</v>
      </c>
      <c r="L29" s="13">
        <v>0</v>
      </c>
      <c r="M29" s="181">
        <v>0</v>
      </c>
      <c r="N29" s="13"/>
      <c r="O29" s="181"/>
      <c r="P29" s="13"/>
      <c r="Q29" s="220"/>
      <c r="R29" s="13">
        <v>61744777.090000004</v>
      </c>
      <c r="S29" s="184">
        <v>1.8394999999999999</v>
      </c>
      <c r="T29" s="13">
        <v>37432375.920000002</v>
      </c>
      <c r="U29" s="184">
        <v>1.1780999999999999</v>
      </c>
      <c r="V29" s="13"/>
      <c r="W29" s="184"/>
      <c r="X29" s="13"/>
      <c r="Y29" s="220"/>
      <c r="Z29" s="13">
        <v>520862682.43000001</v>
      </c>
      <c r="AA29" s="184">
        <v>2.3906999999999998</v>
      </c>
      <c r="AB29" s="13">
        <v>544506645.19000006</v>
      </c>
      <c r="AC29" s="184">
        <v>2.7504</v>
      </c>
      <c r="AD29" s="13"/>
      <c r="AE29" s="184"/>
      <c r="AF29" s="13"/>
      <c r="AG29" s="220"/>
      <c r="AH29" s="13">
        <v>30508734</v>
      </c>
      <c r="AI29" s="184">
        <v>0.56640000000000001</v>
      </c>
      <c r="AJ29" s="13">
        <v>23543411.800000001</v>
      </c>
      <c r="AK29" s="184">
        <v>0.4173</v>
      </c>
      <c r="AL29" s="13"/>
      <c r="AM29" s="184"/>
      <c r="AN29" s="13"/>
      <c r="AO29" s="220"/>
    </row>
    <row r="30" spans="1:41">
      <c r="A30" s="208" t="s">
        <v>239</v>
      </c>
      <c r="B30" s="13">
        <v>1276007815.9400001</v>
      </c>
      <c r="C30" s="184">
        <v>1.1413</v>
      </c>
      <c r="D30" s="13">
        <v>984372548.94000006</v>
      </c>
      <c r="E30" s="184">
        <v>0.90659999999999996</v>
      </c>
      <c r="F30" s="13"/>
      <c r="G30" s="184"/>
      <c r="H30" s="13"/>
      <c r="I30" s="246"/>
      <c r="J30" s="13">
        <v>167916066.56999999</v>
      </c>
      <c r="K30" s="184">
        <v>1.1524000000000001</v>
      </c>
      <c r="L30" s="13">
        <v>69037089.200000003</v>
      </c>
      <c r="M30" s="184">
        <v>0.52180000000000004</v>
      </c>
      <c r="N30" s="13"/>
      <c r="O30" s="184"/>
      <c r="P30" s="13"/>
      <c r="Q30" s="246"/>
      <c r="R30" s="13">
        <v>83091878.569999993</v>
      </c>
      <c r="S30" s="184">
        <v>2.4754999999999998</v>
      </c>
      <c r="T30" s="13">
        <v>73911820.329999998</v>
      </c>
      <c r="U30" s="184">
        <v>2.3262999999999998</v>
      </c>
      <c r="V30" s="13"/>
      <c r="W30" s="184"/>
      <c r="X30" s="13"/>
      <c r="Y30" s="246"/>
      <c r="Z30" s="13">
        <v>510958506.26999998</v>
      </c>
      <c r="AA30" s="184">
        <v>2.3452000000000002</v>
      </c>
      <c r="AB30" s="13">
        <v>198927343.56999999</v>
      </c>
      <c r="AC30" s="184">
        <v>1.0047999999999999</v>
      </c>
      <c r="AD30" s="13"/>
      <c r="AE30" s="184"/>
      <c r="AF30" s="13"/>
      <c r="AG30" s="246"/>
      <c r="AH30" s="13">
        <v>71488799.659999996</v>
      </c>
      <c r="AI30" s="184">
        <v>1.3271999999999999</v>
      </c>
      <c r="AJ30" s="13">
        <v>50741144</v>
      </c>
      <c r="AK30" s="184">
        <v>0.89929999999999999</v>
      </c>
      <c r="AL30" s="13"/>
      <c r="AM30" s="184"/>
      <c r="AN30" s="13"/>
      <c r="AO30" s="220"/>
    </row>
    <row r="31" spans="1:41" ht="13.5" thickBot="1">
      <c r="A31" s="208" t="s">
        <v>240</v>
      </c>
      <c r="B31" s="13">
        <v>18995728797.369999</v>
      </c>
      <c r="C31" s="184">
        <v>16.990400000000001</v>
      </c>
      <c r="D31" s="13">
        <v>19749096310.240002</v>
      </c>
      <c r="E31" s="184">
        <v>18.189</v>
      </c>
      <c r="F31" s="13"/>
      <c r="G31" s="184"/>
      <c r="H31" s="13"/>
      <c r="I31" s="246"/>
      <c r="J31" s="13">
        <v>4641948508.9899998</v>
      </c>
      <c r="K31" s="184">
        <v>31.856300000000001</v>
      </c>
      <c r="L31" s="13">
        <v>4466284365.1300001</v>
      </c>
      <c r="M31" s="184">
        <v>33.759700000000002</v>
      </c>
      <c r="N31" s="13"/>
      <c r="O31" s="184"/>
      <c r="P31" s="13"/>
      <c r="Q31" s="246"/>
      <c r="R31" s="13">
        <v>186424854.34999999</v>
      </c>
      <c r="S31" s="184">
        <v>5.5540000000000003</v>
      </c>
      <c r="T31" s="13">
        <v>152286554.19</v>
      </c>
      <c r="U31" s="184">
        <v>4.7930000000000001</v>
      </c>
      <c r="V31" s="13"/>
      <c r="W31" s="184"/>
      <c r="X31" s="13"/>
      <c r="Y31" s="246"/>
      <c r="Z31" s="13">
        <v>2490197103.4400001</v>
      </c>
      <c r="AA31" s="184">
        <v>11.4298</v>
      </c>
      <c r="AB31" s="13">
        <v>2346955775.9099998</v>
      </c>
      <c r="AC31" s="184">
        <v>11.854799999999999</v>
      </c>
      <c r="AD31" s="13"/>
      <c r="AE31" s="184"/>
      <c r="AF31" s="13"/>
      <c r="AG31" s="246"/>
      <c r="AH31" s="13">
        <v>843957712.72000003</v>
      </c>
      <c r="AI31" s="184">
        <v>15.667999999999999</v>
      </c>
      <c r="AJ31" s="13">
        <v>936269729.64999998</v>
      </c>
      <c r="AK31" s="184">
        <v>16.593499999999999</v>
      </c>
      <c r="AL31" s="13"/>
      <c r="AM31" s="184"/>
      <c r="AN31" s="13"/>
      <c r="AO31" s="220"/>
    </row>
    <row r="32" spans="1:41" ht="14.25" thickTop="1" thickBot="1">
      <c r="A32" s="211" t="s">
        <v>241</v>
      </c>
      <c r="B32" s="201">
        <v>24259617477.099998</v>
      </c>
      <c r="C32" s="188">
        <v>21.698599999999999</v>
      </c>
      <c r="D32" s="201">
        <v>24417849632.580002</v>
      </c>
      <c r="E32" s="188">
        <v>22.488900000000001</v>
      </c>
      <c r="F32" s="201"/>
      <c r="G32" s="188"/>
      <c r="H32" s="201"/>
      <c r="I32" s="251"/>
      <c r="J32" s="201">
        <v>4901918998.8100004</v>
      </c>
      <c r="K32" s="188">
        <v>33.6404</v>
      </c>
      <c r="L32" s="201">
        <v>4535321454.3299999</v>
      </c>
      <c r="M32" s="188">
        <v>34.281599999999997</v>
      </c>
      <c r="N32" s="201"/>
      <c r="O32" s="188"/>
      <c r="P32" s="201"/>
      <c r="Q32" s="251"/>
      <c r="R32" s="201">
        <v>411730584.33999997</v>
      </c>
      <c r="S32" s="188">
        <v>12.266299999999999</v>
      </c>
      <c r="T32" s="201">
        <v>337894127.32999998</v>
      </c>
      <c r="U32" s="188">
        <v>10.6347</v>
      </c>
      <c r="V32" s="201"/>
      <c r="W32" s="188"/>
      <c r="X32" s="201"/>
      <c r="Y32" s="251"/>
      <c r="Z32" s="201">
        <v>3599511165.21</v>
      </c>
      <c r="AA32" s="188">
        <v>16.5214</v>
      </c>
      <c r="AB32" s="201">
        <v>3172447533.8800001</v>
      </c>
      <c r="AC32" s="188">
        <v>16.0245</v>
      </c>
      <c r="AD32" s="201"/>
      <c r="AE32" s="188"/>
      <c r="AF32" s="201"/>
      <c r="AG32" s="251"/>
      <c r="AH32" s="201">
        <v>961868421.12</v>
      </c>
      <c r="AI32" s="188">
        <v>17.857099999999999</v>
      </c>
      <c r="AJ32" s="201">
        <v>1022670795.45</v>
      </c>
      <c r="AK32" s="188">
        <v>18.1248</v>
      </c>
      <c r="AL32" s="201"/>
      <c r="AM32" s="188"/>
      <c r="AN32" s="201"/>
      <c r="AO32" s="249"/>
    </row>
    <row r="33" spans="1:41" ht="13.5" thickTop="1">
      <c r="A33" s="208" t="s">
        <v>242</v>
      </c>
      <c r="B33" s="13">
        <v>17943231.899999999</v>
      </c>
      <c r="C33" s="184">
        <v>1.6E-2</v>
      </c>
      <c r="D33" s="13">
        <v>15635108.789999999</v>
      </c>
      <c r="E33" s="184">
        <v>1.44E-2</v>
      </c>
      <c r="F33" s="13"/>
      <c r="G33" s="184"/>
      <c r="H33" s="13"/>
      <c r="I33" s="220"/>
      <c r="J33" s="13">
        <v>0</v>
      </c>
      <c r="K33" s="181">
        <v>0</v>
      </c>
      <c r="L33" s="13">
        <v>0</v>
      </c>
      <c r="M33" s="181">
        <v>0</v>
      </c>
      <c r="N33" s="13"/>
      <c r="O33" s="181"/>
      <c r="P33" s="13"/>
      <c r="Q33" s="220"/>
      <c r="R33" s="13">
        <v>12186875</v>
      </c>
      <c r="S33" s="184">
        <v>0.36309999999999998</v>
      </c>
      <c r="T33" s="13">
        <v>8334250</v>
      </c>
      <c r="U33" s="184">
        <v>0.26229999999999998</v>
      </c>
      <c r="V33" s="13"/>
      <c r="W33" s="184"/>
      <c r="X33" s="13"/>
      <c r="Y33" s="220"/>
      <c r="Z33" s="13">
        <v>54302320.850000001</v>
      </c>
      <c r="AA33" s="184">
        <v>0.2492</v>
      </c>
      <c r="AB33" s="13">
        <v>38855029.960000001</v>
      </c>
      <c r="AC33" s="184">
        <v>0.1963</v>
      </c>
      <c r="AD33" s="13"/>
      <c r="AE33" s="184"/>
      <c r="AF33" s="13"/>
      <c r="AG33" s="220"/>
      <c r="AH33" s="13">
        <v>2124423.6</v>
      </c>
      <c r="AI33" s="184">
        <v>3.9399999999999998E-2</v>
      </c>
      <c r="AJ33" s="13">
        <v>2173448.7599999998</v>
      </c>
      <c r="AK33" s="184">
        <v>3.85E-2</v>
      </c>
      <c r="AL33" s="13"/>
      <c r="AM33" s="184"/>
      <c r="AN33" s="13"/>
      <c r="AO33" s="220"/>
    </row>
    <row r="34" spans="1:41">
      <c r="A34" s="208" t="s">
        <v>243</v>
      </c>
      <c r="B34" s="13">
        <v>4581595536.7399998</v>
      </c>
      <c r="C34" s="184">
        <v>4.0979000000000001</v>
      </c>
      <c r="D34" s="13">
        <v>4727658504.5100002</v>
      </c>
      <c r="E34" s="184">
        <v>4.3541999999999996</v>
      </c>
      <c r="F34" s="13"/>
      <c r="G34" s="184"/>
      <c r="H34" s="13"/>
      <c r="I34" s="246"/>
      <c r="J34" s="13">
        <v>999890267.07000005</v>
      </c>
      <c r="K34" s="184">
        <v>6.8619000000000003</v>
      </c>
      <c r="L34" s="13">
        <v>939427660.66999996</v>
      </c>
      <c r="M34" s="184">
        <v>7.1009000000000002</v>
      </c>
      <c r="N34" s="13"/>
      <c r="O34" s="184"/>
      <c r="P34" s="13"/>
      <c r="Q34" s="246"/>
      <c r="R34" s="13">
        <v>41807729.399999999</v>
      </c>
      <c r="S34" s="184">
        <v>1.2455000000000001</v>
      </c>
      <c r="T34" s="13">
        <v>39665268.439999998</v>
      </c>
      <c r="U34" s="184">
        <v>1.2484</v>
      </c>
      <c r="V34" s="13"/>
      <c r="W34" s="184"/>
      <c r="X34" s="13"/>
      <c r="Y34" s="220"/>
      <c r="Z34" s="13">
        <v>487487722.56999999</v>
      </c>
      <c r="AA34" s="184">
        <v>2.2374999999999998</v>
      </c>
      <c r="AB34" s="13">
        <v>542132798.52999997</v>
      </c>
      <c r="AC34" s="184">
        <v>2.7383999999999999</v>
      </c>
      <c r="AD34" s="13"/>
      <c r="AE34" s="184"/>
      <c r="AF34" s="13"/>
      <c r="AG34" s="246"/>
      <c r="AH34" s="13">
        <v>144085022.69999999</v>
      </c>
      <c r="AI34" s="184">
        <v>2.6749000000000001</v>
      </c>
      <c r="AJ34" s="13">
        <v>168514246.19999999</v>
      </c>
      <c r="AK34" s="184">
        <v>2.9866000000000001</v>
      </c>
      <c r="AL34" s="13"/>
      <c r="AM34" s="184"/>
      <c r="AN34" s="13"/>
      <c r="AO34" s="220"/>
    </row>
    <row r="35" spans="1:41">
      <c r="A35" s="208" t="s">
        <v>244</v>
      </c>
      <c r="B35" s="13">
        <v>3626596997.1199999</v>
      </c>
      <c r="C35" s="184">
        <v>3.2437</v>
      </c>
      <c r="D35" s="13">
        <v>3679732692.0999999</v>
      </c>
      <c r="E35" s="184">
        <v>3.3889999999999998</v>
      </c>
      <c r="F35" s="13"/>
      <c r="G35" s="184"/>
      <c r="H35" s="13"/>
      <c r="I35" s="246"/>
      <c r="J35" s="13">
        <v>297364864.55000001</v>
      </c>
      <c r="K35" s="184">
        <v>2.0407000000000002</v>
      </c>
      <c r="L35" s="13">
        <v>238605806.47</v>
      </c>
      <c r="M35" s="184">
        <v>1.8036000000000001</v>
      </c>
      <c r="N35" s="13"/>
      <c r="O35" s="184"/>
      <c r="P35" s="13"/>
      <c r="Q35" s="246"/>
      <c r="R35" s="13">
        <v>251603770.97</v>
      </c>
      <c r="S35" s="184">
        <v>7.4958</v>
      </c>
      <c r="T35" s="13">
        <v>281815106.44999999</v>
      </c>
      <c r="U35" s="184">
        <v>8.8696999999999999</v>
      </c>
      <c r="V35" s="13"/>
      <c r="W35" s="184"/>
      <c r="X35" s="13"/>
      <c r="Y35" s="246"/>
      <c r="Z35" s="13">
        <v>1258326917.3299999</v>
      </c>
      <c r="AA35" s="184">
        <v>5.7755999999999998</v>
      </c>
      <c r="AB35" s="13">
        <v>1132679233.7</v>
      </c>
      <c r="AC35" s="184">
        <v>5.7213000000000003</v>
      </c>
      <c r="AD35" s="13"/>
      <c r="AE35" s="184"/>
      <c r="AF35" s="13"/>
      <c r="AG35" s="246"/>
      <c r="AH35" s="13">
        <v>224488482.55000001</v>
      </c>
      <c r="AI35" s="184">
        <v>4.1676000000000002</v>
      </c>
      <c r="AJ35" s="13">
        <v>219244988.53999999</v>
      </c>
      <c r="AK35" s="184">
        <v>3.8856999999999999</v>
      </c>
      <c r="AL35" s="13"/>
      <c r="AM35" s="184"/>
      <c r="AN35" s="13"/>
      <c r="AO35" s="220"/>
    </row>
    <row r="36" spans="1:41">
      <c r="A36" s="208" t="s">
        <v>245</v>
      </c>
      <c r="B36" s="13">
        <v>786139939.04999995</v>
      </c>
      <c r="C36" s="184">
        <v>0.70309999999999995</v>
      </c>
      <c r="D36" s="13">
        <v>766384191.99000001</v>
      </c>
      <c r="E36" s="184">
        <v>0.70579999999999998</v>
      </c>
      <c r="F36" s="13"/>
      <c r="G36" s="184"/>
      <c r="H36" s="13"/>
      <c r="I36" s="246"/>
      <c r="J36" s="13">
        <v>95791887.239999995</v>
      </c>
      <c r="K36" s="184">
        <v>0.65739999999999998</v>
      </c>
      <c r="L36" s="13">
        <v>99358420.939999998</v>
      </c>
      <c r="M36" s="184">
        <v>0.751</v>
      </c>
      <c r="N36" s="13"/>
      <c r="O36" s="184"/>
      <c r="P36" s="13"/>
      <c r="Q36" s="220"/>
      <c r="R36" s="13">
        <v>68114078.140000001</v>
      </c>
      <c r="S36" s="184">
        <v>2.0293000000000001</v>
      </c>
      <c r="T36" s="13">
        <v>73311695.329999998</v>
      </c>
      <c r="U36" s="184">
        <v>2.3073999999999999</v>
      </c>
      <c r="V36" s="13"/>
      <c r="W36" s="184"/>
      <c r="X36" s="13"/>
      <c r="Y36" s="220"/>
      <c r="Z36" s="13">
        <v>1045355447.24</v>
      </c>
      <c r="AA36" s="184">
        <v>4.7980999999999998</v>
      </c>
      <c r="AB36" s="13">
        <v>1049789947.72</v>
      </c>
      <c r="AC36" s="184">
        <v>5.3026</v>
      </c>
      <c r="AD36" s="13"/>
      <c r="AE36" s="184"/>
      <c r="AF36" s="13"/>
      <c r="AG36" s="220"/>
      <c r="AH36" s="13">
        <v>16036640</v>
      </c>
      <c r="AI36" s="184">
        <v>0.29770000000000002</v>
      </c>
      <c r="AJ36" s="13">
        <v>19511026.449999999</v>
      </c>
      <c r="AK36" s="184">
        <v>0.3458</v>
      </c>
      <c r="AL36" s="13"/>
      <c r="AM36" s="184"/>
      <c r="AN36" s="13"/>
      <c r="AO36" s="220"/>
    </row>
    <row r="37" spans="1:41">
      <c r="A37" s="208" t="s">
        <v>246</v>
      </c>
      <c r="B37" s="13">
        <v>51131530</v>
      </c>
      <c r="C37" s="184">
        <v>4.5699999999999998E-2</v>
      </c>
      <c r="D37" s="13">
        <v>44111980.950000003</v>
      </c>
      <c r="E37" s="184">
        <v>4.0599999999999997E-2</v>
      </c>
      <c r="F37" s="13"/>
      <c r="G37" s="184"/>
      <c r="H37" s="13"/>
      <c r="I37" s="246"/>
      <c r="J37" s="13">
        <v>0</v>
      </c>
      <c r="K37" s="181">
        <v>0</v>
      </c>
      <c r="L37" s="13">
        <v>0</v>
      </c>
      <c r="M37" s="181">
        <v>0</v>
      </c>
      <c r="N37" s="13"/>
      <c r="O37" s="181"/>
      <c r="P37" s="13"/>
      <c r="Q37" s="220"/>
      <c r="R37" s="13">
        <v>15427485.300000001</v>
      </c>
      <c r="S37" s="184">
        <v>0.45960000000000001</v>
      </c>
      <c r="T37" s="13">
        <v>16581913.5</v>
      </c>
      <c r="U37" s="184">
        <v>0.52190000000000003</v>
      </c>
      <c r="V37" s="13"/>
      <c r="W37" s="181"/>
      <c r="X37" s="13"/>
      <c r="Y37" s="220"/>
      <c r="Z37" s="13">
        <v>20240405.600000001</v>
      </c>
      <c r="AA37" s="184">
        <v>9.2899999999999996E-2</v>
      </c>
      <c r="AB37" s="13">
        <v>21927304.899999999</v>
      </c>
      <c r="AC37" s="184">
        <v>0.1108</v>
      </c>
      <c r="AD37" s="13"/>
      <c r="AE37" s="184"/>
      <c r="AF37" s="13"/>
      <c r="AG37" s="220"/>
      <c r="AH37" s="13">
        <v>0</v>
      </c>
      <c r="AI37" s="181">
        <v>0</v>
      </c>
      <c r="AJ37" s="13">
        <v>0</v>
      </c>
      <c r="AK37" s="181">
        <v>0</v>
      </c>
      <c r="AL37" s="13"/>
      <c r="AM37" s="181"/>
      <c r="AN37" s="13"/>
      <c r="AO37" s="220"/>
    </row>
    <row r="38" spans="1:41">
      <c r="A38" s="208" t="s">
        <v>247</v>
      </c>
      <c r="B38" s="13">
        <v>1596148133.21</v>
      </c>
      <c r="C38" s="184">
        <v>1.4276</v>
      </c>
      <c r="D38" s="13">
        <v>2091745924.9300001</v>
      </c>
      <c r="E38" s="184">
        <v>1.9265000000000001</v>
      </c>
      <c r="F38" s="13"/>
      <c r="G38" s="184"/>
      <c r="H38" s="13"/>
      <c r="I38" s="246"/>
      <c r="J38" s="13">
        <v>583465331.36000001</v>
      </c>
      <c r="K38" s="184">
        <v>4.0041000000000002</v>
      </c>
      <c r="L38" s="13">
        <v>514955085.86000001</v>
      </c>
      <c r="M38" s="184">
        <v>3.8923999999999999</v>
      </c>
      <c r="N38" s="13"/>
      <c r="O38" s="184"/>
      <c r="P38" s="13"/>
      <c r="Q38" s="246"/>
      <c r="R38" s="13">
        <v>0</v>
      </c>
      <c r="S38" s="181">
        <v>0</v>
      </c>
      <c r="T38" s="13">
        <v>0</v>
      </c>
      <c r="U38" s="181">
        <v>0</v>
      </c>
      <c r="V38" s="13"/>
      <c r="W38" s="181"/>
      <c r="X38" s="13"/>
      <c r="Y38" s="220"/>
      <c r="Z38" s="13">
        <v>204259726.66999999</v>
      </c>
      <c r="AA38" s="184">
        <v>0.9375</v>
      </c>
      <c r="AB38" s="13">
        <v>294102134.05000001</v>
      </c>
      <c r="AC38" s="184">
        <v>1.4855</v>
      </c>
      <c r="AD38" s="13"/>
      <c r="AE38" s="184"/>
      <c r="AF38" s="13"/>
      <c r="AG38" s="246"/>
      <c r="AH38" s="13">
        <v>80257218.400000006</v>
      </c>
      <c r="AI38" s="184">
        <v>1.49</v>
      </c>
      <c r="AJ38" s="13">
        <v>77614179.799999997</v>
      </c>
      <c r="AK38" s="184">
        <v>1.3755999999999999</v>
      </c>
      <c r="AL38" s="13"/>
      <c r="AM38" s="184"/>
      <c r="AN38" s="13"/>
      <c r="AO38" s="220"/>
    </row>
    <row r="39" spans="1:41" ht="13.5" thickBot="1">
      <c r="A39" s="208" t="s">
        <v>248</v>
      </c>
      <c r="B39" s="13">
        <v>3115902391.75</v>
      </c>
      <c r="C39" s="184">
        <v>2.7869999999999999</v>
      </c>
      <c r="D39" s="13">
        <v>2668447773.8800001</v>
      </c>
      <c r="E39" s="184">
        <v>2.4575999999999998</v>
      </c>
      <c r="F39" s="13"/>
      <c r="G39" s="184"/>
      <c r="H39" s="13"/>
      <c r="I39" s="246"/>
      <c r="J39" s="13">
        <v>5066000</v>
      </c>
      <c r="K39" s="184">
        <v>3.4799999999999998E-2</v>
      </c>
      <c r="L39" s="13">
        <v>0</v>
      </c>
      <c r="M39" s="181">
        <v>0</v>
      </c>
      <c r="N39" s="13"/>
      <c r="O39" s="181"/>
      <c r="P39" s="13"/>
      <c r="Q39" s="220"/>
      <c r="R39" s="13">
        <v>45835147.189999998</v>
      </c>
      <c r="S39" s="184">
        <v>1.3654999999999999</v>
      </c>
      <c r="T39" s="13">
        <v>42348250</v>
      </c>
      <c r="U39" s="184">
        <v>1.3328</v>
      </c>
      <c r="V39" s="13"/>
      <c r="W39" s="184"/>
      <c r="X39" s="13"/>
      <c r="Y39" s="220"/>
      <c r="Z39" s="13">
        <v>489304201.60000002</v>
      </c>
      <c r="AA39" s="184">
        <v>2.2458999999999998</v>
      </c>
      <c r="AB39" s="13">
        <v>260615636.99000001</v>
      </c>
      <c r="AC39" s="184">
        <v>1.3164</v>
      </c>
      <c r="AD39" s="13"/>
      <c r="AE39" s="181"/>
      <c r="AF39" s="13"/>
      <c r="AG39" s="220"/>
      <c r="AH39" s="13">
        <v>51394570</v>
      </c>
      <c r="AI39" s="184">
        <v>0.95409999999999995</v>
      </c>
      <c r="AJ39" s="13">
        <v>59921285.060000002</v>
      </c>
      <c r="AK39" s="184">
        <v>1.0620000000000001</v>
      </c>
      <c r="AL39" s="13"/>
      <c r="AM39" s="184"/>
      <c r="AN39" s="13"/>
      <c r="AO39" s="220"/>
    </row>
    <row r="40" spans="1:41" ht="14.25" thickTop="1" thickBot="1">
      <c r="A40" s="211" t="s">
        <v>249</v>
      </c>
      <c r="B40" s="201">
        <v>13775457759.77</v>
      </c>
      <c r="C40" s="188">
        <v>12.321199999999999</v>
      </c>
      <c r="D40" s="201">
        <v>13993716177.15</v>
      </c>
      <c r="E40" s="188">
        <v>12.888199999999999</v>
      </c>
      <c r="F40" s="201"/>
      <c r="G40" s="188"/>
      <c r="H40" s="201"/>
      <c r="I40" s="251"/>
      <c r="J40" s="201">
        <v>1981578350.22</v>
      </c>
      <c r="K40" s="188">
        <v>13.599</v>
      </c>
      <c r="L40" s="201">
        <v>1792346973.9400001</v>
      </c>
      <c r="M40" s="188">
        <v>13.548</v>
      </c>
      <c r="N40" s="201"/>
      <c r="O40" s="188"/>
      <c r="P40" s="201"/>
      <c r="Q40" s="251"/>
      <c r="R40" s="201">
        <v>434975086</v>
      </c>
      <c r="S40" s="188">
        <v>12.9588</v>
      </c>
      <c r="T40" s="201">
        <v>462056483.72000003</v>
      </c>
      <c r="U40" s="188">
        <v>14.5425</v>
      </c>
      <c r="V40" s="201"/>
      <c r="W40" s="188"/>
      <c r="X40" s="201"/>
      <c r="Y40" s="251"/>
      <c r="Z40" s="201">
        <v>3559276741.8600001</v>
      </c>
      <c r="AA40" s="188">
        <v>16.3367</v>
      </c>
      <c r="AB40" s="201">
        <v>3340102085.8499999</v>
      </c>
      <c r="AC40" s="188">
        <v>16.871300000000002</v>
      </c>
      <c r="AD40" s="201"/>
      <c r="AE40" s="188"/>
      <c r="AF40" s="201"/>
      <c r="AG40" s="251"/>
      <c r="AH40" s="201">
        <v>518386357.25</v>
      </c>
      <c r="AI40" s="188">
        <v>9.6237999999999992</v>
      </c>
      <c r="AJ40" s="201">
        <v>546979174.80999994</v>
      </c>
      <c r="AK40" s="188">
        <v>9.6941000000000006</v>
      </c>
      <c r="AL40" s="201"/>
      <c r="AM40" s="188"/>
      <c r="AN40" s="201"/>
      <c r="AO40" s="249"/>
    </row>
    <row r="41" spans="1:41" ht="13.5" thickTop="1">
      <c r="A41" s="208" t="s">
        <v>250</v>
      </c>
      <c r="B41" s="13">
        <v>2405529081.8499999</v>
      </c>
      <c r="C41" s="184">
        <v>2.1516000000000002</v>
      </c>
      <c r="D41" s="13">
        <v>3359578005.6900001</v>
      </c>
      <c r="E41" s="184">
        <v>3.0941999999999998</v>
      </c>
      <c r="F41" s="13"/>
      <c r="G41" s="184"/>
      <c r="H41" s="13"/>
      <c r="I41" s="246"/>
      <c r="J41" s="13">
        <v>213936426.47999999</v>
      </c>
      <c r="K41" s="184">
        <v>1.4681999999999999</v>
      </c>
      <c r="L41" s="13">
        <v>234803610.34</v>
      </c>
      <c r="M41" s="184">
        <v>1.7747999999999999</v>
      </c>
      <c r="N41" s="13"/>
      <c r="O41" s="184"/>
      <c r="P41" s="13"/>
      <c r="Q41" s="246"/>
      <c r="R41" s="13">
        <v>158894758.12</v>
      </c>
      <c r="S41" s="184">
        <v>4.7337999999999996</v>
      </c>
      <c r="T41" s="13">
        <v>181774523.90000001</v>
      </c>
      <c r="U41" s="184">
        <v>5.7210999999999999</v>
      </c>
      <c r="V41" s="13"/>
      <c r="W41" s="184"/>
      <c r="X41" s="13"/>
      <c r="Y41" s="220"/>
      <c r="Z41" s="13">
        <v>304600747.69999999</v>
      </c>
      <c r="AA41" s="184">
        <v>1.3980999999999999</v>
      </c>
      <c r="AB41" s="13">
        <v>366795934.08999997</v>
      </c>
      <c r="AC41" s="184">
        <v>1.8527</v>
      </c>
      <c r="AD41" s="13"/>
      <c r="AE41" s="184"/>
      <c r="AF41" s="13"/>
      <c r="AG41" s="246"/>
      <c r="AH41" s="13">
        <v>108672110.76000001</v>
      </c>
      <c r="AI41" s="184">
        <v>2.0175000000000001</v>
      </c>
      <c r="AJ41" s="13">
        <v>122075911.11</v>
      </c>
      <c r="AK41" s="184">
        <v>2.1636000000000002</v>
      </c>
      <c r="AL41" s="13"/>
      <c r="AM41" s="184"/>
      <c r="AN41" s="13"/>
      <c r="AO41" s="220"/>
    </row>
    <row r="42" spans="1:41">
      <c r="A42" s="208" t="s">
        <v>251</v>
      </c>
      <c r="B42" s="13">
        <v>2273271905.9400001</v>
      </c>
      <c r="C42" s="184">
        <v>2.0333000000000001</v>
      </c>
      <c r="D42" s="13">
        <v>2624614645.6199999</v>
      </c>
      <c r="E42" s="184">
        <v>2.4173</v>
      </c>
      <c r="F42" s="13"/>
      <c r="G42" s="184"/>
      <c r="H42" s="13"/>
      <c r="I42" s="246"/>
      <c r="J42" s="13">
        <v>136437000.02000001</v>
      </c>
      <c r="K42" s="184">
        <v>0.93630000000000002</v>
      </c>
      <c r="L42" s="13">
        <v>70904748.599999994</v>
      </c>
      <c r="M42" s="184">
        <v>0.53600000000000003</v>
      </c>
      <c r="N42" s="13"/>
      <c r="O42" s="181"/>
      <c r="P42" s="13"/>
      <c r="Q42" s="220"/>
      <c r="R42" s="13">
        <v>303200908.56999999</v>
      </c>
      <c r="S42" s="184">
        <v>9.0329999999999995</v>
      </c>
      <c r="T42" s="13">
        <v>318608329.08999997</v>
      </c>
      <c r="U42" s="184">
        <v>10.027699999999999</v>
      </c>
      <c r="V42" s="13"/>
      <c r="W42" s="184"/>
      <c r="X42" s="13"/>
      <c r="Y42" s="246"/>
      <c r="Z42" s="13">
        <v>748264906.15999997</v>
      </c>
      <c r="AA42" s="184">
        <v>3.4344999999999999</v>
      </c>
      <c r="AB42" s="13">
        <v>798029552.63999999</v>
      </c>
      <c r="AC42" s="184">
        <v>4.0309999999999997</v>
      </c>
      <c r="AD42" s="13"/>
      <c r="AE42" s="184"/>
      <c r="AF42" s="13"/>
      <c r="AG42" s="246"/>
      <c r="AH42" s="13">
        <v>304596902.44999999</v>
      </c>
      <c r="AI42" s="184">
        <v>5.6547999999999998</v>
      </c>
      <c r="AJ42" s="13">
        <v>279653285.11000001</v>
      </c>
      <c r="AK42" s="184">
        <v>4.9562999999999997</v>
      </c>
      <c r="AL42" s="13"/>
      <c r="AM42" s="184"/>
      <c r="AN42" s="13"/>
      <c r="AO42" s="220"/>
    </row>
    <row r="43" spans="1:41">
      <c r="A43" s="208" t="s">
        <v>252</v>
      </c>
      <c r="B43" s="13">
        <v>4396004184.2799997</v>
      </c>
      <c r="C43" s="184">
        <v>3.9319000000000002</v>
      </c>
      <c r="D43" s="13">
        <v>4782812907.8699999</v>
      </c>
      <c r="E43" s="184">
        <v>4.4050000000000002</v>
      </c>
      <c r="F43" s="13"/>
      <c r="G43" s="184"/>
      <c r="H43" s="13"/>
      <c r="I43" s="246"/>
      <c r="J43" s="13">
        <v>662643226.25</v>
      </c>
      <c r="K43" s="184">
        <v>4.5475000000000003</v>
      </c>
      <c r="L43" s="13">
        <v>605674955.51999998</v>
      </c>
      <c r="M43" s="184">
        <v>4.5781999999999998</v>
      </c>
      <c r="N43" s="13"/>
      <c r="O43" s="184"/>
      <c r="P43" s="13"/>
      <c r="Q43" s="246"/>
      <c r="R43" s="13">
        <v>63275849.93</v>
      </c>
      <c r="S43" s="184">
        <v>1.8851</v>
      </c>
      <c r="T43" s="13">
        <v>61594123.759999998</v>
      </c>
      <c r="U43" s="184">
        <v>1.9386000000000001</v>
      </c>
      <c r="V43" s="13"/>
      <c r="W43" s="184"/>
      <c r="X43" s="13"/>
      <c r="Y43" s="220"/>
      <c r="Z43" s="13">
        <v>221520833.87</v>
      </c>
      <c r="AA43" s="184">
        <v>1.0167999999999999</v>
      </c>
      <c r="AB43" s="13">
        <v>264663301.86000001</v>
      </c>
      <c r="AC43" s="184">
        <v>1.3369</v>
      </c>
      <c r="AD43" s="13"/>
      <c r="AE43" s="184"/>
      <c r="AF43" s="13"/>
      <c r="AG43" s="246"/>
      <c r="AH43" s="13">
        <v>142790806</v>
      </c>
      <c r="AI43" s="184">
        <v>2.6509</v>
      </c>
      <c r="AJ43" s="13">
        <v>142453253.84</v>
      </c>
      <c r="AK43" s="184">
        <v>2.5247000000000002</v>
      </c>
      <c r="AL43" s="13"/>
      <c r="AM43" s="184"/>
      <c r="AN43" s="13"/>
      <c r="AO43" s="220"/>
    </row>
    <row r="44" spans="1:41" ht="13.5" thickBot="1">
      <c r="A44" s="208" t="s">
        <v>253</v>
      </c>
      <c r="B44" s="13">
        <v>1164213541.78</v>
      </c>
      <c r="C44" s="184">
        <v>1.0412999999999999</v>
      </c>
      <c r="D44" s="13">
        <v>1217934069.01</v>
      </c>
      <c r="E44" s="184">
        <v>1.1216999999999999</v>
      </c>
      <c r="F44" s="13"/>
      <c r="G44" s="184"/>
      <c r="H44" s="13"/>
      <c r="I44" s="246"/>
      <c r="J44" s="13">
        <v>0</v>
      </c>
      <c r="K44" s="181">
        <v>0</v>
      </c>
      <c r="L44" s="13">
        <v>0</v>
      </c>
      <c r="M44" s="181">
        <v>0</v>
      </c>
      <c r="N44" s="13"/>
      <c r="O44" s="181"/>
      <c r="P44" s="13"/>
      <c r="Q44" s="220"/>
      <c r="R44" s="13">
        <v>76555704.560000002</v>
      </c>
      <c r="S44" s="184">
        <v>2.2808000000000002</v>
      </c>
      <c r="T44" s="13">
        <v>89933483.530000001</v>
      </c>
      <c r="U44" s="184">
        <v>2.8304999999999998</v>
      </c>
      <c r="V44" s="13"/>
      <c r="W44" s="184"/>
      <c r="X44" s="13"/>
      <c r="Y44" s="246"/>
      <c r="Z44" s="13">
        <v>199712486.91</v>
      </c>
      <c r="AA44" s="184">
        <v>0.91669999999999996</v>
      </c>
      <c r="AB44" s="13">
        <v>155237054.09999999</v>
      </c>
      <c r="AC44" s="184">
        <v>0.78410000000000002</v>
      </c>
      <c r="AD44" s="13"/>
      <c r="AE44" s="184"/>
      <c r="AF44" s="13"/>
      <c r="AG44" s="220"/>
      <c r="AH44" s="13">
        <v>82826517.560000002</v>
      </c>
      <c r="AI44" s="184">
        <v>1.5377000000000001</v>
      </c>
      <c r="AJ44" s="13">
        <v>80193409.379999995</v>
      </c>
      <c r="AK44" s="184">
        <v>1.4213</v>
      </c>
      <c r="AL44" s="13"/>
      <c r="AM44" s="184"/>
      <c r="AN44" s="13"/>
      <c r="AO44" s="220"/>
    </row>
    <row r="45" spans="1:41" ht="14.25" thickTop="1" thickBot="1">
      <c r="A45" s="211" t="s">
        <v>254</v>
      </c>
      <c r="B45" s="201">
        <v>10239018713.85</v>
      </c>
      <c r="C45" s="188">
        <v>9.1580999999999992</v>
      </c>
      <c r="D45" s="201">
        <v>11984939628.190001</v>
      </c>
      <c r="E45" s="188">
        <v>11.0382</v>
      </c>
      <c r="F45" s="201"/>
      <c r="G45" s="188"/>
      <c r="H45" s="201"/>
      <c r="I45" s="251"/>
      <c r="J45" s="201">
        <v>1013016652.75</v>
      </c>
      <c r="K45" s="188">
        <v>6.952</v>
      </c>
      <c r="L45" s="201">
        <v>911383314.46000004</v>
      </c>
      <c r="M45" s="188">
        <v>6.8890000000000002</v>
      </c>
      <c r="N45" s="201"/>
      <c r="O45" s="188"/>
      <c r="P45" s="201"/>
      <c r="Q45" s="251"/>
      <c r="R45" s="201">
        <v>601927221.17999995</v>
      </c>
      <c r="S45" s="188">
        <v>17.932600000000001</v>
      </c>
      <c r="T45" s="201">
        <v>651910460.27999997</v>
      </c>
      <c r="U45" s="188">
        <v>20.517900000000001</v>
      </c>
      <c r="V45" s="201"/>
      <c r="W45" s="188"/>
      <c r="X45" s="201"/>
      <c r="Y45" s="251"/>
      <c r="Z45" s="201">
        <v>1474098974.6400001</v>
      </c>
      <c r="AA45" s="188">
        <v>6.766</v>
      </c>
      <c r="AB45" s="201">
        <v>1584725842.6900001</v>
      </c>
      <c r="AC45" s="188">
        <v>8.0046999999999997</v>
      </c>
      <c r="AD45" s="201"/>
      <c r="AE45" s="188"/>
      <c r="AF45" s="201"/>
      <c r="AG45" s="251"/>
      <c r="AH45" s="201">
        <v>638886336.76999998</v>
      </c>
      <c r="AI45" s="188">
        <v>11.860900000000001</v>
      </c>
      <c r="AJ45" s="201">
        <v>624375859.44000006</v>
      </c>
      <c r="AK45" s="188">
        <v>11.065799999999999</v>
      </c>
      <c r="AL45" s="201"/>
      <c r="AM45" s="188"/>
      <c r="AN45" s="201"/>
      <c r="AO45" s="249"/>
    </row>
    <row r="46" spans="1:41" ht="13.5" thickTop="1">
      <c r="A46" s="208" t="s">
        <v>255</v>
      </c>
      <c r="B46" s="13">
        <v>9086179139.4799995</v>
      </c>
      <c r="C46" s="184">
        <v>8.1270000000000007</v>
      </c>
      <c r="D46" s="13">
        <v>9050896629.7000008</v>
      </c>
      <c r="E46" s="184">
        <v>8.3359000000000005</v>
      </c>
      <c r="F46" s="13"/>
      <c r="G46" s="184"/>
      <c r="H46" s="13"/>
      <c r="I46" s="246"/>
      <c r="J46" s="13">
        <v>1794859903.1199999</v>
      </c>
      <c r="K46" s="184">
        <v>12.317600000000001</v>
      </c>
      <c r="L46" s="13">
        <v>1468025548.5999999</v>
      </c>
      <c r="M46" s="184">
        <v>11.096500000000001</v>
      </c>
      <c r="N46" s="13"/>
      <c r="O46" s="184"/>
      <c r="P46" s="13"/>
      <c r="Q46" s="246"/>
      <c r="R46" s="13">
        <v>4514.4799999999996</v>
      </c>
      <c r="S46" s="184">
        <v>1E-4</v>
      </c>
      <c r="T46" s="13">
        <v>4514.4799999999996</v>
      </c>
      <c r="U46" s="184">
        <v>1E-4</v>
      </c>
      <c r="V46" s="13"/>
      <c r="W46" s="184"/>
      <c r="X46" s="13"/>
      <c r="Y46" s="246"/>
      <c r="Z46" s="13">
        <v>1400795608.7</v>
      </c>
      <c r="AA46" s="184">
        <v>6.4295</v>
      </c>
      <c r="AB46" s="13">
        <v>2377329431.3800001</v>
      </c>
      <c r="AC46" s="184">
        <v>12.0082</v>
      </c>
      <c r="AD46" s="13"/>
      <c r="AE46" s="184"/>
      <c r="AF46" s="13"/>
      <c r="AG46" s="246"/>
      <c r="AH46" s="13">
        <v>406281233.32999998</v>
      </c>
      <c r="AI46" s="184">
        <v>7.5426000000000002</v>
      </c>
      <c r="AJ46" s="13">
        <v>389468959.00999999</v>
      </c>
      <c r="AK46" s="184">
        <v>6.9025999999999996</v>
      </c>
      <c r="AL46" s="13"/>
      <c r="AM46" s="184"/>
      <c r="AN46" s="13"/>
      <c r="AO46" s="220"/>
    </row>
    <row r="47" spans="1:41">
      <c r="A47" s="208" t="s">
        <v>256</v>
      </c>
      <c r="B47" s="13">
        <v>1364780575.7</v>
      </c>
      <c r="C47" s="184">
        <v>1.2206999999999999</v>
      </c>
      <c r="D47" s="13">
        <v>1488838213.71</v>
      </c>
      <c r="E47" s="184">
        <v>1.3712</v>
      </c>
      <c r="F47" s="13"/>
      <c r="G47" s="184"/>
      <c r="H47" s="13"/>
      <c r="I47" s="246"/>
      <c r="J47" s="13">
        <v>71371518.200000003</v>
      </c>
      <c r="K47" s="184">
        <v>0.48980000000000001</v>
      </c>
      <c r="L47" s="13">
        <v>69394835.400000006</v>
      </c>
      <c r="M47" s="184">
        <v>0.52449999999999997</v>
      </c>
      <c r="N47" s="13"/>
      <c r="O47" s="184"/>
      <c r="P47" s="13"/>
      <c r="Q47" s="246"/>
      <c r="R47" s="13">
        <v>6226799.3700000001</v>
      </c>
      <c r="S47" s="184">
        <v>0.1855</v>
      </c>
      <c r="T47" s="13">
        <v>4909900.92</v>
      </c>
      <c r="U47" s="184">
        <v>0.1545</v>
      </c>
      <c r="V47" s="13"/>
      <c r="W47" s="184"/>
      <c r="X47" s="13"/>
      <c r="Y47" s="246"/>
      <c r="Z47" s="13">
        <v>365832915.26999998</v>
      </c>
      <c r="AA47" s="184">
        <v>1.6791</v>
      </c>
      <c r="AB47" s="13">
        <v>329243606.95999998</v>
      </c>
      <c r="AC47" s="184">
        <v>1.6631</v>
      </c>
      <c r="AD47" s="13"/>
      <c r="AE47" s="184"/>
      <c r="AF47" s="13"/>
      <c r="AG47" s="246"/>
      <c r="AH47" s="13">
        <v>12907362.9</v>
      </c>
      <c r="AI47" s="184">
        <v>0.23960000000000001</v>
      </c>
      <c r="AJ47" s="13">
        <v>14260563.76</v>
      </c>
      <c r="AK47" s="184">
        <v>0.25269999999999998</v>
      </c>
      <c r="AL47" s="13"/>
      <c r="AM47" s="184"/>
      <c r="AN47" s="13"/>
      <c r="AO47" s="220"/>
    </row>
    <row r="48" spans="1:41">
      <c r="A48" s="208" t="s">
        <v>257</v>
      </c>
      <c r="B48" s="13">
        <v>2197998549.3899999</v>
      </c>
      <c r="C48" s="184">
        <v>1.966</v>
      </c>
      <c r="D48" s="13">
        <v>2152849409.8000002</v>
      </c>
      <c r="E48" s="184">
        <v>1.9827999999999999</v>
      </c>
      <c r="F48" s="13"/>
      <c r="G48" s="184"/>
      <c r="H48" s="13"/>
      <c r="I48" s="246"/>
      <c r="J48" s="13">
        <v>222736505.56999999</v>
      </c>
      <c r="K48" s="184">
        <v>1.5286</v>
      </c>
      <c r="L48" s="13">
        <v>269806048.57999998</v>
      </c>
      <c r="M48" s="184">
        <v>2.0394000000000001</v>
      </c>
      <c r="N48" s="13"/>
      <c r="O48" s="184"/>
      <c r="P48" s="13"/>
      <c r="Q48" s="246"/>
      <c r="R48" s="13">
        <v>170890473.81999999</v>
      </c>
      <c r="S48" s="184">
        <v>5.0911999999999997</v>
      </c>
      <c r="T48" s="13">
        <v>139025498.08000001</v>
      </c>
      <c r="U48" s="184">
        <v>4.3756000000000004</v>
      </c>
      <c r="V48" s="13"/>
      <c r="W48" s="184"/>
      <c r="X48" s="13"/>
      <c r="Y48" s="246"/>
      <c r="Z48" s="13">
        <v>1104337561.1500001</v>
      </c>
      <c r="AA48" s="184">
        <v>5.0688000000000004</v>
      </c>
      <c r="AB48" s="13">
        <v>1042318656.67</v>
      </c>
      <c r="AC48" s="184">
        <v>5.2648999999999999</v>
      </c>
      <c r="AD48" s="13"/>
      <c r="AE48" s="184"/>
      <c r="AF48" s="13"/>
      <c r="AG48" s="246"/>
      <c r="AH48" s="13">
        <v>304742504.56</v>
      </c>
      <c r="AI48" s="184">
        <v>5.6574999999999998</v>
      </c>
      <c r="AJ48" s="13">
        <v>296078368</v>
      </c>
      <c r="AK48" s="184">
        <v>5.2473999999999998</v>
      </c>
      <c r="AL48" s="13"/>
      <c r="AM48" s="184"/>
      <c r="AN48" s="13"/>
      <c r="AO48" s="220"/>
    </row>
    <row r="49" spans="1:41">
      <c r="A49" s="208" t="s">
        <v>258</v>
      </c>
      <c r="B49" s="13">
        <v>5222269974.3400002</v>
      </c>
      <c r="C49" s="184">
        <v>4.6710000000000003</v>
      </c>
      <c r="D49" s="13">
        <v>4593872966.8100004</v>
      </c>
      <c r="E49" s="184">
        <v>4.2309999999999999</v>
      </c>
      <c r="F49" s="13"/>
      <c r="G49" s="184"/>
      <c r="H49" s="13"/>
      <c r="I49" s="246"/>
      <c r="J49" s="13">
        <v>427812632.30000001</v>
      </c>
      <c r="K49" s="184">
        <v>2.9359000000000002</v>
      </c>
      <c r="L49" s="13">
        <v>436851422.93000001</v>
      </c>
      <c r="M49" s="184">
        <v>3.3020999999999998</v>
      </c>
      <c r="N49" s="13"/>
      <c r="O49" s="184"/>
      <c r="P49" s="13"/>
      <c r="Q49" s="246"/>
      <c r="R49" s="13">
        <v>75582837.219999999</v>
      </c>
      <c r="S49" s="184">
        <v>2.2517999999999998</v>
      </c>
      <c r="T49" s="13">
        <v>69227822.799999997</v>
      </c>
      <c r="U49" s="184">
        <v>2.1787999999999998</v>
      </c>
      <c r="V49" s="13"/>
      <c r="W49" s="184"/>
      <c r="X49" s="13"/>
      <c r="Y49" s="220"/>
      <c r="Z49" s="13">
        <v>683908816.49000001</v>
      </c>
      <c r="AA49" s="184">
        <v>3.1391</v>
      </c>
      <c r="AB49" s="13">
        <v>632995386.5</v>
      </c>
      <c r="AC49" s="184">
        <v>3.1972999999999998</v>
      </c>
      <c r="AD49" s="13"/>
      <c r="AE49" s="184"/>
      <c r="AF49" s="13"/>
      <c r="AG49" s="246"/>
      <c r="AH49" s="13">
        <v>202245933.22</v>
      </c>
      <c r="AI49" s="184">
        <v>3.7547000000000001</v>
      </c>
      <c r="AJ49" s="13">
        <v>199241695.96000001</v>
      </c>
      <c r="AK49" s="184">
        <v>3.5312000000000001</v>
      </c>
      <c r="AL49" s="13"/>
      <c r="AM49" s="184"/>
      <c r="AN49" s="13"/>
      <c r="AO49" s="220"/>
    </row>
    <row r="50" spans="1:41">
      <c r="A50" s="208" t="s">
        <v>259</v>
      </c>
      <c r="B50" s="13">
        <v>0</v>
      </c>
      <c r="C50" s="181">
        <v>0</v>
      </c>
      <c r="D50" s="13">
        <v>0</v>
      </c>
      <c r="E50" s="181">
        <v>0</v>
      </c>
      <c r="F50" s="13"/>
      <c r="G50" s="181"/>
      <c r="H50" s="13"/>
      <c r="I50" s="220"/>
      <c r="J50" s="13">
        <v>0</v>
      </c>
      <c r="K50" s="181">
        <v>0</v>
      </c>
      <c r="L50" s="13">
        <v>0</v>
      </c>
      <c r="M50" s="181">
        <v>0</v>
      </c>
      <c r="N50" s="13"/>
      <c r="O50" s="181"/>
      <c r="P50" s="13"/>
      <c r="Q50" s="220"/>
      <c r="R50" s="13">
        <v>0</v>
      </c>
      <c r="S50" s="181">
        <v>0</v>
      </c>
      <c r="T50" s="13">
        <v>0</v>
      </c>
      <c r="U50" s="181">
        <v>0</v>
      </c>
      <c r="V50" s="13"/>
      <c r="W50" s="181"/>
      <c r="X50" s="13"/>
      <c r="Y50" s="220"/>
      <c r="Z50" s="13">
        <v>0</v>
      </c>
      <c r="AA50" s="181">
        <v>0</v>
      </c>
      <c r="AB50" s="13">
        <v>0</v>
      </c>
      <c r="AC50" s="181">
        <v>0</v>
      </c>
      <c r="AD50" s="13"/>
      <c r="AE50" s="181"/>
      <c r="AF50" s="13"/>
      <c r="AG50" s="220"/>
      <c r="AH50" s="13">
        <v>0</v>
      </c>
      <c r="AI50" s="181">
        <v>0</v>
      </c>
      <c r="AJ50" s="13">
        <v>0</v>
      </c>
      <c r="AK50" s="181">
        <v>0</v>
      </c>
      <c r="AL50" s="13"/>
      <c r="AM50" s="181"/>
      <c r="AN50" s="13"/>
      <c r="AO50" s="220"/>
    </row>
    <row r="51" spans="1:41">
      <c r="A51" s="208" t="s">
        <v>260</v>
      </c>
      <c r="B51" s="13">
        <v>196543565.84999999</v>
      </c>
      <c r="C51" s="184">
        <v>0.17580000000000001</v>
      </c>
      <c r="D51" s="13">
        <v>358866824.38</v>
      </c>
      <c r="E51" s="184">
        <v>0.33050000000000002</v>
      </c>
      <c r="F51" s="13"/>
      <c r="G51" s="184"/>
      <c r="H51" s="13"/>
      <c r="I51" s="246"/>
      <c r="J51" s="13">
        <v>1216572.5</v>
      </c>
      <c r="K51" s="184">
        <v>8.3000000000000001E-3</v>
      </c>
      <c r="L51" s="13">
        <v>1342911.3</v>
      </c>
      <c r="M51" s="184">
        <v>1.0200000000000001E-2</v>
      </c>
      <c r="N51" s="13"/>
      <c r="O51" s="181"/>
      <c r="P51" s="13"/>
      <c r="Q51" s="220"/>
      <c r="R51" s="13">
        <v>15104271.35</v>
      </c>
      <c r="S51" s="184">
        <v>0.45</v>
      </c>
      <c r="T51" s="13">
        <v>7441305</v>
      </c>
      <c r="U51" s="184">
        <v>0.23419999999999999</v>
      </c>
      <c r="V51" s="13"/>
      <c r="W51" s="184"/>
      <c r="X51" s="13"/>
      <c r="Y51" s="220"/>
      <c r="Z51" s="13">
        <v>148273274.34999999</v>
      </c>
      <c r="AA51" s="184">
        <v>0.68059999999999998</v>
      </c>
      <c r="AB51" s="13">
        <v>219333770.5</v>
      </c>
      <c r="AC51" s="184">
        <v>1.1079000000000001</v>
      </c>
      <c r="AD51" s="13"/>
      <c r="AE51" s="184"/>
      <c r="AF51" s="13"/>
      <c r="AG51" s="220"/>
      <c r="AH51" s="13">
        <v>20582102.550000001</v>
      </c>
      <c r="AI51" s="184">
        <v>0.3821</v>
      </c>
      <c r="AJ51" s="13">
        <v>26577726.5</v>
      </c>
      <c r="AK51" s="184">
        <v>0.47099999999999997</v>
      </c>
      <c r="AL51" s="13"/>
      <c r="AM51" s="184"/>
      <c r="AN51" s="13"/>
      <c r="AO51" s="220"/>
    </row>
    <row r="52" spans="1:41" ht="13.5" thickBot="1">
      <c r="A52" s="208" t="s">
        <v>40</v>
      </c>
      <c r="B52" s="13">
        <v>933044647.74000001</v>
      </c>
      <c r="C52" s="184">
        <v>0.83450000000000002</v>
      </c>
      <c r="D52" s="13">
        <v>1115175412.0599999</v>
      </c>
      <c r="E52" s="184">
        <v>1.0270999999999999</v>
      </c>
      <c r="F52" s="13"/>
      <c r="G52" s="184"/>
      <c r="H52" s="13"/>
      <c r="I52" s="246"/>
      <c r="J52" s="13">
        <v>168970401.09999999</v>
      </c>
      <c r="K52" s="184">
        <v>1.1596</v>
      </c>
      <c r="L52" s="13">
        <v>170067648.13999999</v>
      </c>
      <c r="M52" s="184">
        <v>1.2855000000000001</v>
      </c>
      <c r="N52" s="13"/>
      <c r="O52" s="184"/>
      <c r="P52" s="13"/>
      <c r="Q52" s="246"/>
      <c r="R52" s="13">
        <v>8225571.2199999997</v>
      </c>
      <c r="S52" s="184">
        <v>0.24510000000000001</v>
      </c>
      <c r="T52" s="13">
        <v>15025175.710000001</v>
      </c>
      <c r="U52" s="184">
        <v>0.47289999999999999</v>
      </c>
      <c r="V52" s="13"/>
      <c r="W52" s="184"/>
      <c r="X52" s="13"/>
      <c r="Y52" s="220"/>
      <c r="Z52" s="13">
        <v>380384659.31999999</v>
      </c>
      <c r="AA52" s="184">
        <v>1.7459</v>
      </c>
      <c r="AB52" s="13">
        <v>394135992.42000002</v>
      </c>
      <c r="AC52" s="184">
        <v>1.9907999999999999</v>
      </c>
      <c r="AD52" s="13"/>
      <c r="AE52" s="184"/>
      <c r="AF52" s="13"/>
      <c r="AG52" s="220"/>
      <c r="AH52" s="13">
        <v>31255468.850000001</v>
      </c>
      <c r="AI52" s="184">
        <v>0.58030000000000004</v>
      </c>
      <c r="AJ52" s="13">
        <v>33811661.990000002</v>
      </c>
      <c r="AK52" s="184">
        <v>0.59919999999999995</v>
      </c>
      <c r="AL52" s="13"/>
      <c r="AM52" s="184"/>
      <c r="AN52" s="13"/>
      <c r="AO52" s="220"/>
    </row>
    <row r="53" spans="1:41" ht="14.25" thickTop="1" thickBot="1">
      <c r="A53" s="211" t="s">
        <v>261</v>
      </c>
      <c r="B53" s="201">
        <v>19000816452.5</v>
      </c>
      <c r="C53" s="188">
        <v>16.995000000000001</v>
      </c>
      <c r="D53" s="201">
        <v>18760499456.459999</v>
      </c>
      <c r="E53" s="188">
        <v>17.278500000000001</v>
      </c>
      <c r="F53" s="201"/>
      <c r="G53" s="188"/>
      <c r="H53" s="201"/>
      <c r="I53" s="251"/>
      <c r="J53" s="201">
        <v>2686967532.79</v>
      </c>
      <c r="K53" s="188">
        <v>18.439800000000002</v>
      </c>
      <c r="L53" s="201">
        <v>2415488414.9499998</v>
      </c>
      <c r="M53" s="188">
        <v>18.258199999999999</v>
      </c>
      <c r="N53" s="201"/>
      <c r="O53" s="188"/>
      <c r="P53" s="201"/>
      <c r="Q53" s="251"/>
      <c r="R53" s="201">
        <v>276034467.45999998</v>
      </c>
      <c r="S53" s="188">
        <v>8.2235999999999994</v>
      </c>
      <c r="T53" s="201">
        <v>235634216.99000001</v>
      </c>
      <c r="U53" s="188">
        <v>7.4161999999999999</v>
      </c>
      <c r="V53" s="201"/>
      <c r="W53" s="188"/>
      <c r="X53" s="201"/>
      <c r="Y53" s="251"/>
      <c r="Z53" s="201">
        <v>4083532835.2800002</v>
      </c>
      <c r="AA53" s="188">
        <v>18.742999999999999</v>
      </c>
      <c r="AB53" s="201">
        <v>4995356844.4300003</v>
      </c>
      <c r="AC53" s="188">
        <v>25.232199999999999</v>
      </c>
      <c r="AD53" s="201"/>
      <c r="AE53" s="188"/>
      <c r="AF53" s="201"/>
      <c r="AG53" s="251"/>
      <c r="AH53" s="201">
        <v>978014605.40999997</v>
      </c>
      <c r="AI53" s="188">
        <v>18.1568</v>
      </c>
      <c r="AJ53" s="201">
        <v>959438975.22000003</v>
      </c>
      <c r="AK53" s="188">
        <v>17.004200000000001</v>
      </c>
      <c r="AL53" s="201"/>
      <c r="AM53" s="188"/>
      <c r="AN53" s="201"/>
      <c r="AO53" s="249"/>
    </row>
    <row r="54" spans="1:41" ht="13.5" thickTop="1">
      <c r="A54" s="208" t="s">
        <v>262</v>
      </c>
      <c r="B54" s="13">
        <v>1401965009.97</v>
      </c>
      <c r="C54" s="184">
        <v>1.254</v>
      </c>
      <c r="D54" s="13">
        <v>1473253670.6199999</v>
      </c>
      <c r="E54" s="184">
        <v>1.3569</v>
      </c>
      <c r="F54" s="13"/>
      <c r="G54" s="184"/>
      <c r="H54" s="13"/>
      <c r="I54" s="246"/>
      <c r="J54" s="13">
        <v>142463402.40000001</v>
      </c>
      <c r="K54" s="184">
        <v>0.97770000000000001</v>
      </c>
      <c r="L54" s="13">
        <v>116811231.59999999</v>
      </c>
      <c r="M54" s="184">
        <v>0.88300000000000001</v>
      </c>
      <c r="N54" s="13"/>
      <c r="O54" s="181"/>
      <c r="P54" s="13"/>
      <c r="Q54" s="220"/>
      <c r="R54" s="13">
        <v>56967209.579999998</v>
      </c>
      <c r="S54" s="184">
        <v>1.6972</v>
      </c>
      <c r="T54" s="13">
        <v>57960762.590000004</v>
      </c>
      <c r="U54" s="184">
        <v>1.8242</v>
      </c>
      <c r="V54" s="13"/>
      <c r="W54" s="184"/>
      <c r="X54" s="13"/>
      <c r="Y54" s="220"/>
      <c r="Z54" s="13">
        <v>194223063.16999999</v>
      </c>
      <c r="AA54" s="184">
        <v>0.89149999999999996</v>
      </c>
      <c r="AB54" s="13">
        <v>181872391.68000001</v>
      </c>
      <c r="AC54" s="184">
        <v>0.91869999999999996</v>
      </c>
      <c r="AD54" s="13"/>
      <c r="AE54" s="184"/>
      <c r="AF54" s="13"/>
      <c r="AG54" s="220"/>
      <c r="AH54" s="13">
        <v>265732.40000000002</v>
      </c>
      <c r="AI54" s="184">
        <v>4.8999999999999998E-3</v>
      </c>
      <c r="AJ54" s="13">
        <v>273405.7</v>
      </c>
      <c r="AK54" s="184">
        <v>4.7999999999999996E-3</v>
      </c>
      <c r="AL54" s="13"/>
      <c r="AM54" s="184"/>
      <c r="AN54" s="13"/>
      <c r="AO54" s="220"/>
    </row>
    <row r="55" spans="1:41" ht="13.5" thickBot="1">
      <c r="A55" s="208" t="s">
        <v>263</v>
      </c>
      <c r="B55" s="13">
        <v>1303833652.3599999</v>
      </c>
      <c r="C55" s="184">
        <v>1.1661999999999999</v>
      </c>
      <c r="D55" s="13">
        <v>1461692450.1300001</v>
      </c>
      <c r="E55" s="184">
        <v>1.3462000000000001</v>
      </c>
      <c r="F55" s="13"/>
      <c r="G55" s="184"/>
      <c r="H55" s="13"/>
      <c r="I55" s="246"/>
      <c r="J55" s="13">
        <v>79346219.349999994</v>
      </c>
      <c r="K55" s="184">
        <v>0.54449999999999998</v>
      </c>
      <c r="L55" s="13">
        <v>92672684.269999996</v>
      </c>
      <c r="M55" s="184">
        <v>0.70050000000000001</v>
      </c>
      <c r="N55" s="13"/>
      <c r="O55" s="184"/>
      <c r="P55" s="13"/>
      <c r="Q55" s="246"/>
      <c r="R55" s="13">
        <v>71995178.400000006</v>
      </c>
      <c r="S55" s="184">
        <v>2.1448999999999998</v>
      </c>
      <c r="T55" s="13">
        <v>73570775.480000004</v>
      </c>
      <c r="U55" s="184">
        <v>2.3155000000000001</v>
      </c>
      <c r="V55" s="13"/>
      <c r="W55" s="184"/>
      <c r="X55" s="13"/>
      <c r="Y55" s="220"/>
      <c r="Z55" s="13">
        <v>323615293.75</v>
      </c>
      <c r="AA55" s="184">
        <v>1.4854000000000001</v>
      </c>
      <c r="AB55" s="13">
        <v>313578907.85000002</v>
      </c>
      <c r="AC55" s="184">
        <v>1.5839000000000001</v>
      </c>
      <c r="AD55" s="13"/>
      <c r="AE55" s="184"/>
      <c r="AF55" s="13"/>
      <c r="AG55" s="246"/>
      <c r="AH55" s="13">
        <v>85193326.650000006</v>
      </c>
      <c r="AI55" s="184">
        <v>1.5815999999999999</v>
      </c>
      <c r="AJ55" s="13">
        <v>79166634.099999994</v>
      </c>
      <c r="AK55" s="184">
        <v>1.4031</v>
      </c>
      <c r="AL55" s="13"/>
      <c r="AM55" s="184"/>
      <c r="AN55" s="13"/>
      <c r="AO55" s="220"/>
    </row>
    <row r="56" spans="1:41" ht="14.25" thickTop="1" thickBot="1">
      <c r="A56" s="211" t="s">
        <v>264</v>
      </c>
      <c r="B56" s="201">
        <v>2705798662.3299999</v>
      </c>
      <c r="C56" s="188">
        <v>2.4201999999999999</v>
      </c>
      <c r="D56" s="201">
        <v>2934946120.75</v>
      </c>
      <c r="E56" s="188">
        <v>2.7031000000000001</v>
      </c>
      <c r="F56" s="201"/>
      <c r="G56" s="188"/>
      <c r="H56" s="201"/>
      <c r="I56" s="251"/>
      <c r="J56" s="201">
        <v>221809621.75</v>
      </c>
      <c r="K56" s="188">
        <v>1.5222</v>
      </c>
      <c r="L56" s="201">
        <v>209483915.87</v>
      </c>
      <c r="M56" s="188">
        <v>1.5833999999999999</v>
      </c>
      <c r="N56" s="201"/>
      <c r="O56" s="188"/>
      <c r="P56" s="201"/>
      <c r="Q56" s="251"/>
      <c r="R56" s="201">
        <v>128962387.98</v>
      </c>
      <c r="S56" s="188">
        <v>3.8420999999999998</v>
      </c>
      <c r="T56" s="201">
        <v>131531538.06999999</v>
      </c>
      <c r="U56" s="188">
        <v>4.1398000000000001</v>
      </c>
      <c r="V56" s="201"/>
      <c r="W56" s="188"/>
      <c r="X56" s="201"/>
      <c r="Y56" s="249"/>
      <c r="Z56" s="201">
        <v>517838356.92000002</v>
      </c>
      <c r="AA56" s="188">
        <v>2.3767999999999998</v>
      </c>
      <c r="AB56" s="201">
        <v>495451299.52999997</v>
      </c>
      <c r="AC56" s="188">
        <v>2.5026000000000002</v>
      </c>
      <c r="AD56" s="201"/>
      <c r="AE56" s="188"/>
      <c r="AF56" s="201"/>
      <c r="AG56" s="251"/>
      <c r="AH56" s="201">
        <v>85459059.049999997</v>
      </c>
      <c r="AI56" s="188">
        <v>1.5865</v>
      </c>
      <c r="AJ56" s="201">
        <v>79440039.799999997</v>
      </c>
      <c r="AK56" s="188">
        <v>1.4078999999999999</v>
      </c>
      <c r="AL56" s="201"/>
      <c r="AM56" s="188"/>
      <c r="AN56" s="201"/>
      <c r="AO56" s="249"/>
    </row>
    <row r="57" spans="1:41" ht="13.5" thickTop="1">
      <c r="A57" s="208" t="s">
        <v>265</v>
      </c>
      <c r="B57" s="13">
        <v>0</v>
      </c>
      <c r="C57" s="181">
        <v>0</v>
      </c>
      <c r="D57" s="13">
        <v>0</v>
      </c>
      <c r="E57" s="181">
        <v>0</v>
      </c>
      <c r="F57" s="13"/>
      <c r="G57" s="181"/>
      <c r="H57" s="13"/>
      <c r="I57" s="220"/>
      <c r="J57" s="13">
        <v>0</v>
      </c>
      <c r="K57" s="181">
        <v>0</v>
      </c>
      <c r="L57" s="13">
        <v>0</v>
      </c>
      <c r="M57" s="181">
        <v>0</v>
      </c>
      <c r="N57" s="13"/>
      <c r="O57" s="181"/>
      <c r="P57" s="13"/>
      <c r="Q57" s="220"/>
      <c r="R57" s="13">
        <v>0</v>
      </c>
      <c r="S57" s="181">
        <v>0</v>
      </c>
      <c r="T57" s="13">
        <v>0</v>
      </c>
      <c r="U57" s="181">
        <v>0</v>
      </c>
      <c r="V57" s="13"/>
      <c r="W57" s="181"/>
      <c r="X57" s="13"/>
      <c r="Y57" s="220"/>
      <c r="Z57" s="13">
        <v>0</v>
      </c>
      <c r="AA57" s="181">
        <v>0</v>
      </c>
      <c r="AB57" s="13">
        <v>0</v>
      </c>
      <c r="AC57" s="181">
        <v>0</v>
      </c>
      <c r="AD57" s="13"/>
      <c r="AE57" s="181"/>
      <c r="AF57" s="13"/>
      <c r="AG57" s="220"/>
      <c r="AH57" s="13">
        <v>0</v>
      </c>
      <c r="AI57" s="181">
        <v>0</v>
      </c>
      <c r="AJ57" s="13">
        <v>0</v>
      </c>
      <c r="AK57" s="181">
        <v>0</v>
      </c>
      <c r="AL57" s="13"/>
      <c r="AM57" s="181"/>
      <c r="AN57" s="13"/>
      <c r="AO57" s="220"/>
    </row>
    <row r="58" spans="1:41">
      <c r="A58" s="208" t="s">
        <v>266</v>
      </c>
      <c r="B58" s="13">
        <v>2220608436.54</v>
      </c>
      <c r="C58" s="184">
        <v>1.9862</v>
      </c>
      <c r="D58" s="13">
        <v>2075692864.05</v>
      </c>
      <c r="E58" s="184">
        <v>1.9117</v>
      </c>
      <c r="F58" s="13"/>
      <c r="G58" s="184"/>
      <c r="H58" s="13"/>
      <c r="I58" s="246"/>
      <c r="J58" s="13">
        <v>117251223.78</v>
      </c>
      <c r="K58" s="184">
        <v>0.80469999999999997</v>
      </c>
      <c r="L58" s="13">
        <v>64306316.240000002</v>
      </c>
      <c r="M58" s="184">
        <v>0.48609999999999998</v>
      </c>
      <c r="N58" s="13"/>
      <c r="O58" s="184"/>
      <c r="P58" s="13"/>
      <c r="Q58" s="246"/>
      <c r="R58" s="13">
        <v>367412367.98000002</v>
      </c>
      <c r="S58" s="184">
        <v>10.946</v>
      </c>
      <c r="T58" s="13">
        <v>331070364.94</v>
      </c>
      <c r="U58" s="184">
        <v>10.4199</v>
      </c>
      <c r="V58" s="13"/>
      <c r="W58" s="184"/>
      <c r="X58" s="13"/>
      <c r="Y58" s="246"/>
      <c r="Z58" s="13">
        <v>456147993.83999997</v>
      </c>
      <c r="AA58" s="184">
        <v>2.0937000000000001</v>
      </c>
      <c r="AB58" s="13">
        <v>480482941.56999999</v>
      </c>
      <c r="AC58" s="184">
        <v>2.427</v>
      </c>
      <c r="AD58" s="13"/>
      <c r="AE58" s="184"/>
      <c r="AF58" s="13"/>
      <c r="AG58" s="246"/>
      <c r="AH58" s="13">
        <v>125698013.98</v>
      </c>
      <c r="AI58" s="184">
        <v>2.3336000000000001</v>
      </c>
      <c r="AJ58" s="13">
        <v>139621242.80000001</v>
      </c>
      <c r="AK58" s="184">
        <v>2.4744999999999999</v>
      </c>
      <c r="AL58" s="13"/>
      <c r="AM58" s="184"/>
      <c r="AN58" s="13"/>
      <c r="AO58" s="220"/>
    </row>
    <row r="59" spans="1:41">
      <c r="A59" s="208" t="s">
        <v>267</v>
      </c>
      <c r="B59" s="13">
        <v>1648295412.49</v>
      </c>
      <c r="C59" s="184">
        <v>1.4742999999999999</v>
      </c>
      <c r="D59" s="13">
        <v>1913867851.73</v>
      </c>
      <c r="E59" s="184">
        <v>1.7626999999999999</v>
      </c>
      <c r="F59" s="13"/>
      <c r="G59" s="184"/>
      <c r="H59" s="13"/>
      <c r="I59" s="246"/>
      <c r="J59" s="13">
        <v>4757291.96</v>
      </c>
      <c r="K59" s="184">
        <v>3.2599999999999997E-2</v>
      </c>
      <c r="L59" s="13">
        <v>2943890.29</v>
      </c>
      <c r="M59" s="184">
        <v>2.23E-2</v>
      </c>
      <c r="N59" s="13"/>
      <c r="O59" s="181"/>
      <c r="P59" s="13"/>
      <c r="Q59" s="220"/>
      <c r="R59" s="13">
        <v>112217862.48</v>
      </c>
      <c r="S59" s="184">
        <v>3.3431999999999999</v>
      </c>
      <c r="T59" s="13">
        <v>104934650.59999999</v>
      </c>
      <c r="U59" s="184">
        <v>3.3027000000000002</v>
      </c>
      <c r="V59" s="13"/>
      <c r="W59" s="184"/>
      <c r="X59" s="13"/>
      <c r="Y59" s="246"/>
      <c r="Z59" s="13">
        <v>399535176.27999997</v>
      </c>
      <c r="AA59" s="184">
        <v>1.8338000000000001</v>
      </c>
      <c r="AB59" s="13">
        <v>424570722.13999999</v>
      </c>
      <c r="AC59" s="184">
        <v>2.1446000000000001</v>
      </c>
      <c r="AD59" s="13"/>
      <c r="AE59" s="184"/>
      <c r="AF59" s="13"/>
      <c r="AG59" s="246"/>
      <c r="AH59" s="13">
        <v>44842399.659999996</v>
      </c>
      <c r="AI59" s="184">
        <v>0.83250000000000002</v>
      </c>
      <c r="AJ59" s="13">
        <v>41422056.75</v>
      </c>
      <c r="AK59" s="184">
        <v>0.73409999999999997</v>
      </c>
      <c r="AL59" s="13"/>
      <c r="AM59" s="184"/>
      <c r="AN59" s="13"/>
      <c r="AO59" s="220"/>
    </row>
    <row r="60" spans="1:41">
      <c r="A60" s="208" t="s">
        <v>268</v>
      </c>
      <c r="B60" s="13">
        <v>3908061354.6700001</v>
      </c>
      <c r="C60" s="184">
        <v>3.4954999999999998</v>
      </c>
      <c r="D60" s="13">
        <v>3556919674.7199998</v>
      </c>
      <c r="E60" s="184">
        <v>3.2759</v>
      </c>
      <c r="F60" s="13"/>
      <c r="G60" s="184"/>
      <c r="H60" s="13"/>
      <c r="I60" s="246"/>
      <c r="J60" s="13">
        <v>297654828.86000001</v>
      </c>
      <c r="K60" s="184">
        <v>2.0427</v>
      </c>
      <c r="L60" s="13">
        <v>331637512.69999999</v>
      </c>
      <c r="M60" s="184">
        <v>2.5068000000000001</v>
      </c>
      <c r="N60" s="13"/>
      <c r="O60" s="184"/>
      <c r="P60" s="13"/>
      <c r="Q60" s="246"/>
      <c r="R60" s="13">
        <v>56003619.939999998</v>
      </c>
      <c r="S60" s="184">
        <v>1.6685000000000001</v>
      </c>
      <c r="T60" s="13">
        <v>51797615.420000002</v>
      </c>
      <c r="U60" s="184">
        <v>1.6302000000000001</v>
      </c>
      <c r="V60" s="13"/>
      <c r="W60" s="184"/>
      <c r="X60" s="13"/>
      <c r="Y60" s="246"/>
      <c r="Z60" s="13">
        <v>448859410.13999999</v>
      </c>
      <c r="AA60" s="184">
        <v>2.0602</v>
      </c>
      <c r="AB60" s="13">
        <v>260525454.84</v>
      </c>
      <c r="AC60" s="184">
        <v>1.3159000000000001</v>
      </c>
      <c r="AD60" s="13"/>
      <c r="AE60" s="184"/>
      <c r="AF60" s="13"/>
      <c r="AG60" s="246"/>
      <c r="AH60" s="13">
        <v>58272060.649999999</v>
      </c>
      <c r="AI60" s="184">
        <v>1.0818000000000001</v>
      </c>
      <c r="AJ60" s="13">
        <v>50755639.520000003</v>
      </c>
      <c r="AK60" s="184">
        <v>0.89949999999999997</v>
      </c>
      <c r="AL60" s="13"/>
      <c r="AM60" s="184"/>
      <c r="AN60" s="13"/>
      <c r="AO60" s="220"/>
    </row>
    <row r="61" spans="1:41">
      <c r="A61" s="208" t="s">
        <v>269</v>
      </c>
      <c r="B61" s="13">
        <v>580409772.23000002</v>
      </c>
      <c r="C61" s="184">
        <v>0.51910000000000001</v>
      </c>
      <c r="D61" s="13">
        <v>511749312.39999998</v>
      </c>
      <c r="E61" s="184">
        <v>0.4713</v>
      </c>
      <c r="F61" s="13"/>
      <c r="G61" s="184"/>
      <c r="H61" s="13"/>
      <c r="I61" s="246"/>
      <c r="J61" s="13">
        <v>0</v>
      </c>
      <c r="K61" s="181">
        <v>0</v>
      </c>
      <c r="L61" s="13">
        <v>0</v>
      </c>
      <c r="M61" s="181">
        <v>0</v>
      </c>
      <c r="N61" s="13"/>
      <c r="O61" s="181"/>
      <c r="P61" s="13"/>
      <c r="Q61" s="220"/>
      <c r="R61" s="13">
        <v>161159476.5</v>
      </c>
      <c r="S61" s="184">
        <v>4.8013000000000003</v>
      </c>
      <c r="T61" s="13">
        <v>137631487.80000001</v>
      </c>
      <c r="U61" s="184">
        <v>4.3316999999999997</v>
      </c>
      <c r="V61" s="13"/>
      <c r="W61" s="184"/>
      <c r="X61" s="13"/>
      <c r="Y61" s="246"/>
      <c r="Z61" s="13">
        <v>149602757.46000001</v>
      </c>
      <c r="AA61" s="184">
        <v>0.68669999999999998</v>
      </c>
      <c r="AB61" s="13">
        <v>142996757.40000001</v>
      </c>
      <c r="AC61" s="184">
        <v>0.72230000000000005</v>
      </c>
      <c r="AD61" s="13"/>
      <c r="AE61" s="184"/>
      <c r="AF61" s="13"/>
      <c r="AG61" s="246"/>
      <c r="AH61" s="13">
        <v>49267370.600000001</v>
      </c>
      <c r="AI61" s="184">
        <v>0.91459999999999997</v>
      </c>
      <c r="AJ61" s="13">
        <v>42249902.259999998</v>
      </c>
      <c r="AK61" s="184">
        <v>0.74880000000000002</v>
      </c>
      <c r="AL61" s="13"/>
      <c r="AM61" s="184"/>
      <c r="AN61" s="13"/>
      <c r="AO61" s="220"/>
    </row>
    <row r="62" spans="1:41">
      <c r="A62" s="208" t="s">
        <v>270</v>
      </c>
      <c r="B62" s="13">
        <v>1271363562.0799999</v>
      </c>
      <c r="C62" s="184">
        <v>1.1371</v>
      </c>
      <c r="D62" s="13">
        <v>1168022117.6199999</v>
      </c>
      <c r="E62" s="184">
        <v>1.0758000000000001</v>
      </c>
      <c r="F62" s="13"/>
      <c r="G62" s="184"/>
      <c r="H62" s="13"/>
      <c r="I62" s="246"/>
      <c r="J62" s="13">
        <v>14722686.689999999</v>
      </c>
      <c r="K62" s="184">
        <v>0.10100000000000001</v>
      </c>
      <c r="L62" s="13">
        <v>13266521.52</v>
      </c>
      <c r="M62" s="184">
        <v>0.1003</v>
      </c>
      <c r="N62" s="13"/>
      <c r="O62" s="181"/>
      <c r="P62" s="13"/>
      <c r="Q62" s="220"/>
      <c r="R62" s="13">
        <v>113454002.44</v>
      </c>
      <c r="S62" s="184">
        <v>3.38</v>
      </c>
      <c r="T62" s="13">
        <v>77342393.349999994</v>
      </c>
      <c r="U62" s="184">
        <v>2.4342000000000001</v>
      </c>
      <c r="V62" s="13"/>
      <c r="W62" s="184"/>
      <c r="X62" s="13"/>
      <c r="Y62" s="220"/>
      <c r="Z62" s="13">
        <v>409845637.82999998</v>
      </c>
      <c r="AA62" s="184">
        <v>1.8812</v>
      </c>
      <c r="AB62" s="13">
        <v>422981530.63999999</v>
      </c>
      <c r="AC62" s="184">
        <v>2.1364999999999998</v>
      </c>
      <c r="AD62" s="13"/>
      <c r="AE62" s="184"/>
      <c r="AF62" s="13"/>
      <c r="AG62" s="246"/>
      <c r="AH62" s="13">
        <v>34542050.689999998</v>
      </c>
      <c r="AI62" s="184">
        <v>0.64129999999999998</v>
      </c>
      <c r="AJ62" s="13">
        <v>22093474.34</v>
      </c>
      <c r="AK62" s="184">
        <v>0.3916</v>
      </c>
      <c r="AL62" s="13"/>
      <c r="AM62" s="184"/>
      <c r="AN62" s="13"/>
      <c r="AO62" s="220"/>
    </row>
    <row r="63" spans="1:41" ht="13.5" thickBot="1">
      <c r="A63" s="208" t="s">
        <v>271</v>
      </c>
      <c r="B63" s="13">
        <v>1957707750.53</v>
      </c>
      <c r="C63" s="184">
        <v>1.7509999999999999</v>
      </c>
      <c r="D63" s="13">
        <v>2266698983.04</v>
      </c>
      <c r="E63" s="184">
        <v>2.0876000000000001</v>
      </c>
      <c r="F63" s="13"/>
      <c r="G63" s="184"/>
      <c r="H63" s="13"/>
      <c r="I63" s="246"/>
      <c r="J63" s="13">
        <v>375834866.64999998</v>
      </c>
      <c r="K63" s="184">
        <v>2.5792000000000002</v>
      </c>
      <c r="L63" s="13">
        <v>321801602.70999998</v>
      </c>
      <c r="M63" s="184">
        <v>2.4323999999999999</v>
      </c>
      <c r="N63" s="13"/>
      <c r="O63" s="184"/>
      <c r="P63" s="13"/>
      <c r="Q63" s="246"/>
      <c r="R63" s="13">
        <v>183225466.55000001</v>
      </c>
      <c r="S63" s="184">
        <v>5.4587000000000003</v>
      </c>
      <c r="T63" s="13">
        <v>194291383.08000001</v>
      </c>
      <c r="U63" s="184">
        <v>6.1150000000000002</v>
      </c>
      <c r="V63" s="13"/>
      <c r="W63" s="184"/>
      <c r="X63" s="13"/>
      <c r="Y63" s="246"/>
      <c r="Z63" s="13">
        <v>492493990.38999999</v>
      </c>
      <c r="AA63" s="184">
        <v>2.2605</v>
      </c>
      <c r="AB63" s="13">
        <v>541731622.40999997</v>
      </c>
      <c r="AC63" s="184">
        <v>2.7364000000000002</v>
      </c>
      <c r="AD63" s="13"/>
      <c r="AE63" s="184"/>
      <c r="AF63" s="13"/>
      <c r="AG63" s="246"/>
      <c r="AH63" s="13">
        <v>169595193.22</v>
      </c>
      <c r="AI63" s="184">
        <v>3.1484999999999999</v>
      </c>
      <c r="AJ63" s="13">
        <v>163670408.40000001</v>
      </c>
      <c r="AK63" s="184">
        <v>2.9007000000000001</v>
      </c>
      <c r="AL63" s="13"/>
      <c r="AM63" s="184"/>
      <c r="AN63" s="13"/>
      <c r="AO63" s="220"/>
    </row>
    <row r="64" spans="1:41" ht="14.25" thickTop="1" thickBot="1">
      <c r="A64" s="211" t="s">
        <v>272</v>
      </c>
      <c r="B64" s="201">
        <v>11586446288.540001</v>
      </c>
      <c r="C64" s="188">
        <v>10.363300000000001</v>
      </c>
      <c r="D64" s="201">
        <v>11492950803.559999</v>
      </c>
      <c r="E64" s="188">
        <v>10.585000000000001</v>
      </c>
      <c r="F64" s="201"/>
      <c r="G64" s="188"/>
      <c r="H64" s="201"/>
      <c r="I64" s="251"/>
      <c r="J64" s="201">
        <v>810220897.94000006</v>
      </c>
      <c r="K64" s="188">
        <v>5.5602999999999998</v>
      </c>
      <c r="L64" s="201">
        <v>733955843.46000004</v>
      </c>
      <c r="M64" s="188">
        <v>5.5477999999999996</v>
      </c>
      <c r="N64" s="201"/>
      <c r="O64" s="188"/>
      <c r="P64" s="201"/>
      <c r="Q64" s="251"/>
      <c r="R64" s="201">
        <v>993472795.88999999</v>
      </c>
      <c r="S64" s="188">
        <v>29.5976</v>
      </c>
      <c r="T64" s="201">
        <v>897067895.19000006</v>
      </c>
      <c r="U64" s="188">
        <v>28.233799999999999</v>
      </c>
      <c r="V64" s="201"/>
      <c r="W64" s="188"/>
      <c r="X64" s="201"/>
      <c r="Y64" s="251"/>
      <c r="Z64" s="201">
        <v>2356484965.9400001</v>
      </c>
      <c r="AA64" s="188">
        <v>10.816000000000001</v>
      </c>
      <c r="AB64" s="201">
        <v>2273289029</v>
      </c>
      <c r="AC64" s="188">
        <v>11.482699999999999</v>
      </c>
      <c r="AD64" s="201"/>
      <c r="AE64" s="188"/>
      <c r="AF64" s="201"/>
      <c r="AG64" s="251"/>
      <c r="AH64" s="201">
        <v>482217088.80000001</v>
      </c>
      <c r="AI64" s="188">
        <v>8.9522999999999993</v>
      </c>
      <c r="AJ64" s="201">
        <v>459812724.06999999</v>
      </c>
      <c r="AK64" s="188">
        <v>8.1493000000000002</v>
      </c>
      <c r="AL64" s="201"/>
      <c r="AM64" s="188"/>
      <c r="AN64" s="201"/>
      <c r="AO64" s="249"/>
    </row>
    <row r="65" spans="1:41" ht="13.5" thickTop="1">
      <c r="A65" s="208" t="s">
        <v>273</v>
      </c>
      <c r="B65" s="13">
        <v>6678727750.1199999</v>
      </c>
      <c r="C65" s="184">
        <v>5.9737</v>
      </c>
      <c r="D65" s="13">
        <v>5847905062.4799995</v>
      </c>
      <c r="E65" s="184">
        <v>5.3859000000000004</v>
      </c>
      <c r="F65" s="13"/>
      <c r="G65" s="184"/>
      <c r="H65" s="13"/>
      <c r="I65" s="246"/>
      <c r="J65" s="13">
        <v>1010612728.12</v>
      </c>
      <c r="K65" s="184">
        <v>6.9355000000000002</v>
      </c>
      <c r="L65" s="13">
        <v>838172846.99000001</v>
      </c>
      <c r="M65" s="184">
        <v>6.3356000000000003</v>
      </c>
      <c r="N65" s="13"/>
      <c r="O65" s="184"/>
      <c r="P65" s="13"/>
      <c r="Q65" s="246"/>
      <c r="R65" s="13">
        <v>0</v>
      </c>
      <c r="S65" s="181">
        <v>0</v>
      </c>
      <c r="T65" s="13">
        <v>0</v>
      </c>
      <c r="U65" s="181">
        <v>0</v>
      </c>
      <c r="V65" s="13"/>
      <c r="W65" s="181"/>
      <c r="X65" s="13"/>
      <c r="Y65" s="220"/>
      <c r="Z65" s="13">
        <v>1048775284.0599999</v>
      </c>
      <c r="AA65" s="184">
        <v>4.8137999999999996</v>
      </c>
      <c r="AB65" s="13">
        <v>606080498.10000002</v>
      </c>
      <c r="AC65" s="184">
        <v>3.0613999999999999</v>
      </c>
      <c r="AD65" s="13"/>
      <c r="AE65" s="184"/>
      <c r="AF65" s="13"/>
      <c r="AG65" s="220"/>
      <c r="AH65" s="13">
        <v>125691444.3</v>
      </c>
      <c r="AI65" s="184">
        <v>2.3334999999999999</v>
      </c>
      <c r="AJ65" s="13">
        <v>128813370</v>
      </c>
      <c r="AK65" s="184">
        <v>2.2829999999999999</v>
      </c>
      <c r="AL65" s="13"/>
      <c r="AM65" s="184"/>
      <c r="AN65" s="13"/>
      <c r="AO65" s="220"/>
    </row>
    <row r="66" spans="1:41" ht="13.5" thickBot="1">
      <c r="A66" s="208" t="s">
        <v>274</v>
      </c>
      <c r="B66" s="13">
        <v>0</v>
      </c>
      <c r="C66" s="181">
        <v>0</v>
      </c>
      <c r="D66" s="13">
        <v>0</v>
      </c>
      <c r="E66" s="181">
        <v>0</v>
      </c>
      <c r="F66" s="13"/>
      <c r="G66" s="181"/>
      <c r="H66" s="13"/>
      <c r="I66" s="220"/>
      <c r="J66" s="13">
        <v>0</v>
      </c>
      <c r="K66" s="181">
        <v>0</v>
      </c>
      <c r="L66" s="13">
        <v>0</v>
      </c>
      <c r="M66" s="181">
        <v>0</v>
      </c>
      <c r="N66" s="13"/>
      <c r="O66" s="181"/>
      <c r="P66" s="13"/>
      <c r="Q66" s="220"/>
      <c r="R66" s="13">
        <v>0</v>
      </c>
      <c r="S66" s="181">
        <v>0</v>
      </c>
      <c r="T66" s="13">
        <v>0</v>
      </c>
      <c r="U66" s="181">
        <v>0</v>
      </c>
      <c r="V66" s="13"/>
      <c r="W66" s="181"/>
      <c r="X66" s="13"/>
      <c r="Y66" s="220"/>
      <c r="Z66" s="13">
        <v>0</v>
      </c>
      <c r="AA66" s="181">
        <v>0</v>
      </c>
      <c r="AB66" s="13">
        <v>0</v>
      </c>
      <c r="AC66" s="181">
        <v>0</v>
      </c>
      <c r="AD66" s="13"/>
      <c r="AE66" s="181"/>
      <c r="AF66" s="13"/>
      <c r="AG66" s="220"/>
      <c r="AH66" s="13">
        <v>0</v>
      </c>
      <c r="AI66" s="181">
        <v>0</v>
      </c>
      <c r="AJ66" s="13">
        <v>0</v>
      </c>
      <c r="AK66" s="181">
        <v>0</v>
      </c>
      <c r="AL66" s="13"/>
      <c r="AM66" s="181"/>
      <c r="AN66" s="13"/>
      <c r="AO66" s="220"/>
    </row>
    <row r="67" spans="1:41" ht="14.25" thickTop="1" thickBot="1">
      <c r="A67" s="211" t="s">
        <v>275</v>
      </c>
      <c r="B67" s="201">
        <v>6678727750.1199999</v>
      </c>
      <c r="C67" s="188">
        <v>5.9737</v>
      </c>
      <c r="D67" s="201">
        <v>5847905062.4799995</v>
      </c>
      <c r="E67" s="188">
        <v>5.3859000000000004</v>
      </c>
      <c r="F67" s="201"/>
      <c r="G67" s="188"/>
      <c r="H67" s="201"/>
      <c r="I67" s="251"/>
      <c r="J67" s="201">
        <v>1010612728.12</v>
      </c>
      <c r="K67" s="188">
        <v>6.9355000000000002</v>
      </c>
      <c r="L67" s="201">
        <v>838172846.99000001</v>
      </c>
      <c r="M67" s="188">
        <v>6.3356000000000003</v>
      </c>
      <c r="N67" s="201"/>
      <c r="O67" s="188"/>
      <c r="P67" s="201"/>
      <c r="Q67" s="251"/>
      <c r="R67" s="201">
        <v>0</v>
      </c>
      <c r="S67" s="192">
        <v>0</v>
      </c>
      <c r="T67" s="201">
        <v>0</v>
      </c>
      <c r="U67" s="192">
        <v>0</v>
      </c>
      <c r="V67" s="201"/>
      <c r="W67" s="192"/>
      <c r="X67" s="201"/>
      <c r="Y67" s="249"/>
      <c r="Z67" s="201">
        <v>1048775284.0599999</v>
      </c>
      <c r="AA67" s="188">
        <v>4.8137999999999996</v>
      </c>
      <c r="AB67" s="201">
        <v>606080498.10000002</v>
      </c>
      <c r="AC67" s="188">
        <v>3.0613999999999999</v>
      </c>
      <c r="AD67" s="201"/>
      <c r="AE67" s="188"/>
      <c r="AF67" s="201"/>
      <c r="AG67" s="249"/>
      <c r="AH67" s="201">
        <v>125691444.3</v>
      </c>
      <c r="AI67" s="188">
        <v>2.3334999999999999</v>
      </c>
      <c r="AJ67" s="201">
        <v>128813370</v>
      </c>
      <c r="AK67" s="188">
        <v>2.2829999999999999</v>
      </c>
      <c r="AL67" s="201"/>
      <c r="AM67" s="188"/>
      <c r="AN67" s="201"/>
      <c r="AO67" s="249"/>
    </row>
    <row r="68" spans="1:41" ht="14.25" thickTop="1" thickBot="1">
      <c r="A68" s="211" t="s">
        <v>276</v>
      </c>
      <c r="B68" s="201">
        <v>0</v>
      </c>
      <c r="C68" s="192">
        <v>0</v>
      </c>
      <c r="D68" s="201">
        <v>0</v>
      </c>
      <c r="E68" s="192">
        <v>0</v>
      </c>
      <c r="F68" s="201"/>
      <c r="G68" s="192"/>
      <c r="H68" s="201"/>
      <c r="I68" s="249"/>
      <c r="J68" s="201">
        <v>0</v>
      </c>
      <c r="K68" s="192">
        <v>0</v>
      </c>
      <c r="L68" s="201">
        <v>0</v>
      </c>
      <c r="M68" s="192">
        <v>0</v>
      </c>
      <c r="N68" s="201"/>
      <c r="O68" s="192"/>
      <c r="P68" s="201"/>
      <c r="Q68" s="249"/>
      <c r="R68" s="201">
        <v>0</v>
      </c>
      <c r="S68" s="192">
        <v>0</v>
      </c>
      <c r="T68" s="201">
        <v>0</v>
      </c>
      <c r="U68" s="192">
        <v>0</v>
      </c>
      <c r="V68" s="201"/>
      <c r="W68" s="192"/>
      <c r="X68" s="201"/>
      <c r="Y68" s="249"/>
      <c r="Z68" s="201">
        <v>0</v>
      </c>
      <c r="AA68" s="192">
        <v>0</v>
      </c>
      <c r="AB68" s="201">
        <v>0</v>
      </c>
      <c r="AC68" s="192">
        <v>0</v>
      </c>
      <c r="AD68" s="201"/>
      <c r="AE68" s="192"/>
      <c r="AF68" s="201"/>
      <c r="AG68" s="249"/>
      <c r="AH68" s="201">
        <v>0</v>
      </c>
      <c r="AI68" s="192">
        <v>0</v>
      </c>
      <c r="AJ68" s="201">
        <v>0</v>
      </c>
      <c r="AK68" s="192">
        <v>0</v>
      </c>
      <c r="AL68" s="201"/>
      <c r="AM68" s="192"/>
      <c r="AN68" s="201"/>
      <c r="AO68" s="249"/>
    </row>
    <row r="69" spans="1:41" ht="13.5" thickTop="1">
      <c r="A69" s="208" t="s">
        <v>277</v>
      </c>
      <c r="B69" s="13">
        <v>1614355105.74</v>
      </c>
      <c r="C69" s="184">
        <v>1.4439</v>
      </c>
      <c r="D69" s="13">
        <v>1415318167.49</v>
      </c>
      <c r="E69" s="184">
        <v>1.3035000000000001</v>
      </c>
      <c r="F69" s="13"/>
      <c r="G69" s="184"/>
      <c r="H69" s="13"/>
      <c r="I69" s="246"/>
      <c r="J69" s="13">
        <v>2275000</v>
      </c>
      <c r="K69" s="184">
        <v>1.5599999999999999E-2</v>
      </c>
      <c r="L69" s="13">
        <v>0</v>
      </c>
      <c r="M69" s="181">
        <v>0</v>
      </c>
      <c r="N69" s="13"/>
      <c r="O69" s="181"/>
      <c r="P69" s="13"/>
      <c r="Q69" s="220"/>
      <c r="R69" s="13">
        <v>177270002.19</v>
      </c>
      <c r="S69" s="184">
        <v>5.2812000000000001</v>
      </c>
      <c r="T69" s="13">
        <v>178826935.72</v>
      </c>
      <c r="U69" s="184">
        <v>5.6283000000000003</v>
      </c>
      <c r="V69" s="13"/>
      <c r="W69" s="184"/>
      <c r="X69" s="13"/>
      <c r="Y69" s="246"/>
      <c r="Z69" s="13">
        <v>278335921.27999997</v>
      </c>
      <c r="AA69" s="184">
        <v>1.2775000000000001</v>
      </c>
      <c r="AB69" s="13">
        <v>280186534.37</v>
      </c>
      <c r="AC69" s="184">
        <v>1.4153</v>
      </c>
      <c r="AD69" s="13"/>
      <c r="AE69" s="184"/>
      <c r="AF69" s="13"/>
      <c r="AG69" s="246"/>
      <c r="AH69" s="13">
        <v>129020551.98</v>
      </c>
      <c r="AI69" s="184">
        <v>2.3953000000000002</v>
      </c>
      <c r="AJ69" s="13">
        <v>131059272.56</v>
      </c>
      <c r="AK69" s="184">
        <v>2.3228</v>
      </c>
      <c r="AL69" s="13"/>
      <c r="AM69" s="184"/>
      <c r="AN69" s="13"/>
      <c r="AO69" s="220"/>
    </row>
    <row r="70" spans="1:41" ht="13.5" thickBot="1">
      <c r="A70" s="208" t="s">
        <v>278</v>
      </c>
      <c r="B70" s="13">
        <v>39849818.280000001</v>
      </c>
      <c r="C70" s="184">
        <v>3.56E-2</v>
      </c>
      <c r="D70" s="13">
        <v>37295852.07</v>
      </c>
      <c r="E70" s="184">
        <v>3.4299999999999997E-2</v>
      </c>
      <c r="F70" s="13"/>
      <c r="G70" s="184"/>
      <c r="H70" s="13"/>
      <c r="I70" s="246"/>
      <c r="J70" s="13">
        <v>0</v>
      </c>
      <c r="K70" s="181">
        <v>0</v>
      </c>
      <c r="L70" s="13">
        <v>0</v>
      </c>
      <c r="M70" s="181">
        <v>0</v>
      </c>
      <c r="N70" s="13"/>
      <c r="O70" s="181"/>
      <c r="P70" s="13"/>
      <c r="Q70" s="220"/>
      <c r="R70" s="13">
        <v>19764832.550000001</v>
      </c>
      <c r="S70" s="184">
        <v>0.58879999999999999</v>
      </c>
      <c r="T70" s="13">
        <v>15013679</v>
      </c>
      <c r="U70" s="184">
        <v>0.47249999999999998</v>
      </c>
      <c r="V70" s="13"/>
      <c r="W70" s="184"/>
      <c r="X70" s="13"/>
      <c r="Y70" s="220"/>
      <c r="Z70" s="13">
        <v>28358904.100000001</v>
      </c>
      <c r="AA70" s="184">
        <v>0.13020000000000001</v>
      </c>
      <c r="AB70" s="13">
        <v>29914070</v>
      </c>
      <c r="AC70" s="184">
        <v>0.15110000000000001</v>
      </c>
      <c r="AD70" s="13"/>
      <c r="AE70" s="184"/>
      <c r="AF70" s="13"/>
      <c r="AG70" s="220"/>
      <c r="AH70" s="13">
        <v>0</v>
      </c>
      <c r="AI70" s="181">
        <v>0</v>
      </c>
      <c r="AJ70" s="13">
        <v>0</v>
      </c>
      <c r="AK70" s="181">
        <v>0</v>
      </c>
      <c r="AL70" s="13"/>
      <c r="AM70" s="181"/>
      <c r="AN70" s="13"/>
      <c r="AO70" s="220"/>
    </row>
    <row r="71" spans="1:41" ht="14.25" thickTop="1" thickBot="1">
      <c r="A71" s="211" t="s">
        <v>279</v>
      </c>
      <c r="B71" s="201">
        <v>1654204924.02</v>
      </c>
      <c r="C71" s="188">
        <v>1.4796</v>
      </c>
      <c r="D71" s="201">
        <v>1452614019.5599999</v>
      </c>
      <c r="E71" s="188">
        <v>1.3379000000000001</v>
      </c>
      <c r="F71" s="201"/>
      <c r="G71" s="188"/>
      <c r="H71" s="201"/>
      <c r="I71" s="251"/>
      <c r="J71" s="201">
        <v>2275000</v>
      </c>
      <c r="K71" s="188">
        <v>1.5599999999999999E-2</v>
      </c>
      <c r="L71" s="201">
        <v>0</v>
      </c>
      <c r="M71" s="192">
        <v>0</v>
      </c>
      <c r="N71" s="201"/>
      <c r="O71" s="192"/>
      <c r="P71" s="201"/>
      <c r="Q71" s="249"/>
      <c r="R71" s="201">
        <v>197034834.74000001</v>
      </c>
      <c r="S71" s="188">
        <v>5.8700999999999999</v>
      </c>
      <c r="T71" s="201">
        <v>193840614.72</v>
      </c>
      <c r="U71" s="188">
        <v>6.1007999999999996</v>
      </c>
      <c r="V71" s="201"/>
      <c r="W71" s="188"/>
      <c r="X71" s="201"/>
      <c r="Y71" s="251"/>
      <c r="Z71" s="201">
        <v>306694825.38</v>
      </c>
      <c r="AA71" s="188">
        <v>1.4077</v>
      </c>
      <c r="AB71" s="201">
        <v>310100604.37</v>
      </c>
      <c r="AC71" s="188">
        <v>1.5664</v>
      </c>
      <c r="AD71" s="201"/>
      <c r="AE71" s="188"/>
      <c r="AF71" s="201"/>
      <c r="AG71" s="251"/>
      <c r="AH71" s="201">
        <v>129020551.98</v>
      </c>
      <c r="AI71" s="188">
        <v>2.3953000000000002</v>
      </c>
      <c r="AJ71" s="201">
        <v>131059272.56</v>
      </c>
      <c r="AK71" s="188">
        <v>2.3228</v>
      </c>
      <c r="AL71" s="201"/>
      <c r="AM71" s="188"/>
      <c r="AN71" s="201"/>
      <c r="AO71" s="249"/>
    </row>
    <row r="72" spans="1:41" ht="13.5" thickTop="1">
      <c r="A72" s="208" t="s">
        <v>280</v>
      </c>
      <c r="B72" s="13">
        <v>306136042.88</v>
      </c>
      <c r="C72" s="184">
        <v>0.27379999999999999</v>
      </c>
      <c r="D72" s="13">
        <v>165446890.46000001</v>
      </c>
      <c r="E72" s="184">
        <v>0.15240000000000001</v>
      </c>
      <c r="F72" s="13"/>
      <c r="G72" s="184"/>
      <c r="H72" s="13"/>
      <c r="I72" s="246"/>
      <c r="J72" s="13">
        <v>4326463.5</v>
      </c>
      <c r="K72" s="184">
        <v>2.9700000000000001E-2</v>
      </c>
      <c r="L72" s="13">
        <v>29930154.449999999</v>
      </c>
      <c r="M72" s="184">
        <v>0.22620000000000001</v>
      </c>
      <c r="N72" s="13"/>
      <c r="O72" s="184"/>
      <c r="P72" s="13"/>
      <c r="Q72" s="246"/>
      <c r="R72" s="13">
        <v>0</v>
      </c>
      <c r="S72" s="181">
        <v>0</v>
      </c>
      <c r="T72" s="13">
        <v>0</v>
      </c>
      <c r="U72" s="181">
        <v>0</v>
      </c>
      <c r="V72" s="13"/>
      <c r="W72" s="181"/>
      <c r="X72" s="13"/>
      <c r="Y72" s="220"/>
      <c r="Z72" s="13">
        <v>129229706.72</v>
      </c>
      <c r="AA72" s="184">
        <v>0.59319999999999995</v>
      </c>
      <c r="AB72" s="13">
        <v>52879992.200000003</v>
      </c>
      <c r="AC72" s="184">
        <v>0.2671</v>
      </c>
      <c r="AD72" s="13"/>
      <c r="AE72" s="184"/>
      <c r="AF72" s="13"/>
      <c r="AG72" s="246"/>
      <c r="AH72" s="13">
        <v>35480382</v>
      </c>
      <c r="AI72" s="184">
        <v>0.65869999999999995</v>
      </c>
      <c r="AJ72" s="13">
        <v>52120707.299999997</v>
      </c>
      <c r="AK72" s="184">
        <v>0.92369999999999997</v>
      </c>
      <c r="AL72" s="13"/>
      <c r="AM72" s="184"/>
      <c r="AN72" s="13"/>
      <c r="AO72" s="220"/>
    </row>
    <row r="73" spans="1:41" ht="13.5" thickBot="1">
      <c r="A73" s="208" t="s">
        <v>281</v>
      </c>
      <c r="B73" s="13">
        <v>7106003136.5299997</v>
      </c>
      <c r="C73" s="184">
        <v>6.3558000000000003</v>
      </c>
      <c r="D73" s="13">
        <v>7053375187.8500004</v>
      </c>
      <c r="E73" s="184">
        <v>6.4962</v>
      </c>
      <c r="F73" s="13"/>
      <c r="G73" s="184"/>
      <c r="H73" s="13"/>
      <c r="I73" s="246"/>
      <c r="J73" s="13">
        <v>1304733943.6800001</v>
      </c>
      <c r="K73" s="184">
        <v>8.9540000000000006</v>
      </c>
      <c r="L73" s="13">
        <v>1173375605.72</v>
      </c>
      <c r="M73" s="184">
        <v>8.8693000000000008</v>
      </c>
      <c r="N73" s="13"/>
      <c r="O73" s="184"/>
      <c r="P73" s="13"/>
      <c r="Q73" s="246"/>
      <c r="R73" s="13">
        <v>55347558.149999999</v>
      </c>
      <c r="S73" s="184">
        <v>1.6489</v>
      </c>
      <c r="T73" s="13">
        <v>54010099.850000001</v>
      </c>
      <c r="U73" s="184">
        <v>1.6999</v>
      </c>
      <c r="V73" s="13"/>
      <c r="W73" s="184"/>
      <c r="X73" s="13"/>
      <c r="Y73" s="220"/>
      <c r="Z73" s="13">
        <v>1026378418.3200001</v>
      </c>
      <c r="AA73" s="184">
        <v>4.7110000000000003</v>
      </c>
      <c r="AB73" s="13">
        <v>1027848128.0599999</v>
      </c>
      <c r="AC73" s="184">
        <v>5.1917999999999997</v>
      </c>
      <c r="AD73" s="13"/>
      <c r="AE73" s="184"/>
      <c r="AF73" s="13"/>
      <c r="AG73" s="246"/>
      <c r="AH73" s="13">
        <v>232418240.44</v>
      </c>
      <c r="AI73" s="184">
        <v>4.3148</v>
      </c>
      <c r="AJ73" s="13">
        <v>274744173.48000002</v>
      </c>
      <c r="AK73" s="184">
        <v>4.8693</v>
      </c>
      <c r="AL73" s="13"/>
      <c r="AM73" s="184"/>
      <c r="AN73" s="13"/>
      <c r="AO73" s="220"/>
    </row>
    <row r="74" spans="1:41" ht="14.25" thickTop="1" thickBot="1">
      <c r="A74" s="211" t="s">
        <v>282</v>
      </c>
      <c r="B74" s="201">
        <v>7412139179.4099998</v>
      </c>
      <c r="C74" s="188">
        <v>6.6296999999999997</v>
      </c>
      <c r="D74" s="201">
        <v>7218822078.3100004</v>
      </c>
      <c r="E74" s="188">
        <v>6.6486000000000001</v>
      </c>
      <c r="F74" s="201"/>
      <c r="G74" s="188"/>
      <c r="H74" s="201"/>
      <c r="I74" s="251"/>
      <c r="J74" s="201">
        <v>1309060407.1800001</v>
      </c>
      <c r="K74" s="188">
        <v>8.9837000000000007</v>
      </c>
      <c r="L74" s="201">
        <v>1203305760.1700001</v>
      </c>
      <c r="M74" s="188">
        <v>9.0954999999999995</v>
      </c>
      <c r="N74" s="201"/>
      <c r="O74" s="188"/>
      <c r="P74" s="201"/>
      <c r="Q74" s="251"/>
      <c r="R74" s="201">
        <v>55347558.149999999</v>
      </c>
      <c r="S74" s="188">
        <v>1.6489</v>
      </c>
      <c r="T74" s="201">
        <v>54010099.850000001</v>
      </c>
      <c r="U74" s="188">
        <v>1.6999</v>
      </c>
      <c r="V74" s="201"/>
      <c r="W74" s="188"/>
      <c r="X74" s="201"/>
      <c r="Y74" s="249"/>
      <c r="Z74" s="201">
        <v>1155608125.04</v>
      </c>
      <c r="AA74" s="188">
        <v>5.3041</v>
      </c>
      <c r="AB74" s="201">
        <v>1080728120.26</v>
      </c>
      <c r="AC74" s="188">
        <v>5.4588999999999999</v>
      </c>
      <c r="AD74" s="201"/>
      <c r="AE74" s="188"/>
      <c r="AF74" s="201"/>
      <c r="AG74" s="251"/>
      <c r="AH74" s="201">
        <v>267898622.44</v>
      </c>
      <c r="AI74" s="188">
        <v>4.9734999999999996</v>
      </c>
      <c r="AJ74" s="201">
        <v>326864880.77999997</v>
      </c>
      <c r="AK74" s="188">
        <v>5.7930000000000001</v>
      </c>
      <c r="AL74" s="201"/>
      <c r="AM74" s="188"/>
      <c r="AN74" s="201"/>
      <c r="AO74" s="249"/>
    </row>
    <row r="75" spans="1:41" ht="13.5" thickTop="1">
      <c r="A75" s="208" t="s">
        <v>283</v>
      </c>
      <c r="B75" s="13">
        <v>0</v>
      </c>
      <c r="C75" s="181">
        <v>0</v>
      </c>
      <c r="D75" s="13">
        <v>0</v>
      </c>
      <c r="E75" s="181">
        <v>0</v>
      </c>
      <c r="F75" s="13"/>
      <c r="G75" s="181"/>
      <c r="H75" s="13"/>
      <c r="I75" s="220"/>
      <c r="J75" s="13">
        <v>0</v>
      </c>
      <c r="K75" s="181">
        <v>0</v>
      </c>
      <c r="L75" s="13">
        <v>0</v>
      </c>
      <c r="M75" s="181">
        <v>0</v>
      </c>
      <c r="N75" s="13"/>
      <c r="O75" s="181"/>
      <c r="P75" s="13"/>
      <c r="Q75" s="220"/>
      <c r="R75" s="13">
        <v>930595.83999999997</v>
      </c>
      <c r="S75" s="184">
        <v>2.7699999999999999E-2</v>
      </c>
      <c r="T75" s="13">
        <v>2389788.6</v>
      </c>
      <c r="U75" s="184">
        <v>7.5200000000000003E-2</v>
      </c>
      <c r="V75" s="13"/>
      <c r="W75" s="184"/>
      <c r="X75" s="13"/>
      <c r="Y75" s="246"/>
      <c r="Z75" s="13">
        <v>183847.67999999999</v>
      </c>
      <c r="AA75" s="184">
        <v>8.0000000000000004E-4</v>
      </c>
      <c r="AB75" s="13">
        <v>619177.4</v>
      </c>
      <c r="AC75" s="184">
        <v>3.0999999999999999E-3</v>
      </c>
      <c r="AD75" s="13"/>
      <c r="AE75" s="184"/>
      <c r="AF75" s="13"/>
      <c r="AG75" s="246"/>
      <c r="AH75" s="13">
        <v>0</v>
      </c>
      <c r="AI75" s="181">
        <v>0</v>
      </c>
      <c r="AJ75" s="13">
        <v>0</v>
      </c>
      <c r="AK75" s="181">
        <v>0</v>
      </c>
      <c r="AL75" s="13"/>
      <c r="AM75" s="181"/>
      <c r="AN75" s="13"/>
      <c r="AO75" s="220"/>
    </row>
    <row r="76" spans="1:41" ht="13.5" thickBot="1">
      <c r="A76" s="208" t="s">
        <v>284</v>
      </c>
      <c r="B76" s="13">
        <v>0</v>
      </c>
      <c r="C76" s="181">
        <v>0</v>
      </c>
      <c r="D76" s="13">
        <v>0</v>
      </c>
      <c r="E76" s="181">
        <v>0</v>
      </c>
      <c r="F76" s="13"/>
      <c r="G76" s="181"/>
      <c r="H76" s="13"/>
      <c r="I76" s="220"/>
      <c r="J76" s="13">
        <v>0</v>
      </c>
      <c r="K76" s="181">
        <v>0</v>
      </c>
      <c r="L76" s="13">
        <v>0</v>
      </c>
      <c r="M76" s="181">
        <v>0</v>
      </c>
      <c r="N76" s="13"/>
      <c r="O76" s="181"/>
      <c r="P76" s="13"/>
      <c r="Q76" s="220"/>
      <c r="R76" s="13">
        <v>0</v>
      </c>
      <c r="S76" s="181">
        <v>0</v>
      </c>
      <c r="T76" s="13">
        <v>0</v>
      </c>
      <c r="U76" s="181">
        <v>0</v>
      </c>
      <c r="V76" s="13"/>
      <c r="W76" s="181"/>
      <c r="X76" s="13"/>
      <c r="Y76" s="220"/>
      <c r="Z76" s="13">
        <v>0</v>
      </c>
      <c r="AA76" s="181">
        <v>0</v>
      </c>
      <c r="AB76" s="13">
        <v>0</v>
      </c>
      <c r="AC76" s="181">
        <v>0</v>
      </c>
      <c r="AD76" s="13"/>
      <c r="AE76" s="181"/>
      <c r="AF76" s="13"/>
      <c r="AG76" s="220"/>
      <c r="AH76" s="13">
        <v>0</v>
      </c>
      <c r="AI76" s="181">
        <v>0</v>
      </c>
      <c r="AJ76" s="13">
        <v>0</v>
      </c>
      <c r="AK76" s="181">
        <v>0</v>
      </c>
      <c r="AL76" s="13"/>
      <c r="AM76" s="181"/>
      <c r="AN76" s="13"/>
      <c r="AO76" s="220"/>
    </row>
    <row r="77" spans="1:41" ht="14.25" thickTop="1" thickBot="1">
      <c r="A77" s="211" t="s">
        <v>285</v>
      </c>
      <c r="B77" s="201">
        <v>0</v>
      </c>
      <c r="C77" s="192">
        <v>0</v>
      </c>
      <c r="D77" s="201">
        <v>0</v>
      </c>
      <c r="E77" s="192">
        <v>0</v>
      </c>
      <c r="F77" s="201"/>
      <c r="G77" s="192"/>
      <c r="H77" s="201"/>
      <c r="I77" s="249"/>
      <c r="J77" s="201">
        <v>0</v>
      </c>
      <c r="K77" s="192">
        <v>0</v>
      </c>
      <c r="L77" s="201">
        <v>0</v>
      </c>
      <c r="M77" s="192">
        <v>0</v>
      </c>
      <c r="N77" s="201"/>
      <c r="O77" s="192"/>
      <c r="P77" s="201"/>
      <c r="Q77" s="249"/>
      <c r="R77" s="201">
        <v>930595.83999999997</v>
      </c>
      <c r="S77" s="188">
        <v>2.7699999999999999E-2</v>
      </c>
      <c r="T77" s="201">
        <v>2389788.6</v>
      </c>
      <c r="U77" s="188">
        <v>7.5200000000000003E-2</v>
      </c>
      <c r="V77" s="201"/>
      <c r="W77" s="188"/>
      <c r="X77" s="201"/>
      <c r="Y77" s="251"/>
      <c r="Z77" s="201">
        <v>183847.67999999999</v>
      </c>
      <c r="AA77" s="188">
        <v>8.0000000000000004E-4</v>
      </c>
      <c r="AB77" s="201">
        <v>619177.4</v>
      </c>
      <c r="AC77" s="188">
        <v>3.0999999999999999E-3</v>
      </c>
      <c r="AD77" s="201"/>
      <c r="AE77" s="188"/>
      <c r="AF77" s="201"/>
      <c r="AG77" s="251"/>
      <c r="AH77" s="201">
        <v>0</v>
      </c>
      <c r="AI77" s="192">
        <v>0</v>
      </c>
      <c r="AJ77" s="201">
        <v>0</v>
      </c>
      <c r="AK77" s="192">
        <v>0</v>
      </c>
      <c r="AL77" s="201"/>
      <c r="AM77" s="192"/>
      <c r="AN77" s="201"/>
      <c r="AO77" s="249"/>
    </row>
    <row r="78" spans="1:41" ht="14.25" thickTop="1" thickBot="1">
      <c r="A78" s="208" t="s">
        <v>176</v>
      </c>
      <c r="B78" s="200">
        <v>3503497588.3499999</v>
      </c>
      <c r="C78" s="213">
        <v>3.1335999999999999</v>
      </c>
      <c r="D78" s="200">
        <v>599753363.85000002</v>
      </c>
      <c r="E78" s="213">
        <v>0.5524</v>
      </c>
      <c r="F78" s="200"/>
      <c r="G78" s="213"/>
      <c r="H78" s="200"/>
      <c r="I78" s="221"/>
      <c r="J78" s="200">
        <v>45324131.57</v>
      </c>
      <c r="K78" s="213">
        <v>0.311</v>
      </c>
      <c r="L78" s="200">
        <v>164471316.94</v>
      </c>
      <c r="M78" s="213">
        <v>1.2432000000000001</v>
      </c>
      <c r="N78" s="200"/>
      <c r="O78" s="213"/>
      <c r="P78" s="200"/>
      <c r="Q78" s="221"/>
      <c r="R78" s="200">
        <v>8042957.5</v>
      </c>
      <c r="S78" s="213">
        <v>0.23960000000000001</v>
      </c>
      <c r="T78" s="200">
        <v>10497376</v>
      </c>
      <c r="U78" s="213">
        <v>0.33040000000000003</v>
      </c>
      <c r="V78" s="200"/>
      <c r="W78" s="213"/>
      <c r="X78" s="200"/>
      <c r="Y78" s="221"/>
      <c r="Z78" s="200">
        <v>2077179584.8399999</v>
      </c>
      <c r="AA78" s="213">
        <v>9.5341000000000005</v>
      </c>
      <c r="AB78" s="200">
        <v>266676630.91999999</v>
      </c>
      <c r="AC78" s="213">
        <v>1.347</v>
      </c>
      <c r="AD78" s="200"/>
      <c r="AE78" s="213"/>
      <c r="AF78" s="200"/>
      <c r="AG78" s="221"/>
      <c r="AH78" s="200">
        <v>495635.25</v>
      </c>
      <c r="AI78" s="213">
        <v>9.1999999999999998E-3</v>
      </c>
      <c r="AJ78" s="200">
        <v>26900140.800000001</v>
      </c>
      <c r="AK78" s="213">
        <v>0.4768</v>
      </c>
      <c r="AL78" s="200"/>
      <c r="AM78" s="213"/>
      <c r="AN78" s="200"/>
      <c r="AO78" s="221"/>
    </row>
    <row r="79" spans="1:41" ht="14.25" thickTop="1" thickBot="1">
      <c r="A79" s="212" t="s">
        <v>177</v>
      </c>
      <c r="B79" s="201">
        <v>101922905542.36</v>
      </c>
      <c r="C79" s="202">
        <v>91.163200000000003</v>
      </c>
      <c r="D79" s="201">
        <v>99750111444.139999</v>
      </c>
      <c r="E79" s="202">
        <v>91.870099999999994</v>
      </c>
      <c r="F79" s="201"/>
      <c r="G79" s="202"/>
      <c r="H79" s="201"/>
      <c r="I79" s="223"/>
      <c r="J79" s="201">
        <v>13982784321.129999</v>
      </c>
      <c r="K79" s="202">
        <v>95.959500000000006</v>
      </c>
      <c r="L79" s="201">
        <v>12805920308.52</v>
      </c>
      <c r="M79" s="202">
        <v>96.797399999999996</v>
      </c>
      <c r="N79" s="201"/>
      <c r="O79" s="202"/>
      <c r="P79" s="201"/>
      <c r="Q79" s="223"/>
      <c r="R79" s="201">
        <v>3136100931.0799999</v>
      </c>
      <c r="S79" s="202">
        <v>93.430899999999994</v>
      </c>
      <c r="T79" s="201">
        <v>3004502800.75</v>
      </c>
      <c r="U79" s="202">
        <v>94.562100000000001</v>
      </c>
      <c r="V79" s="201"/>
      <c r="W79" s="202"/>
      <c r="X79" s="201"/>
      <c r="Y79" s="223"/>
      <c r="Z79" s="201">
        <v>20237312582.32</v>
      </c>
      <c r="AA79" s="202">
        <v>92.887299999999996</v>
      </c>
      <c r="AB79" s="201">
        <v>18237207536.43</v>
      </c>
      <c r="AC79" s="202">
        <v>92.118600000000001</v>
      </c>
      <c r="AD79" s="201"/>
      <c r="AE79" s="202"/>
      <c r="AF79" s="201"/>
      <c r="AG79" s="223"/>
      <c r="AH79" s="201">
        <v>4261783429.8699999</v>
      </c>
      <c r="AI79" s="202">
        <v>79.119900000000001</v>
      </c>
      <c r="AJ79" s="201">
        <v>4379243802.9799995</v>
      </c>
      <c r="AK79" s="202">
        <v>77.613500000000002</v>
      </c>
      <c r="AL79" s="201"/>
      <c r="AM79" s="202"/>
      <c r="AN79" s="201"/>
      <c r="AO79" s="223"/>
    </row>
    <row r="80" spans="1:41" ht="14.25" thickTop="1" thickBot="1">
      <c r="A80" s="212" t="s">
        <v>178</v>
      </c>
      <c r="B80" s="201">
        <v>2558195726.3400002</v>
      </c>
      <c r="C80" s="202">
        <v>2.2881</v>
      </c>
      <c r="D80" s="201">
        <v>2433707726.5100002</v>
      </c>
      <c r="E80" s="202">
        <v>2.2414999999999998</v>
      </c>
      <c r="F80" s="201"/>
      <c r="G80" s="202"/>
      <c r="H80" s="201"/>
      <c r="I80" s="223"/>
      <c r="J80" s="201">
        <v>377686426.25</v>
      </c>
      <c r="K80" s="202">
        <v>2.5918999999999999</v>
      </c>
      <c r="L80" s="201">
        <v>328907968.19999999</v>
      </c>
      <c r="M80" s="202">
        <v>2.4861</v>
      </c>
      <c r="N80" s="201"/>
      <c r="O80" s="202"/>
      <c r="P80" s="201"/>
      <c r="Q80" s="223"/>
      <c r="R80" s="201">
        <v>1115510.58</v>
      </c>
      <c r="S80" s="202">
        <v>3.32E-2</v>
      </c>
      <c r="T80" s="201">
        <v>1503514.26</v>
      </c>
      <c r="U80" s="202">
        <v>4.7300000000000002E-2</v>
      </c>
      <c r="V80" s="201"/>
      <c r="W80" s="202"/>
      <c r="X80" s="201"/>
      <c r="Y80" s="223"/>
      <c r="Z80" s="201">
        <v>89877528.090000004</v>
      </c>
      <c r="AA80" s="202">
        <v>0.41249999999999998</v>
      </c>
      <c r="AB80" s="201">
        <v>85183796.849999994</v>
      </c>
      <c r="AC80" s="202">
        <v>0.43030000000000002</v>
      </c>
      <c r="AD80" s="201"/>
      <c r="AE80" s="202"/>
      <c r="AF80" s="201"/>
      <c r="AG80" s="223"/>
      <c r="AH80" s="201">
        <v>0</v>
      </c>
      <c r="AI80" s="202">
        <v>0</v>
      </c>
      <c r="AJ80" s="201">
        <v>0</v>
      </c>
      <c r="AK80" s="202">
        <v>0</v>
      </c>
      <c r="AL80" s="201"/>
      <c r="AM80" s="202"/>
      <c r="AN80" s="201"/>
      <c r="AO80" s="223"/>
    </row>
    <row r="81" spans="1:41" ht="14.25" thickTop="1" thickBot="1">
      <c r="A81" s="212" t="s">
        <v>179</v>
      </c>
      <c r="B81" s="201">
        <v>104481101268.7</v>
      </c>
      <c r="C81" s="202">
        <v>93.451300000000003</v>
      </c>
      <c r="D81" s="201">
        <v>102183819170.64999</v>
      </c>
      <c r="E81" s="202">
        <v>94.111500000000007</v>
      </c>
      <c r="F81" s="201"/>
      <c r="G81" s="202"/>
      <c r="H81" s="201"/>
      <c r="I81" s="223"/>
      <c r="J81" s="201">
        <v>14360470747.379999</v>
      </c>
      <c r="K81" s="202">
        <v>98.551500000000004</v>
      </c>
      <c r="L81" s="201">
        <v>13134828276.719999</v>
      </c>
      <c r="M81" s="202">
        <v>99.283500000000004</v>
      </c>
      <c r="N81" s="201"/>
      <c r="O81" s="202"/>
      <c r="P81" s="201"/>
      <c r="Q81" s="223"/>
      <c r="R81" s="201">
        <v>3137216441.6599998</v>
      </c>
      <c r="S81" s="202">
        <v>93.464100000000002</v>
      </c>
      <c r="T81" s="201">
        <v>3006006315.0100002</v>
      </c>
      <c r="U81" s="202">
        <v>94.609399999999994</v>
      </c>
      <c r="V81" s="201"/>
      <c r="W81" s="202"/>
      <c r="X81" s="201"/>
      <c r="Y81" s="223"/>
      <c r="Z81" s="201">
        <v>20327190110.41</v>
      </c>
      <c r="AA81" s="202">
        <v>93.299800000000005</v>
      </c>
      <c r="AB81" s="201">
        <v>18322391333.279999</v>
      </c>
      <c r="AC81" s="202">
        <v>92.548900000000003</v>
      </c>
      <c r="AD81" s="201"/>
      <c r="AE81" s="202"/>
      <c r="AF81" s="201"/>
      <c r="AG81" s="223"/>
      <c r="AH81" s="201">
        <v>4261783429.8699999</v>
      </c>
      <c r="AI81" s="202">
        <v>79.119900000000001</v>
      </c>
      <c r="AJ81" s="201">
        <v>4379243802.9799995</v>
      </c>
      <c r="AK81" s="202">
        <v>77.613500000000002</v>
      </c>
      <c r="AL81" s="201"/>
      <c r="AM81" s="202"/>
      <c r="AN81" s="201"/>
      <c r="AO81" s="223"/>
    </row>
    <row r="82" spans="1:41" ht="13.5" thickTop="1">
      <c r="A82" s="208" t="s">
        <v>180</v>
      </c>
      <c r="B82" s="200">
        <v>2335988948.3800001</v>
      </c>
      <c r="C82" s="213">
        <v>2.0893999999999999</v>
      </c>
      <c r="D82" s="200">
        <v>2275571064.1399999</v>
      </c>
      <c r="E82" s="213">
        <v>2.0958000000000001</v>
      </c>
      <c r="F82" s="200"/>
      <c r="G82" s="213"/>
      <c r="H82" s="200"/>
      <c r="I82" s="221"/>
      <c r="J82" s="200">
        <v>28.21</v>
      </c>
      <c r="K82" s="213">
        <v>0</v>
      </c>
      <c r="L82" s="200">
        <v>0</v>
      </c>
      <c r="M82" s="213">
        <v>0</v>
      </c>
      <c r="N82" s="200"/>
      <c r="O82" s="213"/>
      <c r="P82" s="200"/>
      <c r="Q82" s="221"/>
      <c r="R82" s="200">
        <v>0</v>
      </c>
      <c r="S82" s="213">
        <v>0</v>
      </c>
      <c r="T82" s="200">
        <v>0</v>
      </c>
      <c r="U82" s="213">
        <v>0</v>
      </c>
      <c r="V82" s="200"/>
      <c r="W82" s="213"/>
      <c r="X82" s="200"/>
      <c r="Y82" s="221"/>
      <c r="Z82" s="200">
        <v>66869917.659999996</v>
      </c>
      <c r="AA82" s="213">
        <v>0.30690000000000001</v>
      </c>
      <c r="AB82" s="200">
        <v>78607338.780000001</v>
      </c>
      <c r="AC82" s="213">
        <v>0.39710000000000001</v>
      </c>
      <c r="AD82" s="200"/>
      <c r="AE82" s="213"/>
      <c r="AF82" s="200"/>
      <c r="AG82" s="221"/>
      <c r="AH82" s="200">
        <v>443614192.13</v>
      </c>
      <c r="AI82" s="213">
        <v>8.2356999999999996</v>
      </c>
      <c r="AJ82" s="200">
        <v>434624252.23000002</v>
      </c>
      <c r="AK82" s="213">
        <v>7.7028999999999996</v>
      </c>
      <c r="AL82" s="200"/>
      <c r="AM82" s="213"/>
      <c r="AN82" s="200"/>
      <c r="AO82" s="221"/>
    </row>
    <row r="83" spans="1:41">
      <c r="A83" s="208" t="s">
        <v>181</v>
      </c>
      <c r="B83" s="200">
        <v>0</v>
      </c>
      <c r="C83" s="213">
        <v>0</v>
      </c>
      <c r="D83" s="200">
        <v>0</v>
      </c>
      <c r="E83" s="213">
        <v>0</v>
      </c>
      <c r="F83" s="200"/>
      <c r="G83" s="213"/>
      <c r="H83" s="200"/>
      <c r="I83" s="221"/>
      <c r="J83" s="200">
        <v>0</v>
      </c>
      <c r="K83" s="213">
        <v>0</v>
      </c>
      <c r="L83" s="200">
        <v>0</v>
      </c>
      <c r="M83" s="213">
        <v>0</v>
      </c>
      <c r="N83" s="200"/>
      <c r="O83" s="213"/>
      <c r="P83" s="200"/>
      <c r="Q83" s="221"/>
      <c r="R83" s="200">
        <v>0</v>
      </c>
      <c r="S83" s="213">
        <v>0</v>
      </c>
      <c r="T83" s="200">
        <v>0</v>
      </c>
      <c r="U83" s="213">
        <v>0</v>
      </c>
      <c r="V83" s="200"/>
      <c r="W83" s="213"/>
      <c r="X83" s="200"/>
      <c r="Y83" s="221"/>
      <c r="Z83" s="200">
        <v>0</v>
      </c>
      <c r="AA83" s="213">
        <v>0</v>
      </c>
      <c r="AB83" s="200">
        <v>0</v>
      </c>
      <c r="AC83" s="213">
        <v>0</v>
      </c>
      <c r="AD83" s="200"/>
      <c r="AE83" s="213"/>
      <c r="AF83" s="200"/>
      <c r="AG83" s="221"/>
      <c r="AH83" s="200">
        <v>0</v>
      </c>
      <c r="AI83" s="213">
        <v>0</v>
      </c>
      <c r="AJ83" s="200">
        <v>0</v>
      </c>
      <c r="AK83" s="213">
        <v>0</v>
      </c>
      <c r="AL83" s="200"/>
      <c r="AM83" s="213"/>
      <c r="AN83" s="200"/>
      <c r="AO83" s="221"/>
    </row>
    <row r="84" spans="1:41" ht="13.5" thickBot="1">
      <c r="A84" s="208" t="s">
        <v>182</v>
      </c>
      <c r="B84" s="200">
        <v>776290987.67999995</v>
      </c>
      <c r="C84" s="213">
        <v>0.69430000000000003</v>
      </c>
      <c r="D84" s="200">
        <v>781515594.47000003</v>
      </c>
      <c r="E84" s="213">
        <v>0.7198</v>
      </c>
      <c r="F84" s="200"/>
      <c r="G84" s="213"/>
      <c r="H84" s="200"/>
      <c r="I84" s="221"/>
      <c r="J84" s="200">
        <v>0</v>
      </c>
      <c r="K84" s="213">
        <v>0</v>
      </c>
      <c r="L84" s="200">
        <v>0</v>
      </c>
      <c r="M84" s="213">
        <v>0</v>
      </c>
      <c r="N84" s="200"/>
      <c r="O84" s="213"/>
      <c r="P84" s="200"/>
      <c r="Q84" s="221"/>
      <c r="R84" s="200">
        <v>21609393.140000001</v>
      </c>
      <c r="S84" s="213">
        <v>0.64380000000000004</v>
      </c>
      <c r="T84" s="200">
        <v>21862399.050000001</v>
      </c>
      <c r="U84" s="213">
        <v>0.68810000000000004</v>
      </c>
      <c r="V84" s="200"/>
      <c r="W84" s="213"/>
      <c r="X84" s="200"/>
      <c r="Y84" s="221"/>
      <c r="Z84" s="200">
        <v>218730624.94999999</v>
      </c>
      <c r="AA84" s="213">
        <v>1.004</v>
      </c>
      <c r="AB84" s="200">
        <v>197362468.46000001</v>
      </c>
      <c r="AC84" s="213">
        <v>0.99690000000000001</v>
      </c>
      <c r="AD84" s="200"/>
      <c r="AE84" s="213"/>
      <c r="AF84" s="200"/>
      <c r="AG84" s="221"/>
      <c r="AH84" s="200">
        <v>0</v>
      </c>
      <c r="AI84" s="213">
        <v>0</v>
      </c>
      <c r="AJ84" s="200">
        <v>0</v>
      </c>
      <c r="AK84" s="213">
        <v>0</v>
      </c>
      <c r="AL84" s="200"/>
      <c r="AM84" s="213"/>
      <c r="AN84" s="200"/>
      <c r="AO84" s="221"/>
    </row>
    <row r="85" spans="1:41" ht="14.25" thickTop="1" thickBot="1">
      <c r="A85" s="212" t="s">
        <v>183</v>
      </c>
      <c r="B85" s="201">
        <v>3112279936.0599999</v>
      </c>
      <c r="C85" s="202">
        <v>2.7837000000000001</v>
      </c>
      <c r="D85" s="201">
        <v>3057086658.6100001</v>
      </c>
      <c r="E85" s="202">
        <v>2.8155999999999999</v>
      </c>
      <c r="F85" s="201"/>
      <c r="G85" s="202"/>
      <c r="H85" s="201"/>
      <c r="I85" s="223"/>
      <c r="J85" s="201">
        <v>28.21</v>
      </c>
      <c r="K85" s="202">
        <v>0</v>
      </c>
      <c r="L85" s="201">
        <v>0</v>
      </c>
      <c r="M85" s="202">
        <v>0</v>
      </c>
      <c r="N85" s="201"/>
      <c r="O85" s="202"/>
      <c r="P85" s="201"/>
      <c r="Q85" s="223"/>
      <c r="R85" s="201">
        <v>21609393.140000001</v>
      </c>
      <c r="S85" s="202">
        <v>0.64380000000000004</v>
      </c>
      <c r="T85" s="201">
        <v>21862399.050000001</v>
      </c>
      <c r="U85" s="202">
        <v>0.68810000000000004</v>
      </c>
      <c r="V85" s="201"/>
      <c r="W85" s="202"/>
      <c r="X85" s="201"/>
      <c r="Y85" s="223"/>
      <c r="Z85" s="201">
        <v>285600542.61000001</v>
      </c>
      <c r="AA85" s="202">
        <v>1.3109</v>
      </c>
      <c r="AB85" s="201">
        <v>275969807.24000001</v>
      </c>
      <c r="AC85" s="202">
        <v>1.3939999999999999</v>
      </c>
      <c r="AD85" s="201"/>
      <c r="AE85" s="202"/>
      <c r="AF85" s="201"/>
      <c r="AG85" s="223"/>
      <c r="AH85" s="201">
        <v>443614192.13</v>
      </c>
      <c r="AI85" s="202">
        <v>8.2356999999999996</v>
      </c>
      <c r="AJ85" s="201">
        <v>434624252.23000002</v>
      </c>
      <c r="AK85" s="202">
        <v>7.7028999999999996</v>
      </c>
      <c r="AL85" s="201"/>
      <c r="AM85" s="202"/>
      <c r="AN85" s="201"/>
      <c r="AO85" s="223"/>
    </row>
    <row r="86" spans="1:41" ht="14.25" thickTop="1" thickBot="1">
      <c r="B86" s="13"/>
      <c r="D86" s="13"/>
      <c r="F86" s="13"/>
      <c r="H86" s="13"/>
      <c r="J86" s="13"/>
      <c r="L86" s="13"/>
      <c r="N86" s="13"/>
      <c r="P86" s="13"/>
      <c r="R86" s="13"/>
      <c r="T86" s="13"/>
      <c r="V86" s="13"/>
      <c r="X86" s="13"/>
      <c r="Z86" s="13"/>
      <c r="AB86" s="13"/>
      <c r="AD86" s="13"/>
      <c r="AF86" s="13"/>
      <c r="AH86" s="13"/>
      <c r="AJ86" s="13"/>
      <c r="AL86" s="13"/>
      <c r="AN86" s="13"/>
    </row>
    <row r="87" spans="1:41" s="6" customFormat="1" ht="13.5" thickTop="1">
      <c r="A87" s="224" t="s">
        <v>184</v>
      </c>
      <c r="B87" s="225">
        <v>643346</v>
      </c>
      <c r="C87" s="225"/>
      <c r="D87" s="225">
        <v>560423</v>
      </c>
      <c r="E87" s="225"/>
      <c r="F87" s="225"/>
      <c r="G87" s="225"/>
      <c r="H87" s="225"/>
      <c r="I87" s="226"/>
      <c r="J87" s="225">
        <v>54967</v>
      </c>
      <c r="K87" s="225"/>
      <c r="L87" s="225">
        <v>51132</v>
      </c>
      <c r="M87" s="225"/>
      <c r="N87" s="225"/>
      <c r="O87" s="225"/>
      <c r="P87" s="225"/>
      <c r="Q87" s="226"/>
      <c r="R87" s="225">
        <v>35602</v>
      </c>
      <c r="S87" s="225"/>
      <c r="T87" s="225">
        <v>34868</v>
      </c>
      <c r="U87" s="225"/>
      <c r="V87" s="225"/>
      <c r="W87" s="225"/>
      <c r="X87" s="225"/>
      <c r="Y87" s="226"/>
      <c r="Z87" s="225">
        <v>27130</v>
      </c>
      <c r="AA87" s="225"/>
      <c r="AB87" s="225">
        <v>24630</v>
      </c>
      <c r="AC87" s="225"/>
      <c r="AD87" s="225"/>
      <c r="AE87" s="225"/>
      <c r="AF87" s="225"/>
      <c r="AG87" s="226"/>
      <c r="AH87" s="225">
        <v>1314</v>
      </c>
      <c r="AI87" s="225"/>
      <c r="AJ87" s="225">
        <v>1445</v>
      </c>
      <c r="AK87" s="225"/>
      <c r="AL87" s="225"/>
      <c r="AM87" s="225"/>
      <c r="AN87" s="225"/>
      <c r="AO87" s="226"/>
    </row>
    <row r="88" spans="1:41" s="6" customFormat="1" ht="13.5" thickBot="1">
      <c r="A88" s="227" t="s">
        <v>185</v>
      </c>
      <c r="B88" s="228">
        <v>173783.17783999999</v>
      </c>
      <c r="C88" s="228"/>
      <c r="D88" s="228">
        <v>193741.81372800001</v>
      </c>
      <c r="E88" s="228"/>
      <c r="F88" s="228"/>
      <c r="G88" s="228"/>
      <c r="H88" s="228"/>
      <c r="I88" s="229"/>
      <c r="J88" s="228">
        <v>265096.24617</v>
      </c>
      <c r="K88" s="228"/>
      <c r="L88" s="228">
        <v>258734.597584</v>
      </c>
      <c r="M88" s="228"/>
      <c r="N88" s="228"/>
      <c r="O88" s="228"/>
      <c r="P88" s="228"/>
      <c r="Q88" s="229"/>
      <c r="R88" s="228">
        <v>94281.210116999995</v>
      </c>
      <c r="S88" s="228"/>
      <c r="T88" s="228">
        <v>91123.126306000006</v>
      </c>
      <c r="U88" s="228"/>
      <c r="V88" s="228"/>
      <c r="W88" s="228"/>
      <c r="X88" s="228"/>
      <c r="Y88" s="229"/>
      <c r="Z88" s="228">
        <v>803057.82973200001</v>
      </c>
      <c r="AA88" s="228"/>
      <c r="AB88" s="228">
        <v>803797.25766400003</v>
      </c>
      <c r="AC88" s="228"/>
      <c r="AD88" s="228"/>
      <c r="AE88" s="228"/>
      <c r="AF88" s="228"/>
      <c r="AG88" s="229"/>
      <c r="AH88" s="228">
        <v>4099307.1349229999</v>
      </c>
      <c r="AI88" s="228"/>
      <c r="AJ88" s="228">
        <v>3904756.0982420002</v>
      </c>
      <c r="AK88" s="228"/>
      <c r="AL88" s="228"/>
      <c r="AM88" s="228"/>
      <c r="AN88" s="228"/>
      <c r="AO88" s="229"/>
    </row>
    <row r="89" spans="1:41" ht="14.25" thickTop="1" thickBot="1">
      <c r="B89" s="13"/>
      <c r="D89" s="13"/>
      <c r="F89" s="13"/>
      <c r="H89" s="13"/>
      <c r="J89" s="13"/>
      <c r="L89" s="13"/>
      <c r="N89" s="13"/>
      <c r="P89" s="13"/>
      <c r="R89" s="13"/>
      <c r="T89" s="13"/>
      <c r="V89" s="13"/>
      <c r="X89" s="13"/>
      <c r="Z89" s="13"/>
      <c r="AB89" s="13"/>
      <c r="AD89" s="13"/>
      <c r="AF89" s="13"/>
      <c r="AH89" s="13"/>
      <c r="AJ89" s="13"/>
      <c r="AL89" s="13"/>
      <c r="AN89" s="13"/>
    </row>
    <row r="90" spans="1:41" ht="13.5" thickTop="1">
      <c r="A90" s="207" t="s">
        <v>186</v>
      </c>
      <c r="B90" s="230">
        <v>9387789643.9899998</v>
      </c>
      <c r="C90" s="231"/>
      <c r="D90" s="230">
        <v>7856389045.5200005</v>
      </c>
      <c r="E90" s="231"/>
      <c r="F90" s="230"/>
      <c r="G90" s="231"/>
      <c r="H90" s="230"/>
      <c r="I90" s="160"/>
      <c r="J90" s="230">
        <v>1491710371.04</v>
      </c>
      <c r="K90" s="231"/>
      <c r="L90" s="230">
        <v>1684319879.6199999</v>
      </c>
      <c r="M90" s="231"/>
      <c r="N90" s="230"/>
      <c r="O90" s="231"/>
      <c r="P90" s="230"/>
      <c r="Q90" s="160"/>
      <c r="R90" s="230">
        <v>420640907.52999997</v>
      </c>
      <c r="S90" s="231"/>
      <c r="T90" s="230">
        <v>242438820.25999999</v>
      </c>
      <c r="U90" s="231"/>
      <c r="V90" s="230"/>
      <c r="W90" s="231"/>
      <c r="X90" s="230"/>
      <c r="Y90" s="160"/>
      <c r="Z90" s="230">
        <v>4624211898.25</v>
      </c>
      <c r="AA90" s="231"/>
      <c r="AB90" s="230">
        <v>3358757569.1700001</v>
      </c>
      <c r="AC90" s="231"/>
      <c r="AD90" s="230"/>
      <c r="AE90" s="231"/>
      <c r="AF90" s="230"/>
      <c r="AG90" s="160"/>
      <c r="AH90" s="230">
        <v>435128485.18000001</v>
      </c>
      <c r="AI90" s="231"/>
      <c r="AJ90" s="230">
        <v>517068006.64999998</v>
      </c>
      <c r="AK90" s="231"/>
      <c r="AL90" s="230"/>
      <c r="AM90" s="231"/>
      <c r="AN90" s="230"/>
      <c r="AO90" s="160"/>
    </row>
    <row r="91" spans="1:41" ht="13.5" thickBot="1">
      <c r="A91" s="232" t="s">
        <v>187</v>
      </c>
      <c r="B91" s="233">
        <v>8725654630.7700005</v>
      </c>
      <c r="C91" s="234"/>
      <c r="D91" s="233">
        <v>6904281482.75</v>
      </c>
      <c r="E91" s="234"/>
      <c r="F91" s="233"/>
      <c r="G91" s="234"/>
      <c r="H91" s="233"/>
      <c r="I91" s="235"/>
      <c r="J91" s="233">
        <v>955975264.73000002</v>
      </c>
      <c r="K91" s="234"/>
      <c r="L91" s="233">
        <v>2201238179.9000001</v>
      </c>
      <c r="M91" s="234"/>
      <c r="N91" s="233"/>
      <c r="O91" s="234"/>
      <c r="P91" s="233"/>
      <c r="Q91" s="235"/>
      <c r="R91" s="233">
        <v>428964079.44999999</v>
      </c>
      <c r="S91" s="234"/>
      <c r="T91" s="233">
        <v>666569635.50999999</v>
      </c>
      <c r="U91" s="234"/>
      <c r="V91" s="233"/>
      <c r="W91" s="234"/>
      <c r="X91" s="233"/>
      <c r="Y91" s="235"/>
      <c r="Z91" s="233">
        <v>3545747433.4400001</v>
      </c>
      <c r="AA91" s="234"/>
      <c r="AB91" s="233">
        <v>1516335286.9200001</v>
      </c>
      <c r="AC91" s="234"/>
      <c r="AD91" s="233"/>
      <c r="AE91" s="234"/>
      <c r="AF91" s="233"/>
      <c r="AG91" s="235"/>
      <c r="AH91" s="233">
        <v>603562500.46000004</v>
      </c>
      <c r="AI91" s="234"/>
      <c r="AJ91" s="233">
        <v>849768759.83000004</v>
      </c>
      <c r="AK91" s="234"/>
      <c r="AL91" s="233"/>
      <c r="AM91" s="234"/>
      <c r="AN91" s="233"/>
      <c r="AO91" s="235"/>
    </row>
    <row r="92" spans="1:41" ht="14.25" thickTop="1" thickBot="1">
      <c r="A92" s="212" t="s">
        <v>188</v>
      </c>
      <c r="B92" s="201">
        <v>662135013.22000003</v>
      </c>
      <c r="C92" s="186"/>
      <c r="D92" s="201">
        <v>952107562.76999998</v>
      </c>
      <c r="E92" s="186"/>
      <c r="F92" s="201"/>
      <c r="G92" s="186"/>
      <c r="H92" s="201"/>
      <c r="I92" s="236"/>
      <c r="J92" s="201">
        <v>535735106.31</v>
      </c>
      <c r="K92" s="186"/>
      <c r="L92" s="201">
        <v>-516918300.27999997</v>
      </c>
      <c r="M92" s="186"/>
      <c r="N92" s="201"/>
      <c r="O92" s="186"/>
      <c r="P92" s="201"/>
      <c r="Q92" s="236"/>
      <c r="R92" s="201">
        <v>-8323171.9199999999</v>
      </c>
      <c r="S92" s="186"/>
      <c r="T92" s="201">
        <v>-424130815.25</v>
      </c>
      <c r="U92" s="186"/>
      <c r="V92" s="201"/>
      <c r="W92" s="186"/>
      <c r="X92" s="201"/>
      <c r="Y92" s="236"/>
      <c r="Z92" s="201">
        <v>1078464464.8099999</v>
      </c>
      <c r="AA92" s="186"/>
      <c r="AB92" s="201">
        <v>1842422282.25</v>
      </c>
      <c r="AC92" s="186"/>
      <c r="AD92" s="201"/>
      <c r="AE92" s="186"/>
      <c r="AF92" s="201"/>
      <c r="AG92" s="236"/>
      <c r="AH92" s="201">
        <v>-168434015.28</v>
      </c>
      <c r="AI92" s="186"/>
      <c r="AJ92" s="201">
        <v>-332700753.18000001</v>
      </c>
      <c r="AK92" s="186"/>
      <c r="AL92" s="201"/>
      <c r="AM92" s="186"/>
      <c r="AN92" s="201"/>
      <c r="AO92" s="236"/>
    </row>
    <row r="93" spans="1:41" ht="13.5" thickTop="1"/>
  </sheetData>
  <mergeCells count="25"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Z5:AG6"/>
    <mergeCell ref="Z7:AA7"/>
    <mergeCell ref="AB7:AC7"/>
    <mergeCell ref="AD7:AE7"/>
    <mergeCell ref="AF7:AG7"/>
    <mergeCell ref="R5:Y6"/>
    <mergeCell ref="R7:S7"/>
    <mergeCell ref="T7:U7"/>
    <mergeCell ref="V7:W7"/>
    <mergeCell ref="X7:Y7"/>
    <mergeCell ref="AH5:AO6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H93"/>
  <sheetViews>
    <sheetView zoomScale="70" workbookViewId="0" xr3:uid="{C67EF94B-0B3B-5838-830C-E3A509766221}">
      <pane xSplit="5" ySplit="10" topLeftCell="F68" activePane="bottomRight" state="frozen"/>
      <selection pane="bottomLeft"/>
      <selection pane="topRight"/>
      <selection pane="bottomRight"/>
    </sheetView>
  </sheetViews>
  <sheetFormatPr defaultRowHeight="12.75"/>
  <cols>
    <col min="1" max="1" width="34.42578125" bestFit="1" customWidth="1"/>
    <col min="2" max="2" width="7.5703125" bestFit="1" customWidth="1"/>
    <col min="3" max="3" width="4" bestFit="1" customWidth="1"/>
    <col min="4" max="4" width="7.5703125" bestFit="1" customWidth="1"/>
    <col min="5" max="5" width="4" bestFit="1" customWidth="1"/>
    <col min="6" max="6" width="5.28515625" bestFit="1" customWidth="1"/>
    <col min="7" max="7" width="3.42578125" bestFit="1" customWidth="1"/>
    <col min="8" max="8" width="5.28515625" bestFit="1" customWidth="1"/>
    <col min="9" max="9" width="3.42578125" bestFit="1" customWidth="1"/>
    <col min="10" max="10" width="6.85546875" bestFit="1" customWidth="1"/>
    <col min="11" max="11" width="4" bestFit="1" customWidth="1"/>
    <col min="12" max="12" width="6.5703125" bestFit="1" customWidth="1"/>
    <col min="13" max="13" width="4" bestFit="1" customWidth="1"/>
    <col min="14" max="14" width="5.28515625" bestFit="1" customWidth="1"/>
    <col min="15" max="15" width="3.42578125" bestFit="1" customWidth="1"/>
    <col min="16" max="16" width="5.28515625" bestFit="1" customWidth="1"/>
    <col min="17" max="17" width="3.42578125" bestFit="1" customWidth="1"/>
    <col min="18" max="18" width="6.85546875" bestFit="1" customWidth="1"/>
    <col min="19" max="19" width="4" customWidth="1"/>
    <col min="20" max="20" width="6.85546875" bestFit="1" customWidth="1"/>
    <col min="21" max="21" width="4" bestFit="1" customWidth="1"/>
    <col min="22" max="22" width="5.28515625" bestFit="1" customWidth="1"/>
    <col min="23" max="23" width="3.42578125" bestFit="1" customWidth="1"/>
    <col min="24" max="24" width="5.28515625" bestFit="1" customWidth="1"/>
    <col min="25" max="25" width="3.42578125" bestFit="1" customWidth="1"/>
    <col min="26" max="26" width="7.5703125" bestFit="1" customWidth="1"/>
    <col min="27" max="27" width="4" bestFit="1" customWidth="1"/>
    <col min="28" max="28" width="7.5703125" bestFit="1" customWidth="1"/>
    <col min="29" max="29" width="4" bestFit="1" customWidth="1"/>
    <col min="30" max="30" width="5.28515625" bestFit="1" customWidth="1"/>
    <col min="31" max="31" width="3.42578125" bestFit="1" customWidth="1"/>
    <col min="32" max="32" width="5.28515625" bestFit="1" customWidth="1"/>
    <col min="33" max="33" width="3.42578125" bestFit="1" customWidth="1"/>
  </cols>
  <sheetData>
    <row r="2" spans="1:34">
      <c r="A2" s="1" t="s">
        <v>0</v>
      </c>
    </row>
    <row r="3" spans="1:34">
      <c r="A3" s="1" t="s">
        <v>223</v>
      </c>
    </row>
    <row r="4" spans="1:34" ht="13.5" thickBot="1">
      <c r="A4" s="262"/>
    </row>
    <row r="5" spans="1:34" ht="13.5" thickTop="1">
      <c r="A5" s="207"/>
      <c r="B5" s="326" t="s">
        <v>286</v>
      </c>
      <c r="C5" s="327"/>
      <c r="D5" s="326"/>
      <c r="E5" s="327"/>
      <c r="F5" s="326"/>
      <c r="G5" s="327"/>
      <c r="H5" s="326"/>
      <c r="I5" s="328"/>
      <c r="J5" s="326" t="s">
        <v>287</v>
      </c>
      <c r="K5" s="327"/>
      <c r="L5" s="326"/>
      <c r="M5" s="327"/>
      <c r="N5" s="326"/>
      <c r="O5" s="327"/>
      <c r="P5" s="326"/>
      <c r="Q5" s="328"/>
      <c r="R5" s="326" t="s">
        <v>288</v>
      </c>
      <c r="S5" s="327"/>
      <c r="T5" s="326"/>
      <c r="U5" s="327"/>
      <c r="V5" s="326"/>
      <c r="W5" s="327"/>
      <c r="X5" s="326"/>
      <c r="Y5" s="328"/>
      <c r="Z5" s="326" t="s">
        <v>289</v>
      </c>
      <c r="AA5" s="327"/>
      <c r="AB5" s="326"/>
      <c r="AC5" s="327"/>
      <c r="AD5" s="326"/>
      <c r="AE5" s="327"/>
      <c r="AF5" s="326"/>
      <c r="AG5" s="328"/>
    </row>
    <row r="6" spans="1:34">
      <c r="A6" s="208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  <c r="Z6" s="329"/>
      <c r="AA6" s="329"/>
      <c r="AB6" s="329"/>
      <c r="AC6" s="329"/>
      <c r="AD6" s="329"/>
      <c r="AE6" s="329"/>
      <c r="AF6" s="329"/>
      <c r="AG6" s="330"/>
    </row>
    <row r="7" spans="1:34">
      <c r="A7" s="208"/>
      <c r="B7" s="331" t="s">
        <v>9</v>
      </c>
      <c r="C7" s="332"/>
      <c r="D7" s="331" t="s">
        <v>10</v>
      </c>
      <c r="E7" s="332"/>
      <c r="F7" s="331" t="s">
        <v>11</v>
      </c>
      <c r="G7" s="332"/>
      <c r="H7" s="331" t="s">
        <v>12</v>
      </c>
      <c r="I7" s="333"/>
      <c r="J7" s="331" t="s">
        <v>9</v>
      </c>
      <c r="K7" s="332"/>
      <c r="L7" s="331" t="s">
        <v>10</v>
      </c>
      <c r="M7" s="332"/>
      <c r="N7" s="331" t="s">
        <v>11</v>
      </c>
      <c r="O7" s="332"/>
      <c r="P7" s="331" t="s">
        <v>12</v>
      </c>
      <c r="Q7" s="333"/>
      <c r="R7" s="331" t="s">
        <v>9</v>
      </c>
      <c r="S7" s="332"/>
      <c r="T7" s="331" t="s">
        <v>10</v>
      </c>
      <c r="U7" s="332"/>
      <c r="V7" s="331" t="s">
        <v>11</v>
      </c>
      <c r="W7" s="332"/>
      <c r="X7" s="331" t="s">
        <v>12</v>
      </c>
      <c r="Y7" s="333"/>
      <c r="Z7" s="331" t="s">
        <v>9</v>
      </c>
      <c r="AA7" s="332"/>
      <c r="AB7" s="331" t="s">
        <v>10</v>
      </c>
      <c r="AC7" s="332"/>
      <c r="AD7" s="331" t="s">
        <v>11</v>
      </c>
      <c r="AE7" s="332"/>
      <c r="AF7" s="331" t="s">
        <v>12</v>
      </c>
      <c r="AG7" s="333"/>
    </row>
    <row r="8" spans="1:34" ht="13.5" thickBot="1">
      <c r="A8" s="208"/>
      <c r="B8" s="307" t="s">
        <v>13</v>
      </c>
      <c r="C8" s="304" t="s">
        <v>14</v>
      </c>
      <c r="D8" s="304" t="s">
        <v>13</v>
      </c>
      <c r="E8" s="304" t="s">
        <v>14</v>
      </c>
      <c r="F8" s="304" t="s">
        <v>13</v>
      </c>
      <c r="G8" s="304" t="s">
        <v>14</v>
      </c>
      <c r="H8" s="304" t="s">
        <v>13</v>
      </c>
      <c r="I8" s="297" t="s">
        <v>14</v>
      </c>
      <c r="J8" s="304" t="s">
        <v>13</v>
      </c>
      <c r="K8" s="304" t="s">
        <v>14</v>
      </c>
      <c r="L8" s="304" t="s">
        <v>13</v>
      </c>
      <c r="M8" s="304" t="s">
        <v>14</v>
      </c>
      <c r="N8" s="304" t="s">
        <v>13</v>
      </c>
      <c r="O8" s="304" t="s">
        <v>14</v>
      </c>
      <c r="P8" s="304" t="s">
        <v>13</v>
      </c>
      <c r="Q8" s="297" t="s">
        <v>14</v>
      </c>
      <c r="R8" s="304" t="s">
        <v>13</v>
      </c>
      <c r="S8" s="304" t="s">
        <v>14</v>
      </c>
      <c r="T8" s="304" t="s">
        <v>13</v>
      </c>
      <c r="U8" s="304" t="s">
        <v>14</v>
      </c>
      <c r="V8" s="304" t="s">
        <v>13</v>
      </c>
      <c r="W8" s="304" t="s">
        <v>14</v>
      </c>
      <c r="X8" s="304" t="s">
        <v>13</v>
      </c>
      <c r="Y8" s="297" t="s">
        <v>14</v>
      </c>
      <c r="Z8" s="304" t="s">
        <v>13</v>
      </c>
      <c r="AA8" s="304" t="s">
        <v>14</v>
      </c>
      <c r="AB8" s="304" t="s">
        <v>13</v>
      </c>
      <c r="AC8" s="304" t="s">
        <v>14</v>
      </c>
      <c r="AD8" s="304" t="s">
        <v>13</v>
      </c>
      <c r="AE8" s="304" t="s">
        <v>14</v>
      </c>
      <c r="AF8" s="304" t="s">
        <v>13</v>
      </c>
      <c r="AG8" s="297" t="s">
        <v>14</v>
      </c>
    </row>
    <row r="9" spans="1:34" ht="13.5" thickTop="1">
      <c r="A9" s="219" t="s">
        <v>157</v>
      </c>
      <c r="B9" s="263"/>
      <c r="C9" s="264"/>
      <c r="D9" s="263"/>
      <c r="E9" s="264"/>
      <c r="F9" s="263"/>
      <c r="G9" s="264"/>
      <c r="H9" s="263"/>
      <c r="I9" s="265"/>
      <c r="J9" s="263"/>
      <c r="K9" s="264"/>
      <c r="L9" s="263"/>
      <c r="M9" s="264"/>
      <c r="N9" s="263"/>
      <c r="O9" s="264"/>
      <c r="P9" s="263"/>
      <c r="Q9" s="265"/>
      <c r="R9" s="263"/>
      <c r="S9" s="264"/>
      <c r="T9" s="263"/>
      <c r="U9" s="264"/>
      <c r="V9" s="263"/>
      <c r="W9" s="264"/>
      <c r="X9" s="263"/>
      <c r="Y9" s="265"/>
      <c r="Z9" s="263"/>
      <c r="AA9" s="264"/>
      <c r="AB9" s="263"/>
      <c r="AC9" s="264"/>
      <c r="AD9" s="263"/>
      <c r="AE9" s="264"/>
      <c r="AF9" s="263"/>
      <c r="AG9" s="265"/>
    </row>
    <row r="10" spans="1:34">
      <c r="A10" s="210" t="s">
        <v>158</v>
      </c>
      <c r="B10" s="200">
        <v>2847086186.8899999</v>
      </c>
      <c r="C10" s="213">
        <v>96.220399999999998</v>
      </c>
      <c r="D10" s="200">
        <v>2661427749.9000001</v>
      </c>
      <c r="E10" s="213">
        <v>96.338499999999996</v>
      </c>
      <c r="F10" s="200"/>
      <c r="G10" s="213"/>
      <c r="H10" s="200"/>
      <c r="I10" s="221"/>
      <c r="J10" s="200">
        <v>7400257014.21</v>
      </c>
      <c r="K10" s="213">
        <v>95.4328</v>
      </c>
      <c r="L10" s="200">
        <v>7113051089.5500002</v>
      </c>
      <c r="M10" s="213">
        <v>94.953000000000003</v>
      </c>
      <c r="N10" s="200"/>
      <c r="O10" s="213"/>
      <c r="P10" s="200"/>
      <c r="Q10" s="221"/>
      <c r="R10" s="200">
        <v>2593658942.71</v>
      </c>
      <c r="S10" s="213">
        <v>92.923100000000005</v>
      </c>
      <c r="T10" s="200">
        <v>2603062644.6199999</v>
      </c>
      <c r="U10" s="213">
        <v>96.943100000000001</v>
      </c>
      <c r="V10" s="200"/>
      <c r="W10" s="213"/>
      <c r="X10" s="200"/>
      <c r="Y10" s="221"/>
      <c r="Z10" s="200">
        <v>5455883084.4700003</v>
      </c>
      <c r="AA10" s="213">
        <v>97.460899999999995</v>
      </c>
      <c r="AB10" s="200">
        <v>5462730669.6999998</v>
      </c>
      <c r="AC10" s="213">
        <v>96.742000000000004</v>
      </c>
      <c r="AD10" s="200"/>
      <c r="AE10" s="213"/>
      <c r="AF10" s="200"/>
      <c r="AG10" s="221"/>
    </row>
    <row r="11" spans="1:34">
      <c r="A11" s="208" t="s">
        <v>159</v>
      </c>
      <c r="B11" s="200">
        <v>68832374.650000006</v>
      </c>
      <c r="C11" s="213">
        <v>2.3262999999999998</v>
      </c>
      <c r="D11" s="200">
        <v>61704113.57</v>
      </c>
      <c r="E11" s="213">
        <v>2.2336</v>
      </c>
      <c r="F11" s="200"/>
      <c r="G11" s="213"/>
      <c r="H11" s="200"/>
      <c r="I11" s="221"/>
      <c r="J11" s="200">
        <v>215360718.46000001</v>
      </c>
      <c r="K11" s="213">
        <v>2.7772999999999999</v>
      </c>
      <c r="L11" s="200">
        <v>255291957.44</v>
      </c>
      <c r="M11" s="213">
        <v>3.4079000000000002</v>
      </c>
      <c r="N11" s="200"/>
      <c r="O11" s="213"/>
      <c r="P11" s="200"/>
      <c r="Q11" s="221"/>
      <c r="R11" s="200">
        <v>171332226.93000001</v>
      </c>
      <c r="S11" s="213">
        <v>6.1383000000000001</v>
      </c>
      <c r="T11" s="200">
        <v>61538559.539999999</v>
      </c>
      <c r="U11" s="213">
        <v>2.2917999999999998</v>
      </c>
      <c r="V11" s="200"/>
      <c r="W11" s="213"/>
      <c r="X11" s="200"/>
      <c r="Y11" s="221"/>
      <c r="Z11" s="200">
        <v>83033285.560000002</v>
      </c>
      <c r="AA11" s="213">
        <v>1.4833000000000001</v>
      </c>
      <c r="AB11" s="200">
        <v>131079233.94</v>
      </c>
      <c r="AC11" s="213">
        <v>2.3212999999999999</v>
      </c>
      <c r="AD11" s="200"/>
      <c r="AE11" s="213"/>
      <c r="AF11" s="200"/>
      <c r="AG11" s="221"/>
    </row>
    <row r="12" spans="1:34">
      <c r="A12" s="208" t="s">
        <v>160</v>
      </c>
      <c r="B12" s="200">
        <v>0</v>
      </c>
      <c r="C12" s="213">
        <v>0</v>
      </c>
      <c r="D12" s="200">
        <v>0</v>
      </c>
      <c r="E12" s="213">
        <v>0</v>
      </c>
      <c r="F12" s="200"/>
      <c r="G12" s="213"/>
      <c r="H12" s="200"/>
      <c r="I12" s="221"/>
      <c r="J12" s="200">
        <v>405601.47</v>
      </c>
      <c r="K12" s="213">
        <v>5.1999999999999998E-3</v>
      </c>
      <c r="L12" s="200">
        <v>550220.48</v>
      </c>
      <c r="M12" s="213">
        <v>7.3000000000000001E-3</v>
      </c>
      <c r="N12" s="200"/>
      <c r="O12" s="213"/>
      <c r="P12" s="200"/>
      <c r="Q12" s="221"/>
      <c r="R12" s="200">
        <v>0</v>
      </c>
      <c r="S12" s="213">
        <v>0</v>
      </c>
      <c r="T12" s="200">
        <v>-441504</v>
      </c>
      <c r="U12" s="213">
        <v>-1.6400000000000001E-2</v>
      </c>
      <c r="V12" s="200"/>
      <c r="W12" s="213"/>
      <c r="X12" s="200"/>
      <c r="Y12" s="221"/>
      <c r="Z12" s="200">
        <v>240016</v>
      </c>
      <c r="AA12" s="213">
        <v>4.3E-3</v>
      </c>
      <c r="AB12" s="200">
        <v>-706131</v>
      </c>
      <c r="AC12" s="213">
        <v>-1.2500000000000001E-2</v>
      </c>
      <c r="AD12" s="200"/>
      <c r="AE12" s="213"/>
      <c r="AF12" s="200"/>
      <c r="AG12" s="221"/>
    </row>
    <row r="13" spans="1:34">
      <c r="A13" s="208" t="s">
        <v>161</v>
      </c>
      <c r="B13" s="200">
        <v>0</v>
      </c>
      <c r="C13" s="213">
        <v>0</v>
      </c>
      <c r="D13" s="200">
        <v>0</v>
      </c>
      <c r="E13" s="213">
        <v>0</v>
      </c>
      <c r="F13" s="200"/>
      <c r="G13" s="213"/>
      <c r="H13" s="200"/>
      <c r="I13" s="221"/>
      <c r="J13" s="200">
        <v>58739399.100000001</v>
      </c>
      <c r="K13" s="213">
        <v>0.75749999999999995</v>
      </c>
      <c r="L13" s="200">
        <v>41516797.350000001</v>
      </c>
      <c r="M13" s="213">
        <v>0.55420000000000003</v>
      </c>
      <c r="N13" s="200"/>
      <c r="O13" s="213"/>
      <c r="P13" s="200"/>
      <c r="Q13" s="221"/>
      <c r="R13" s="200">
        <v>24799845.23</v>
      </c>
      <c r="S13" s="213">
        <v>0.88849999999999996</v>
      </c>
      <c r="T13" s="200">
        <v>19596602.199999999</v>
      </c>
      <c r="U13" s="213">
        <v>0.7298</v>
      </c>
      <c r="V13" s="200"/>
      <c r="W13" s="213"/>
      <c r="X13" s="200"/>
      <c r="Y13" s="221"/>
      <c r="Z13" s="200">
        <v>32684040.539999999</v>
      </c>
      <c r="AA13" s="213">
        <v>0.58379999999999999</v>
      </c>
      <c r="AB13" s="200">
        <v>10720339.02</v>
      </c>
      <c r="AC13" s="213">
        <v>0.18990000000000001</v>
      </c>
      <c r="AD13" s="200"/>
      <c r="AE13" s="213"/>
      <c r="AF13" s="200"/>
      <c r="AG13" s="221"/>
    </row>
    <row r="14" spans="1:34">
      <c r="A14" s="222" t="s">
        <v>162</v>
      </c>
      <c r="B14" s="200">
        <v>694170.32</v>
      </c>
      <c r="C14" s="213">
        <v>2.35E-2</v>
      </c>
      <c r="D14" s="200">
        <v>329092.01</v>
      </c>
      <c r="E14" s="213">
        <v>1.1900000000000001E-2</v>
      </c>
      <c r="F14" s="200"/>
      <c r="G14" s="213"/>
      <c r="H14" s="200"/>
      <c r="I14" s="221"/>
      <c r="J14" s="200">
        <v>332521.02</v>
      </c>
      <c r="K14" s="213">
        <v>4.3E-3</v>
      </c>
      <c r="L14" s="200">
        <v>185989.96</v>
      </c>
      <c r="M14" s="213">
        <v>2.5000000000000001E-3</v>
      </c>
      <c r="N14" s="200"/>
      <c r="O14" s="213"/>
      <c r="P14" s="200"/>
      <c r="Q14" s="221"/>
      <c r="R14" s="200">
        <v>1396956.82</v>
      </c>
      <c r="S14" s="213">
        <v>0.05</v>
      </c>
      <c r="T14" s="200">
        <v>1387589.95</v>
      </c>
      <c r="U14" s="213">
        <v>5.1700000000000003E-2</v>
      </c>
      <c r="V14" s="200"/>
      <c r="W14" s="213"/>
      <c r="X14" s="200"/>
      <c r="Y14" s="221"/>
      <c r="Z14" s="200">
        <v>25918690.41</v>
      </c>
      <c r="AA14" s="213">
        <v>0.46300000000000002</v>
      </c>
      <c r="AB14" s="200">
        <v>37498967.350000001</v>
      </c>
      <c r="AC14" s="213">
        <v>0.66410000000000002</v>
      </c>
      <c r="AD14" s="200"/>
      <c r="AE14" s="213"/>
      <c r="AF14" s="200"/>
      <c r="AG14" s="221"/>
    </row>
    <row r="15" spans="1:34" ht="13.5" thickBot="1">
      <c r="A15" s="208" t="s">
        <v>163</v>
      </c>
      <c r="B15" s="200">
        <v>42309118.060000002</v>
      </c>
      <c r="C15" s="213">
        <v>1.4298999999999999</v>
      </c>
      <c r="D15" s="200">
        <v>39118718.829999998</v>
      </c>
      <c r="E15" s="213">
        <v>1.4159999999999999</v>
      </c>
      <c r="F15" s="200"/>
      <c r="G15" s="213"/>
      <c r="H15" s="200"/>
      <c r="I15" s="221"/>
      <c r="J15" s="200">
        <v>79318441.209999993</v>
      </c>
      <c r="K15" s="213">
        <v>1.0228999999999999</v>
      </c>
      <c r="L15" s="200">
        <v>80535119.290000007</v>
      </c>
      <c r="M15" s="213">
        <v>1.0750999999999999</v>
      </c>
      <c r="N15" s="200"/>
      <c r="O15" s="213"/>
      <c r="P15" s="200"/>
      <c r="Q15" s="221"/>
      <c r="R15" s="200">
        <v>0</v>
      </c>
      <c r="S15" s="213">
        <v>0</v>
      </c>
      <c r="T15" s="200">
        <v>216</v>
      </c>
      <c r="U15" s="213">
        <v>0</v>
      </c>
      <c r="V15" s="200"/>
      <c r="W15" s="213"/>
      <c r="X15" s="200"/>
      <c r="Y15" s="221"/>
      <c r="Z15" s="200">
        <v>264253</v>
      </c>
      <c r="AA15" s="213">
        <v>4.7000000000000002E-3</v>
      </c>
      <c r="AB15" s="200">
        <v>259547</v>
      </c>
      <c r="AC15" s="213">
        <v>4.5999999999999999E-3</v>
      </c>
      <c r="AD15" s="200"/>
      <c r="AE15" s="213"/>
      <c r="AF15" s="200"/>
      <c r="AG15" s="221"/>
    </row>
    <row r="16" spans="1:34" ht="14.25" thickTop="1" thickBot="1">
      <c r="A16" s="212" t="s">
        <v>3</v>
      </c>
      <c r="B16" s="201">
        <v>2958921849.9200001</v>
      </c>
      <c r="C16" s="202">
        <v>100</v>
      </c>
      <c r="D16" s="201">
        <v>2762579674.3099999</v>
      </c>
      <c r="E16" s="202">
        <v>100</v>
      </c>
      <c r="F16" s="201"/>
      <c r="G16" s="202"/>
      <c r="H16" s="201"/>
      <c r="I16" s="223"/>
      <c r="J16" s="201">
        <v>7754413695.4700003</v>
      </c>
      <c r="K16" s="202">
        <v>100</v>
      </c>
      <c r="L16" s="201">
        <v>7491131174.0699997</v>
      </c>
      <c r="M16" s="202">
        <v>100</v>
      </c>
      <c r="N16" s="201"/>
      <c r="O16" s="202"/>
      <c r="P16" s="201"/>
      <c r="Q16" s="223"/>
      <c r="R16" s="201">
        <v>2791187971.6900001</v>
      </c>
      <c r="S16" s="202">
        <v>100</v>
      </c>
      <c r="T16" s="201">
        <v>2685144108.3099999</v>
      </c>
      <c r="U16" s="202">
        <v>100</v>
      </c>
      <c r="V16" s="201"/>
      <c r="W16" s="202"/>
      <c r="X16" s="201"/>
      <c r="Y16" s="223"/>
      <c r="Z16" s="201">
        <v>5598023369.9799995</v>
      </c>
      <c r="AA16" s="202">
        <v>100</v>
      </c>
      <c r="AB16" s="201">
        <v>5646699205.5100002</v>
      </c>
      <c r="AC16" s="202">
        <v>100</v>
      </c>
      <c r="AD16" s="201"/>
      <c r="AE16" s="202"/>
      <c r="AF16" s="201"/>
      <c r="AG16" s="223"/>
      <c r="AH16" s="1"/>
    </row>
    <row r="17" spans="1:33" ht="13.5" thickTop="1">
      <c r="A17" s="208"/>
      <c r="B17" s="200"/>
      <c r="C17" s="179"/>
      <c r="D17" s="200"/>
      <c r="E17" s="179"/>
      <c r="F17" s="200"/>
      <c r="G17" s="179"/>
      <c r="H17" s="200"/>
      <c r="I17" s="215"/>
      <c r="J17" s="200"/>
      <c r="K17" s="179"/>
      <c r="L17" s="200"/>
      <c r="M17" s="179"/>
      <c r="N17" s="200"/>
      <c r="O17" s="179"/>
      <c r="P17" s="200"/>
      <c r="Q17" s="215"/>
      <c r="R17" s="200"/>
      <c r="S17" s="179"/>
      <c r="T17" s="200"/>
      <c r="U17" s="179"/>
      <c r="V17" s="200"/>
      <c r="W17" s="179"/>
      <c r="X17" s="200"/>
      <c r="Y17" s="215"/>
      <c r="Z17" s="200"/>
      <c r="AA17" s="179"/>
      <c r="AB17" s="200"/>
      <c r="AC17" s="179"/>
      <c r="AD17" s="200"/>
      <c r="AE17" s="179"/>
      <c r="AF17" s="200"/>
      <c r="AG17" s="215"/>
    </row>
    <row r="18" spans="1:33">
      <c r="A18" s="210" t="s">
        <v>164</v>
      </c>
      <c r="B18" s="200"/>
      <c r="C18" s="179"/>
      <c r="D18" s="200"/>
      <c r="E18" s="179"/>
      <c r="F18" s="200"/>
      <c r="G18" s="179"/>
      <c r="H18" s="200"/>
      <c r="I18" s="215"/>
      <c r="J18" s="200"/>
      <c r="K18" s="179"/>
      <c r="L18" s="200"/>
      <c r="M18" s="179"/>
      <c r="N18" s="200"/>
      <c r="O18" s="179"/>
      <c r="P18" s="200"/>
      <c r="Q18" s="215"/>
      <c r="R18" s="200"/>
      <c r="S18" s="179"/>
      <c r="T18" s="200"/>
      <c r="U18" s="179"/>
      <c r="V18" s="200"/>
      <c r="W18" s="179"/>
      <c r="X18" s="200"/>
      <c r="Y18" s="215"/>
      <c r="Z18" s="200"/>
      <c r="AA18" s="179"/>
      <c r="AB18" s="200"/>
      <c r="AC18" s="179"/>
      <c r="AD18" s="200"/>
      <c r="AE18" s="179"/>
      <c r="AF18" s="200"/>
      <c r="AG18" s="215"/>
    </row>
    <row r="19" spans="1:33">
      <c r="A19" s="208" t="s">
        <v>228</v>
      </c>
      <c r="B19" s="13">
        <v>0</v>
      </c>
      <c r="C19" s="181">
        <v>0</v>
      </c>
      <c r="D19" s="13">
        <v>0</v>
      </c>
      <c r="E19" s="181">
        <v>0</v>
      </c>
      <c r="F19" s="13"/>
      <c r="G19" s="181"/>
      <c r="H19" s="13"/>
      <c r="I19" s="220"/>
      <c r="J19" s="13">
        <v>0</v>
      </c>
      <c r="K19" s="181">
        <v>0</v>
      </c>
      <c r="L19" s="13">
        <v>0</v>
      </c>
      <c r="M19" s="181">
        <v>0</v>
      </c>
      <c r="N19" s="13"/>
      <c r="O19" s="181"/>
      <c r="P19" s="13"/>
      <c r="Q19" s="220"/>
      <c r="R19" s="13">
        <v>0</v>
      </c>
      <c r="S19" s="181">
        <v>0</v>
      </c>
      <c r="T19" s="13">
        <v>0</v>
      </c>
      <c r="U19" s="181">
        <v>0</v>
      </c>
      <c r="V19" s="13"/>
      <c r="W19" s="181"/>
      <c r="X19" s="13"/>
      <c r="Y19" s="220"/>
      <c r="Z19" s="13">
        <v>0</v>
      </c>
      <c r="AA19" s="181">
        <v>0</v>
      </c>
      <c r="AB19" s="13">
        <v>0</v>
      </c>
      <c r="AC19" s="181">
        <v>0</v>
      </c>
      <c r="AD19" s="13"/>
      <c r="AE19" s="181"/>
      <c r="AF19" s="13"/>
      <c r="AG19" s="220"/>
    </row>
    <row r="20" spans="1:33">
      <c r="A20" s="208" t="s">
        <v>229</v>
      </c>
      <c r="B20" s="13">
        <v>0</v>
      </c>
      <c r="C20" s="181">
        <v>0</v>
      </c>
      <c r="D20" s="13">
        <v>0</v>
      </c>
      <c r="E20" s="181">
        <v>0</v>
      </c>
      <c r="F20" s="13"/>
      <c r="G20" s="181"/>
      <c r="H20" s="13"/>
      <c r="I20" s="220"/>
      <c r="J20" s="13">
        <v>0</v>
      </c>
      <c r="K20" s="181">
        <v>0</v>
      </c>
      <c r="L20" s="13">
        <v>0</v>
      </c>
      <c r="M20" s="181">
        <v>0</v>
      </c>
      <c r="N20" s="13"/>
      <c r="O20" s="181"/>
      <c r="P20" s="13"/>
      <c r="Q20" s="220"/>
      <c r="R20" s="13">
        <v>0</v>
      </c>
      <c r="S20" s="181">
        <v>0</v>
      </c>
      <c r="T20" s="13">
        <v>0</v>
      </c>
      <c r="U20" s="181">
        <v>0</v>
      </c>
      <c r="V20" s="13"/>
      <c r="W20" s="181"/>
      <c r="X20" s="13"/>
      <c r="Y20" s="220"/>
      <c r="Z20" s="13">
        <v>0</v>
      </c>
      <c r="AA20" s="181">
        <v>0</v>
      </c>
      <c r="AB20" s="13">
        <v>0</v>
      </c>
      <c r="AC20" s="181">
        <v>0</v>
      </c>
      <c r="AD20" s="13"/>
      <c r="AE20" s="181"/>
      <c r="AF20" s="13"/>
      <c r="AG20" s="220"/>
    </row>
    <row r="21" spans="1:33">
      <c r="A21" s="208" t="s">
        <v>230</v>
      </c>
      <c r="B21" s="13">
        <v>0</v>
      </c>
      <c r="C21" s="181">
        <v>0</v>
      </c>
      <c r="D21" s="13">
        <v>0</v>
      </c>
      <c r="E21" s="181">
        <v>0</v>
      </c>
      <c r="F21" s="13"/>
      <c r="G21" s="181"/>
      <c r="H21" s="13"/>
      <c r="I21" s="220"/>
      <c r="J21" s="13">
        <v>0</v>
      </c>
      <c r="K21" s="181">
        <v>0</v>
      </c>
      <c r="L21" s="13">
        <v>0</v>
      </c>
      <c r="M21" s="181">
        <v>0</v>
      </c>
      <c r="N21" s="13"/>
      <c r="O21" s="181"/>
      <c r="P21" s="13"/>
      <c r="Q21" s="220"/>
      <c r="R21" s="13">
        <v>0</v>
      </c>
      <c r="S21" s="181">
        <v>0</v>
      </c>
      <c r="T21" s="13">
        <v>0</v>
      </c>
      <c r="U21" s="181">
        <v>0</v>
      </c>
      <c r="V21" s="13"/>
      <c r="W21" s="181"/>
      <c r="X21" s="13"/>
      <c r="Y21" s="220"/>
      <c r="Z21" s="13">
        <v>0</v>
      </c>
      <c r="AA21" s="181">
        <v>0</v>
      </c>
      <c r="AB21" s="13">
        <v>0</v>
      </c>
      <c r="AC21" s="181">
        <v>0</v>
      </c>
      <c r="AD21" s="13"/>
      <c r="AE21" s="181"/>
      <c r="AF21" s="13"/>
      <c r="AG21" s="220"/>
    </row>
    <row r="22" spans="1:33">
      <c r="A22" s="208" t="s">
        <v>231</v>
      </c>
      <c r="B22" s="13">
        <v>0</v>
      </c>
      <c r="C22" s="181">
        <v>0</v>
      </c>
      <c r="D22" s="13">
        <v>0</v>
      </c>
      <c r="E22" s="181">
        <v>0</v>
      </c>
      <c r="F22" s="13"/>
      <c r="G22" s="181"/>
      <c r="H22" s="13"/>
      <c r="I22" s="220"/>
      <c r="J22" s="13">
        <v>34454536</v>
      </c>
      <c r="K22" s="184">
        <v>0.44429999999999997</v>
      </c>
      <c r="L22" s="13">
        <v>35177828</v>
      </c>
      <c r="M22" s="184">
        <v>0.46960000000000002</v>
      </c>
      <c r="N22" s="13"/>
      <c r="O22" s="181"/>
      <c r="P22" s="13"/>
      <c r="Q22" s="220"/>
      <c r="R22" s="13">
        <v>0</v>
      </c>
      <c r="S22" s="181">
        <v>0</v>
      </c>
      <c r="T22" s="13">
        <v>0</v>
      </c>
      <c r="U22" s="181">
        <v>0</v>
      </c>
      <c r="V22" s="13"/>
      <c r="W22" s="181"/>
      <c r="X22" s="13"/>
      <c r="Y22" s="220"/>
      <c r="Z22" s="13">
        <v>153661178.08000001</v>
      </c>
      <c r="AA22" s="184">
        <v>2.7448999999999999</v>
      </c>
      <c r="AB22" s="13">
        <v>159431070.99000001</v>
      </c>
      <c r="AC22" s="184">
        <v>2.8233999999999999</v>
      </c>
      <c r="AD22" s="13"/>
      <c r="AE22" s="181"/>
      <c r="AF22" s="13"/>
      <c r="AG22" s="220"/>
    </row>
    <row r="23" spans="1:33">
      <c r="A23" s="208" t="s">
        <v>232</v>
      </c>
      <c r="B23" s="13">
        <v>0</v>
      </c>
      <c r="C23" s="181">
        <v>0</v>
      </c>
      <c r="D23" s="13">
        <v>0</v>
      </c>
      <c r="E23" s="181">
        <v>0</v>
      </c>
      <c r="F23" s="13"/>
      <c r="G23" s="181"/>
      <c r="H23" s="13"/>
      <c r="I23" s="220"/>
      <c r="J23" s="13">
        <v>0</v>
      </c>
      <c r="K23" s="181">
        <v>0</v>
      </c>
      <c r="L23" s="13">
        <v>0</v>
      </c>
      <c r="M23" s="181">
        <v>0</v>
      </c>
      <c r="N23" s="13"/>
      <c r="O23" s="181"/>
      <c r="P23" s="13"/>
      <c r="Q23" s="220"/>
      <c r="R23" s="13">
        <v>0</v>
      </c>
      <c r="S23" s="181">
        <v>0</v>
      </c>
      <c r="T23" s="13">
        <v>0</v>
      </c>
      <c r="U23" s="181">
        <v>0</v>
      </c>
      <c r="V23" s="13"/>
      <c r="W23" s="181"/>
      <c r="X23" s="13"/>
      <c r="Y23" s="220"/>
      <c r="Z23" s="13">
        <v>0</v>
      </c>
      <c r="AA23" s="181">
        <v>0</v>
      </c>
      <c r="AB23" s="13">
        <v>0</v>
      </c>
      <c r="AC23" s="181">
        <v>0</v>
      </c>
      <c r="AD23" s="13"/>
      <c r="AE23" s="181"/>
      <c r="AF23" s="13"/>
      <c r="AG23" s="220"/>
    </row>
    <row r="24" spans="1:33">
      <c r="A24" s="208" t="s">
        <v>233</v>
      </c>
      <c r="B24" s="13">
        <v>0</v>
      </c>
      <c r="C24" s="181">
        <v>0</v>
      </c>
      <c r="D24" s="13">
        <v>0</v>
      </c>
      <c r="E24" s="181">
        <v>0</v>
      </c>
      <c r="F24" s="13"/>
      <c r="G24" s="181"/>
      <c r="H24" s="13"/>
      <c r="I24" s="220"/>
      <c r="J24" s="13">
        <v>0</v>
      </c>
      <c r="K24" s="181">
        <v>0</v>
      </c>
      <c r="L24" s="13">
        <v>0</v>
      </c>
      <c r="M24" s="181">
        <v>0</v>
      </c>
      <c r="N24" s="13"/>
      <c r="O24" s="181"/>
      <c r="P24" s="13"/>
      <c r="Q24" s="220"/>
      <c r="R24" s="13">
        <v>0</v>
      </c>
      <c r="S24" s="181">
        <v>0</v>
      </c>
      <c r="T24" s="13">
        <v>0</v>
      </c>
      <c r="U24" s="181">
        <v>0</v>
      </c>
      <c r="V24" s="13"/>
      <c r="W24" s="181"/>
      <c r="X24" s="13"/>
      <c r="Y24" s="220"/>
      <c r="Z24" s="13">
        <v>0</v>
      </c>
      <c r="AA24" s="181">
        <v>0</v>
      </c>
      <c r="AB24" s="13">
        <v>0</v>
      </c>
      <c r="AC24" s="181">
        <v>0</v>
      </c>
      <c r="AD24" s="13"/>
      <c r="AE24" s="181"/>
      <c r="AF24" s="13"/>
      <c r="AG24" s="220"/>
    </row>
    <row r="25" spans="1:33">
      <c r="A25" s="208" t="s">
        <v>234</v>
      </c>
      <c r="B25" s="13">
        <v>0</v>
      </c>
      <c r="C25" s="181">
        <v>0</v>
      </c>
      <c r="D25" s="13">
        <v>0</v>
      </c>
      <c r="E25" s="181">
        <v>0</v>
      </c>
      <c r="F25" s="13"/>
      <c r="G25" s="181"/>
      <c r="H25" s="13"/>
      <c r="I25" s="220"/>
      <c r="J25" s="13">
        <v>0</v>
      </c>
      <c r="K25" s="181">
        <v>0</v>
      </c>
      <c r="L25" s="13">
        <v>0</v>
      </c>
      <c r="M25" s="181">
        <v>0</v>
      </c>
      <c r="N25" s="13"/>
      <c r="O25" s="181"/>
      <c r="P25" s="13"/>
      <c r="Q25" s="220"/>
      <c r="R25" s="13">
        <v>0</v>
      </c>
      <c r="S25" s="181">
        <v>0</v>
      </c>
      <c r="T25" s="13">
        <v>0</v>
      </c>
      <c r="U25" s="181">
        <v>0</v>
      </c>
      <c r="V25" s="13"/>
      <c r="W25" s="181"/>
      <c r="X25" s="13"/>
      <c r="Y25" s="220"/>
      <c r="Z25" s="13">
        <v>0</v>
      </c>
      <c r="AA25" s="181">
        <v>0</v>
      </c>
      <c r="AB25" s="13">
        <v>0</v>
      </c>
      <c r="AC25" s="181">
        <v>0</v>
      </c>
      <c r="AD25" s="13"/>
      <c r="AE25" s="181"/>
      <c r="AF25" s="13"/>
      <c r="AG25" s="220"/>
    </row>
    <row r="26" spans="1:33" ht="13.5" thickBot="1">
      <c r="A26" s="208" t="s">
        <v>235</v>
      </c>
      <c r="B26" s="13">
        <v>0</v>
      </c>
      <c r="C26" s="181">
        <v>0</v>
      </c>
      <c r="D26" s="13">
        <v>0</v>
      </c>
      <c r="E26" s="181">
        <v>0</v>
      </c>
      <c r="F26" s="13"/>
      <c r="G26" s="181"/>
      <c r="H26" s="13"/>
      <c r="I26" s="220"/>
      <c r="J26" s="13">
        <v>0</v>
      </c>
      <c r="K26" s="181">
        <v>0</v>
      </c>
      <c r="L26" s="13">
        <v>0</v>
      </c>
      <c r="M26" s="181">
        <v>0</v>
      </c>
      <c r="N26" s="13"/>
      <c r="O26" s="181"/>
      <c r="P26" s="13"/>
      <c r="Q26" s="220"/>
      <c r="R26" s="13">
        <v>0</v>
      </c>
      <c r="S26" s="181">
        <v>0</v>
      </c>
      <c r="T26" s="13">
        <v>0</v>
      </c>
      <c r="U26" s="181">
        <v>0</v>
      </c>
      <c r="V26" s="13"/>
      <c r="W26" s="181"/>
      <c r="X26" s="13"/>
      <c r="Y26" s="220"/>
      <c r="Z26" s="13">
        <v>0</v>
      </c>
      <c r="AA26" s="181">
        <v>0</v>
      </c>
      <c r="AB26" s="13">
        <v>0</v>
      </c>
      <c r="AC26" s="181">
        <v>0</v>
      </c>
      <c r="AD26" s="13"/>
      <c r="AE26" s="181"/>
      <c r="AF26" s="13"/>
      <c r="AG26" s="220"/>
    </row>
    <row r="27" spans="1:33" ht="14.25" thickTop="1" thickBot="1">
      <c r="A27" s="211" t="s">
        <v>236</v>
      </c>
      <c r="B27" s="201">
        <v>0</v>
      </c>
      <c r="C27" s="192">
        <v>0</v>
      </c>
      <c r="D27" s="201">
        <v>0</v>
      </c>
      <c r="E27" s="192">
        <v>0</v>
      </c>
      <c r="F27" s="201"/>
      <c r="G27" s="192"/>
      <c r="H27" s="201"/>
      <c r="I27" s="249"/>
      <c r="J27" s="201">
        <v>34454536</v>
      </c>
      <c r="K27" s="188">
        <v>0.44429999999999997</v>
      </c>
      <c r="L27" s="201">
        <v>35177828</v>
      </c>
      <c r="M27" s="188">
        <v>0.46960000000000002</v>
      </c>
      <c r="N27" s="201"/>
      <c r="O27" s="192"/>
      <c r="P27" s="201"/>
      <c r="Q27" s="249"/>
      <c r="R27" s="201">
        <v>0</v>
      </c>
      <c r="S27" s="192">
        <v>0</v>
      </c>
      <c r="T27" s="201">
        <v>0</v>
      </c>
      <c r="U27" s="192">
        <v>0</v>
      </c>
      <c r="V27" s="201"/>
      <c r="W27" s="192"/>
      <c r="X27" s="201"/>
      <c r="Y27" s="249"/>
      <c r="Z27" s="201">
        <v>153661178.08000001</v>
      </c>
      <c r="AA27" s="188">
        <v>2.7448999999999999</v>
      </c>
      <c r="AB27" s="201">
        <v>159431070.99000001</v>
      </c>
      <c r="AC27" s="188">
        <v>2.8233999999999999</v>
      </c>
      <c r="AD27" s="201"/>
      <c r="AE27" s="192"/>
      <c r="AF27" s="201"/>
      <c r="AG27" s="249"/>
    </row>
    <row r="28" spans="1:33" ht="13.5" thickTop="1">
      <c r="A28" s="208" t="s">
        <v>237</v>
      </c>
      <c r="B28" s="13">
        <v>0</v>
      </c>
      <c r="C28" s="181">
        <v>0</v>
      </c>
      <c r="D28" s="13">
        <v>0</v>
      </c>
      <c r="E28" s="181">
        <v>0</v>
      </c>
      <c r="F28" s="13"/>
      <c r="G28" s="181"/>
      <c r="H28" s="13"/>
      <c r="I28" s="220"/>
      <c r="J28" s="13">
        <v>120386628.41</v>
      </c>
      <c r="K28" s="184">
        <v>1.5525</v>
      </c>
      <c r="L28" s="13">
        <v>117343787</v>
      </c>
      <c r="M28" s="184">
        <v>1.5664</v>
      </c>
      <c r="N28" s="13"/>
      <c r="O28" s="181"/>
      <c r="P28" s="13"/>
      <c r="Q28" s="220"/>
      <c r="R28" s="13">
        <v>23751953.280000001</v>
      </c>
      <c r="S28" s="184">
        <v>0.85099999999999998</v>
      </c>
      <c r="T28" s="13">
        <v>23377579.010000002</v>
      </c>
      <c r="U28" s="184">
        <v>0.87060000000000004</v>
      </c>
      <c r="V28" s="13"/>
      <c r="W28" s="181"/>
      <c r="X28" s="13"/>
      <c r="Y28" s="220"/>
      <c r="Z28" s="13">
        <v>31710037.84</v>
      </c>
      <c r="AA28" s="184">
        <v>0.5665</v>
      </c>
      <c r="AB28" s="13">
        <v>31154694.5</v>
      </c>
      <c r="AC28" s="184">
        <v>0.55169999999999997</v>
      </c>
      <c r="AD28" s="13"/>
      <c r="AE28" s="181"/>
      <c r="AF28" s="13"/>
      <c r="AG28" s="220"/>
    </row>
    <row r="29" spans="1:33">
      <c r="A29" s="208" t="s">
        <v>238</v>
      </c>
      <c r="B29" s="13">
        <v>0</v>
      </c>
      <c r="C29" s="181">
        <v>0</v>
      </c>
      <c r="D29" s="13">
        <v>0</v>
      </c>
      <c r="E29" s="181">
        <v>0</v>
      </c>
      <c r="F29" s="13"/>
      <c r="G29" s="181"/>
      <c r="H29" s="13"/>
      <c r="I29" s="220"/>
      <c r="J29" s="13">
        <v>120079382.06999999</v>
      </c>
      <c r="K29" s="184">
        <v>1.5485</v>
      </c>
      <c r="L29" s="13">
        <v>86418098.370000005</v>
      </c>
      <c r="M29" s="184">
        <v>1.1536</v>
      </c>
      <c r="N29" s="13"/>
      <c r="O29" s="181"/>
      <c r="P29" s="13"/>
      <c r="Q29" s="220"/>
      <c r="R29" s="13">
        <v>79126644.439999998</v>
      </c>
      <c r="S29" s="184">
        <v>2.8349000000000002</v>
      </c>
      <c r="T29" s="13">
        <v>74671332.700000003</v>
      </c>
      <c r="U29" s="184">
        <v>2.7808999999999999</v>
      </c>
      <c r="V29" s="13"/>
      <c r="W29" s="181"/>
      <c r="X29" s="13"/>
      <c r="Y29" s="220"/>
      <c r="Z29" s="13">
        <v>308180201.47000003</v>
      </c>
      <c r="AA29" s="184">
        <v>5.5052000000000003</v>
      </c>
      <c r="AB29" s="13">
        <v>269188503.18000001</v>
      </c>
      <c r="AC29" s="184">
        <v>4.7671999999999999</v>
      </c>
      <c r="AD29" s="13"/>
      <c r="AE29" s="181"/>
      <c r="AF29" s="13"/>
      <c r="AG29" s="220"/>
    </row>
    <row r="30" spans="1:33">
      <c r="A30" s="208" t="s">
        <v>239</v>
      </c>
      <c r="B30" s="13">
        <v>0</v>
      </c>
      <c r="C30" s="181">
        <v>0</v>
      </c>
      <c r="D30" s="13">
        <v>0</v>
      </c>
      <c r="E30" s="181">
        <v>0</v>
      </c>
      <c r="F30" s="13"/>
      <c r="G30" s="181"/>
      <c r="H30" s="13"/>
      <c r="I30" s="220"/>
      <c r="J30" s="13">
        <v>73591706.849999994</v>
      </c>
      <c r="K30" s="184">
        <v>0.94899999999999995</v>
      </c>
      <c r="L30" s="13">
        <v>86729248.599999994</v>
      </c>
      <c r="M30" s="184">
        <v>1.1577999999999999</v>
      </c>
      <c r="N30" s="13"/>
      <c r="O30" s="181"/>
      <c r="P30" s="13"/>
      <c r="Q30" s="220"/>
      <c r="R30" s="13">
        <v>26167186.280000001</v>
      </c>
      <c r="S30" s="184">
        <v>0.9375</v>
      </c>
      <c r="T30" s="13">
        <v>15219699.720000001</v>
      </c>
      <c r="U30" s="184">
        <v>0.56679999999999997</v>
      </c>
      <c r="V30" s="13"/>
      <c r="W30" s="181"/>
      <c r="X30" s="13"/>
      <c r="Y30" s="220"/>
      <c r="Z30" s="13">
        <v>229424781.06</v>
      </c>
      <c r="AA30" s="184">
        <v>4.0983000000000001</v>
      </c>
      <c r="AB30" s="13">
        <v>224206054.13999999</v>
      </c>
      <c r="AC30" s="184">
        <v>3.9706000000000001</v>
      </c>
      <c r="AD30" s="13"/>
      <c r="AE30" s="181"/>
      <c r="AF30" s="13"/>
      <c r="AG30" s="220"/>
    </row>
    <row r="31" spans="1:33" ht="13.5" thickBot="1">
      <c r="A31" s="208" t="s">
        <v>240</v>
      </c>
      <c r="B31" s="13">
        <v>0</v>
      </c>
      <c r="C31" s="181">
        <v>0</v>
      </c>
      <c r="D31" s="13">
        <v>0</v>
      </c>
      <c r="E31" s="181">
        <v>0</v>
      </c>
      <c r="F31" s="13"/>
      <c r="G31" s="181"/>
      <c r="H31" s="13"/>
      <c r="I31" s="220"/>
      <c r="J31" s="13">
        <v>1452482193.1400001</v>
      </c>
      <c r="K31" s="184">
        <v>18.731000000000002</v>
      </c>
      <c r="L31" s="13">
        <v>1332963665</v>
      </c>
      <c r="M31" s="184">
        <v>17.793900000000001</v>
      </c>
      <c r="N31" s="13"/>
      <c r="O31" s="181"/>
      <c r="P31" s="13"/>
      <c r="Q31" s="220"/>
      <c r="R31" s="13">
        <v>0</v>
      </c>
      <c r="S31" s="181">
        <v>0</v>
      </c>
      <c r="T31" s="13">
        <v>14362450</v>
      </c>
      <c r="U31" s="184">
        <v>0.53490000000000004</v>
      </c>
      <c r="V31" s="13"/>
      <c r="W31" s="181"/>
      <c r="X31" s="13"/>
      <c r="Y31" s="220"/>
      <c r="Z31" s="13">
        <v>3581086827.0999999</v>
      </c>
      <c r="AA31" s="184">
        <v>63.970599999999997</v>
      </c>
      <c r="AB31" s="13">
        <v>3674216636.5900002</v>
      </c>
      <c r="AC31" s="184">
        <v>65.068399999999997</v>
      </c>
      <c r="AD31" s="13"/>
      <c r="AE31" s="181"/>
      <c r="AF31" s="13"/>
      <c r="AG31" s="220"/>
    </row>
    <row r="32" spans="1:33" ht="14.25" thickTop="1" thickBot="1">
      <c r="A32" s="211" t="s">
        <v>241</v>
      </c>
      <c r="B32" s="201">
        <v>0</v>
      </c>
      <c r="C32" s="192">
        <v>0</v>
      </c>
      <c r="D32" s="201">
        <v>0</v>
      </c>
      <c r="E32" s="192">
        <v>0</v>
      </c>
      <c r="F32" s="201"/>
      <c r="G32" s="192"/>
      <c r="H32" s="201"/>
      <c r="I32" s="249"/>
      <c r="J32" s="201">
        <v>1766539910.47</v>
      </c>
      <c r="K32" s="188">
        <v>22.781099999999999</v>
      </c>
      <c r="L32" s="201">
        <v>1623454798.97</v>
      </c>
      <c r="M32" s="188">
        <v>21.671700000000001</v>
      </c>
      <c r="N32" s="201"/>
      <c r="O32" s="192"/>
      <c r="P32" s="201"/>
      <c r="Q32" s="249"/>
      <c r="R32" s="201">
        <v>129045784</v>
      </c>
      <c r="S32" s="188">
        <v>4.6233000000000004</v>
      </c>
      <c r="T32" s="201">
        <v>127631061.43000001</v>
      </c>
      <c r="U32" s="188">
        <v>4.7531999999999996</v>
      </c>
      <c r="V32" s="201"/>
      <c r="W32" s="192"/>
      <c r="X32" s="201"/>
      <c r="Y32" s="249"/>
      <c r="Z32" s="201">
        <v>4150401847.4699998</v>
      </c>
      <c r="AA32" s="188">
        <v>74.140500000000003</v>
      </c>
      <c r="AB32" s="201">
        <v>4198765888.4099998</v>
      </c>
      <c r="AC32" s="188">
        <v>74.357900000000001</v>
      </c>
      <c r="AD32" s="201"/>
      <c r="AE32" s="192"/>
      <c r="AF32" s="201"/>
      <c r="AG32" s="249"/>
    </row>
    <row r="33" spans="1:33" ht="13.5" thickTop="1">
      <c r="A33" s="208" t="s">
        <v>242</v>
      </c>
      <c r="B33" s="13">
        <v>0</v>
      </c>
      <c r="C33" s="181">
        <v>0</v>
      </c>
      <c r="D33" s="13">
        <v>0</v>
      </c>
      <c r="E33" s="181">
        <v>0</v>
      </c>
      <c r="F33" s="13"/>
      <c r="G33" s="181"/>
      <c r="H33" s="13"/>
      <c r="I33" s="220"/>
      <c r="J33" s="13">
        <v>0</v>
      </c>
      <c r="K33" s="181">
        <v>0</v>
      </c>
      <c r="L33" s="13">
        <v>0</v>
      </c>
      <c r="M33" s="181">
        <v>0</v>
      </c>
      <c r="N33" s="13"/>
      <c r="O33" s="181"/>
      <c r="P33" s="13"/>
      <c r="Q33" s="220"/>
      <c r="R33" s="13">
        <v>0</v>
      </c>
      <c r="S33" s="181">
        <v>0</v>
      </c>
      <c r="T33" s="13">
        <v>0</v>
      </c>
      <c r="U33" s="181">
        <v>0</v>
      </c>
      <c r="V33" s="13"/>
      <c r="W33" s="181"/>
      <c r="X33" s="13"/>
      <c r="Y33" s="220"/>
      <c r="Z33" s="13">
        <v>0</v>
      </c>
      <c r="AA33" s="181">
        <v>0</v>
      </c>
      <c r="AB33" s="13">
        <v>0</v>
      </c>
      <c r="AC33" s="181">
        <v>0</v>
      </c>
      <c r="AD33" s="13"/>
      <c r="AE33" s="181"/>
      <c r="AF33" s="13"/>
      <c r="AG33" s="220"/>
    </row>
    <row r="34" spans="1:33">
      <c r="A34" s="208" t="s">
        <v>243</v>
      </c>
      <c r="B34" s="13">
        <v>0</v>
      </c>
      <c r="C34" s="181">
        <v>0</v>
      </c>
      <c r="D34" s="13">
        <v>0</v>
      </c>
      <c r="E34" s="181">
        <v>0</v>
      </c>
      <c r="F34" s="13"/>
      <c r="G34" s="181"/>
      <c r="H34" s="13"/>
      <c r="I34" s="220"/>
      <c r="J34" s="13">
        <v>339116478.68000001</v>
      </c>
      <c r="K34" s="184">
        <v>4.3731999999999998</v>
      </c>
      <c r="L34" s="13">
        <v>300248698.81999999</v>
      </c>
      <c r="M34" s="184">
        <v>4.0080999999999998</v>
      </c>
      <c r="N34" s="13"/>
      <c r="O34" s="181"/>
      <c r="P34" s="13"/>
      <c r="Q34" s="220"/>
      <c r="R34" s="13">
        <v>178233420.56</v>
      </c>
      <c r="S34" s="184">
        <v>6.3856000000000002</v>
      </c>
      <c r="T34" s="13">
        <v>203098836.80000001</v>
      </c>
      <c r="U34" s="184">
        <v>7.5637999999999996</v>
      </c>
      <c r="V34" s="13"/>
      <c r="W34" s="181"/>
      <c r="X34" s="13"/>
      <c r="Y34" s="220"/>
      <c r="Z34" s="13">
        <v>0</v>
      </c>
      <c r="AA34" s="181">
        <v>0</v>
      </c>
      <c r="AB34" s="13">
        <v>0</v>
      </c>
      <c r="AC34" s="181">
        <v>0</v>
      </c>
      <c r="AD34" s="13"/>
      <c r="AE34" s="181"/>
      <c r="AF34" s="13"/>
      <c r="AG34" s="220"/>
    </row>
    <row r="35" spans="1:33">
      <c r="A35" s="208" t="s">
        <v>244</v>
      </c>
      <c r="B35" s="13">
        <v>0</v>
      </c>
      <c r="C35" s="181">
        <v>0</v>
      </c>
      <c r="D35" s="13">
        <v>0</v>
      </c>
      <c r="E35" s="181">
        <v>0</v>
      </c>
      <c r="F35" s="13"/>
      <c r="G35" s="181"/>
      <c r="H35" s="13"/>
      <c r="I35" s="220"/>
      <c r="J35" s="13">
        <v>161984339.94</v>
      </c>
      <c r="K35" s="184">
        <v>2.0889000000000002</v>
      </c>
      <c r="L35" s="13">
        <v>156682725.90000001</v>
      </c>
      <c r="M35" s="184">
        <v>2.0916000000000001</v>
      </c>
      <c r="N35" s="13"/>
      <c r="O35" s="181"/>
      <c r="P35" s="13"/>
      <c r="Q35" s="220"/>
      <c r="R35" s="13">
        <v>128208609.2</v>
      </c>
      <c r="S35" s="184">
        <v>4.5933000000000002</v>
      </c>
      <c r="T35" s="13">
        <v>132942805.78</v>
      </c>
      <c r="U35" s="184">
        <v>4.9509999999999996</v>
      </c>
      <c r="V35" s="13"/>
      <c r="W35" s="181"/>
      <c r="X35" s="13"/>
      <c r="Y35" s="220"/>
      <c r="Z35" s="13">
        <v>71410472.560000002</v>
      </c>
      <c r="AA35" s="184">
        <v>1.2756000000000001</v>
      </c>
      <c r="AB35" s="13">
        <v>73288714.400000006</v>
      </c>
      <c r="AC35" s="184">
        <v>1.2979000000000001</v>
      </c>
      <c r="AD35" s="13"/>
      <c r="AE35" s="181"/>
      <c r="AF35" s="13"/>
      <c r="AG35" s="220"/>
    </row>
    <row r="36" spans="1:33">
      <c r="A36" s="208" t="s">
        <v>245</v>
      </c>
      <c r="B36" s="13">
        <v>0</v>
      </c>
      <c r="C36" s="181">
        <v>0</v>
      </c>
      <c r="D36" s="13">
        <v>0</v>
      </c>
      <c r="E36" s="181">
        <v>0</v>
      </c>
      <c r="F36" s="13"/>
      <c r="G36" s="181"/>
      <c r="H36" s="13"/>
      <c r="I36" s="220"/>
      <c r="J36" s="13">
        <v>90745023.760000005</v>
      </c>
      <c r="K36" s="184">
        <v>1.1701999999999999</v>
      </c>
      <c r="L36" s="13">
        <v>88926957.790000007</v>
      </c>
      <c r="M36" s="184">
        <v>1.1871</v>
      </c>
      <c r="N36" s="13"/>
      <c r="O36" s="181"/>
      <c r="P36" s="13"/>
      <c r="Q36" s="220"/>
      <c r="R36" s="13">
        <v>102296118</v>
      </c>
      <c r="S36" s="184">
        <v>3.665</v>
      </c>
      <c r="T36" s="13">
        <v>102159613.26000001</v>
      </c>
      <c r="U36" s="184">
        <v>3.8046000000000002</v>
      </c>
      <c r="V36" s="13"/>
      <c r="W36" s="181"/>
      <c r="X36" s="13"/>
      <c r="Y36" s="220"/>
      <c r="Z36" s="13">
        <v>160972</v>
      </c>
      <c r="AA36" s="184">
        <v>2.8999999999999998E-3</v>
      </c>
      <c r="AB36" s="13">
        <v>137976</v>
      </c>
      <c r="AC36" s="184">
        <v>2.3999999999999998E-3</v>
      </c>
      <c r="AD36" s="13"/>
      <c r="AE36" s="181"/>
      <c r="AF36" s="13"/>
      <c r="AG36" s="220"/>
    </row>
    <row r="37" spans="1:33">
      <c r="A37" s="208" t="s">
        <v>246</v>
      </c>
      <c r="B37" s="13">
        <v>0</v>
      </c>
      <c r="C37" s="181">
        <v>0</v>
      </c>
      <c r="D37" s="13">
        <v>0</v>
      </c>
      <c r="E37" s="181">
        <v>0</v>
      </c>
      <c r="F37" s="13"/>
      <c r="G37" s="181"/>
      <c r="H37" s="13"/>
      <c r="I37" s="220"/>
      <c r="J37" s="13">
        <v>27215101.5</v>
      </c>
      <c r="K37" s="184">
        <v>0.35099999999999998</v>
      </c>
      <c r="L37" s="13">
        <v>24174225.5</v>
      </c>
      <c r="M37" s="184">
        <v>0.32269999999999999</v>
      </c>
      <c r="N37" s="13"/>
      <c r="O37" s="181"/>
      <c r="P37" s="13"/>
      <c r="Q37" s="220"/>
      <c r="R37" s="13">
        <v>5398940</v>
      </c>
      <c r="S37" s="184">
        <v>0.19339999999999999</v>
      </c>
      <c r="T37" s="13">
        <v>4656586</v>
      </c>
      <c r="U37" s="184">
        <v>0.1734</v>
      </c>
      <c r="V37" s="13"/>
      <c r="W37" s="181"/>
      <c r="X37" s="13"/>
      <c r="Y37" s="220"/>
      <c r="Z37" s="13">
        <v>0</v>
      </c>
      <c r="AA37" s="181">
        <v>0</v>
      </c>
      <c r="AB37" s="13">
        <v>0</v>
      </c>
      <c r="AC37" s="181">
        <v>0</v>
      </c>
      <c r="AD37" s="13"/>
      <c r="AE37" s="181"/>
      <c r="AF37" s="13"/>
      <c r="AG37" s="220"/>
    </row>
    <row r="38" spans="1:33">
      <c r="A38" s="208" t="s">
        <v>247</v>
      </c>
      <c r="B38" s="13">
        <v>0</v>
      </c>
      <c r="C38" s="181">
        <v>0</v>
      </c>
      <c r="D38" s="13">
        <v>0</v>
      </c>
      <c r="E38" s="181">
        <v>0</v>
      </c>
      <c r="F38" s="13"/>
      <c r="G38" s="181"/>
      <c r="H38" s="13"/>
      <c r="I38" s="220"/>
      <c r="J38" s="13">
        <v>150647066.15000001</v>
      </c>
      <c r="K38" s="184">
        <v>1.9427000000000001</v>
      </c>
      <c r="L38" s="13">
        <v>150900764.44</v>
      </c>
      <c r="M38" s="184">
        <v>2.0144000000000002</v>
      </c>
      <c r="N38" s="13"/>
      <c r="O38" s="181"/>
      <c r="P38" s="13"/>
      <c r="Q38" s="220"/>
      <c r="R38" s="13">
        <v>178153591</v>
      </c>
      <c r="S38" s="184">
        <v>6.3826999999999998</v>
      </c>
      <c r="T38" s="13">
        <v>181570283.68000001</v>
      </c>
      <c r="U38" s="184">
        <v>6.7619999999999996</v>
      </c>
      <c r="V38" s="13"/>
      <c r="W38" s="181"/>
      <c r="X38" s="13"/>
      <c r="Y38" s="220"/>
      <c r="Z38" s="13">
        <v>0</v>
      </c>
      <c r="AA38" s="181">
        <v>0</v>
      </c>
      <c r="AB38" s="13">
        <v>0</v>
      </c>
      <c r="AC38" s="181">
        <v>0</v>
      </c>
      <c r="AD38" s="13"/>
      <c r="AE38" s="181"/>
      <c r="AF38" s="13"/>
      <c r="AG38" s="220"/>
    </row>
    <row r="39" spans="1:33" ht="13.5" thickBot="1">
      <c r="A39" s="208" t="s">
        <v>248</v>
      </c>
      <c r="B39" s="13">
        <v>0</v>
      </c>
      <c r="C39" s="181">
        <v>0</v>
      </c>
      <c r="D39" s="13">
        <v>0</v>
      </c>
      <c r="E39" s="181">
        <v>0</v>
      </c>
      <c r="F39" s="13"/>
      <c r="G39" s="181"/>
      <c r="H39" s="13"/>
      <c r="I39" s="220"/>
      <c r="J39" s="13">
        <v>130726375.8</v>
      </c>
      <c r="K39" s="184">
        <v>1.6858</v>
      </c>
      <c r="L39" s="13">
        <v>125998925.34</v>
      </c>
      <c r="M39" s="184">
        <v>1.6819999999999999</v>
      </c>
      <c r="N39" s="13"/>
      <c r="O39" s="181"/>
      <c r="P39" s="13"/>
      <c r="Q39" s="220"/>
      <c r="R39" s="13">
        <v>137243788.40000001</v>
      </c>
      <c r="S39" s="184">
        <v>4.9169999999999998</v>
      </c>
      <c r="T39" s="13">
        <v>119872650.66</v>
      </c>
      <c r="U39" s="184">
        <v>4.4642999999999997</v>
      </c>
      <c r="V39" s="13"/>
      <c r="W39" s="181"/>
      <c r="X39" s="13"/>
      <c r="Y39" s="220"/>
      <c r="Z39" s="13">
        <v>0</v>
      </c>
      <c r="AA39" s="181">
        <v>0</v>
      </c>
      <c r="AB39" s="13">
        <v>0</v>
      </c>
      <c r="AC39" s="181">
        <v>0</v>
      </c>
      <c r="AD39" s="13"/>
      <c r="AE39" s="181"/>
      <c r="AF39" s="13"/>
      <c r="AG39" s="220"/>
    </row>
    <row r="40" spans="1:33" ht="14.25" thickTop="1" thickBot="1">
      <c r="A40" s="211" t="s">
        <v>249</v>
      </c>
      <c r="B40" s="201">
        <v>0</v>
      </c>
      <c r="C40" s="192">
        <v>0</v>
      </c>
      <c r="D40" s="201">
        <v>0</v>
      </c>
      <c r="E40" s="192">
        <v>0</v>
      </c>
      <c r="F40" s="201"/>
      <c r="G40" s="192"/>
      <c r="H40" s="201"/>
      <c r="I40" s="249"/>
      <c r="J40" s="201">
        <v>900434385.83000004</v>
      </c>
      <c r="K40" s="188">
        <v>11.6119</v>
      </c>
      <c r="L40" s="201">
        <v>846932297.78999996</v>
      </c>
      <c r="M40" s="188">
        <v>11.3058</v>
      </c>
      <c r="N40" s="201"/>
      <c r="O40" s="192"/>
      <c r="P40" s="201"/>
      <c r="Q40" s="249"/>
      <c r="R40" s="201">
        <v>729534467.15999997</v>
      </c>
      <c r="S40" s="188">
        <v>26.1371</v>
      </c>
      <c r="T40" s="201">
        <v>744300776.17999995</v>
      </c>
      <c r="U40" s="188">
        <v>27.719200000000001</v>
      </c>
      <c r="V40" s="201"/>
      <c r="W40" s="192"/>
      <c r="X40" s="201"/>
      <c r="Y40" s="249"/>
      <c r="Z40" s="201">
        <v>71571444.560000002</v>
      </c>
      <c r="AA40" s="188">
        <v>1.2785</v>
      </c>
      <c r="AB40" s="201">
        <v>73426690.400000006</v>
      </c>
      <c r="AC40" s="188">
        <v>1.3003</v>
      </c>
      <c r="AD40" s="201"/>
      <c r="AE40" s="192"/>
      <c r="AF40" s="201"/>
      <c r="AG40" s="249"/>
    </row>
    <row r="41" spans="1:33" ht="13.5" thickTop="1">
      <c r="A41" s="208" t="s">
        <v>250</v>
      </c>
      <c r="B41" s="13">
        <v>0</v>
      </c>
      <c r="C41" s="181">
        <v>0</v>
      </c>
      <c r="D41" s="13">
        <v>0</v>
      </c>
      <c r="E41" s="181">
        <v>0</v>
      </c>
      <c r="F41" s="13"/>
      <c r="G41" s="181"/>
      <c r="H41" s="13"/>
      <c r="I41" s="220"/>
      <c r="J41" s="13">
        <v>155403798.68000001</v>
      </c>
      <c r="K41" s="184">
        <v>2.0041000000000002</v>
      </c>
      <c r="L41" s="13">
        <v>177254111.5</v>
      </c>
      <c r="M41" s="184">
        <v>2.3662000000000001</v>
      </c>
      <c r="N41" s="13"/>
      <c r="O41" s="181"/>
      <c r="P41" s="13"/>
      <c r="Q41" s="220"/>
      <c r="R41" s="13">
        <v>80617418.5</v>
      </c>
      <c r="S41" s="184">
        <v>2.8883000000000001</v>
      </c>
      <c r="T41" s="13">
        <v>103326039.81999999</v>
      </c>
      <c r="U41" s="184">
        <v>3.8481000000000001</v>
      </c>
      <c r="V41" s="13"/>
      <c r="W41" s="181"/>
      <c r="X41" s="13"/>
      <c r="Y41" s="220"/>
      <c r="Z41" s="13">
        <v>0</v>
      </c>
      <c r="AA41" s="181">
        <v>0</v>
      </c>
      <c r="AB41" s="13">
        <v>0</v>
      </c>
      <c r="AC41" s="181">
        <v>0</v>
      </c>
      <c r="AD41" s="13"/>
      <c r="AE41" s="181"/>
      <c r="AF41" s="13"/>
      <c r="AG41" s="220"/>
    </row>
    <row r="42" spans="1:33">
      <c r="A42" s="208" t="s">
        <v>251</v>
      </c>
      <c r="B42" s="13">
        <v>0</v>
      </c>
      <c r="C42" s="181">
        <v>0</v>
      </c>
      <c r="D42" s="13">
        <v>0</v>
      </c>
      <c r="E42" s="181">
        <v>0</v>
      </c>
      <c r="F42" s="13"/>
      <c r="G42" s="184"/>
      <c r="H42" s="13"/>
      <c r="I42" s="246"/>
      <c r="J42" s="13">
        <v>355110036.82999998</v>
      </c>
      <c r="K42" s="184">
        <v>4.5795000000000003</v>
      </c>
      <c r="L42" s="13">
        <v>338145666.52999997</v>
      </c>
      <c r="M42" s="184">
        <v>4.5138999999999996</v>
      </c>
      <c r="N42" s="13"/>
      <c r="O42" s="184"/>
      <c r="P42" s="13"/>
      <c r="Q42" s="246"/>
      <c r="R42" s="13">
        <v>236977552.25999999</v>
      </c>
      <c r="S42" s="184">
        <v>8.4901999999999997</v>
      </c>
      <c r="T42" s="13">
        <v>176786929.44999999</v>
      </c>
      <c r="U42" s="184">
        <v>6.5838999999999999</v>
      </c>
      <c r="V42" s="13"/>
      <c r="W42" s="184"/>
      <c r="X42" s="13"/>
      <c r="Y42" s="246"/>
      <c r="Z42" s="13">
        <v>0</v>
      </c>
      <c r="AA42" s="181">
        <v>0</v>
      </c>
      <c r="AB42" s="13">
        <v>0</v>
      </c>
      <c r="AC42" s="181">
        <v>0</v>
      </c>
      <c r="AD42" s="13"/>
      <c r="AE42" s="184"/>
      <c r="AF42" s="13"/>
      <c r="AG42" s="246"/>
    </row>
    <row r="43" spans="1:33">
      <c r="A43" s="208" t="s">
        <v>252</v>
      </c>
      <c r="B43" s="13">
        <v>0</v>
      </c>
      <c r="C43" s="181">
        <v>0</v>
      </c>
      <c r="D43" s="13">
        <v>0</v>
      </c>
      <c r="E43" s="181">
        <v>0</v>
      </c>
      <c r="F43" s="13"/>
      <c r="G43" s="181"/>
      <c r="H43" s="13"/>
      <c r="I43" s="220"/>
      <c r="J43" s="13">
        <v>383469118.25</v>
      </c>
      <c r="K43" s="184">
        <v>4.9451999999999998</v>
      </c>
      <c r="L43" s="13">
        <v>429220089.94999999</v>
      </c>
      <c r="M43" s="184">
        <v>5.7297000000000002</v>
      </c>
      <c r="N43" s="13"/>
      <c r="O43" s="181"/>
      <c r="P43" s="13"/>
      <c r="Q43" s="220"/>
      <c r="R43" s="13">
        <v>188087652.5</v>
      </c>
      <c r="S43" s="184">
        <v>6.7385999999999999</v>
      </c>
      <c r="T43" s="13">
        <v>228144000</v>
      </c>
      <c r="U43" s="184">
        <v>8.4964999999999993</v>
      </c>
      <c r="V43" s="13"/>
      <c r="W43" s="181"/>
      <c r="X43" s="13"/>
      <c r="Y43" s="220"/>
      <c r="Z43" s="13">
        <v>0</v>
      </c>
      <c r="AA43" s="181">
        <v>0</v>
      </c>
      <c r="AB43" s="13">
        <v>0</v>
      </c>
      <c r="AC43" s="181">
        <v>0</v>
      </c>
      <c r="AD43" s="13"/>
      <c r="AE43" s="181"/>
      <c r="AF43" s="13"/>
      <c r="AG43" s="220"/>
    </row>
    <row r="44" spans="1:33" ht="13.5" thickBot="1">
      <c r="A44" s="208" t="s">
        <v>253</v>
      </c>
      <c r="B44" s="13">
        <v>0</v>
      </c>
      <c r="C44" s="181">
        <v>0</v>
      </c>
      <c r="D44" s="13">
        <v>0</v>
      </c>
      <c r="E44" s="181">
        <v>0</v>
      </c>
      <c r="F44" s="13"/>
      <c r="G44" s="181"/>
      <c r="H44" s="13"/>
      <c r="I44" s="220"/>
      <c r="J44" s="13">
        <v>101548155.12</v>
      </c>
      <c r="K44" s="184">
        <v>1.3096000000000001</v>
      </c>
      <c r="L44" s="13">
        <v>111191781.51000001</v>
      </c>
      <c r="M44" s="184">
        <v>1.4843</v>
      </c>
      <c r="N44" s="13"/>
      <c r="O44" s="181"/>
      <c r="P44" s="13"/>
      <c r="Q44" s="220"/>
      <c r="R44" s="13">
        <v>26224261.280000001</v>
      </c>
      <c r="S44" s="184">
        <v>0.9395</v>
      </c>
      <c r="T44" s="13">
        <v>24676411.199999999</v>
      </c>
      <c r="U44" s="184">
        <v>0.91900000000000004</v>
      </c>
      <c r="V44" s="13"/>
      <c r="W44" s="181"/>
      <c r="X44" s="13"/>
      <c r="Y44" s="220"/>
      <c r="Z44" s="13">
        <v>0</v>
      </c>
      <c r="AA44" s="181">
        <v>0</v>
      </c>
      <c r="AB44" s="13">
        <v>0</v>
      </c>
      <c r="AC44" s="181">
        <v>0</v>
      </c>
      <c r="AD44" s="13"/>
      <c r="AE44" s="181"/>
      <c r="AF44" s="13"/>
      <c r="AG44" s="220"/>
    </row>
    <row r="45" spans="1:33" ht="14.25" thickTop="1" thickBot="1">
      <c r="A45" s="211" t="s">
        <v>254</v>
      </c>
      <c r="B45" s="201">
        <v>0</v>
      </c>
      <c r="C45" s="192">
        <v>0</v>
      </c>
      <c r="D45" s="201">
        <v>0</v>
      </c>
      <c r="E45" s="192">
        <v>0</v>
      </c>
      <c r="F45" s="201"/>
      <c r="G45" s="188"/>
      <c r="H45" s="201"/>
      <c r="I45" s="251"/>
      <c r="J45" s="201">
        <v>995531108.88</v>
      </c>
      <c r="K45" s="188">
        <v>12.8383</v>
      </c>
      <c r="L45" s="201">
        <v>1055811649.49</v>
      </c>
      <c r="M45" s="188">
        <v>14.094200000000001</v>
      </c>
      <c r="N45" s="201"/>
      <c r="O45" s="188"/>
      <c r="P45" s="201"/>
      <c r="Q45" s="251"/>
      <c r="R45" s="201">
        <v>531906884.54000002</v>
      </c>
      <c r="S45" s="188">
        <v>19.0566</v>
      </c>
      <c r="T45" s="201">
        <v>532933380.47000003</v>
      </c>
      <c r="U45" s="188">
        <v>19.8475</v>
      </c>
      <c r="V45" s="201"/>
      <c r="W45" s="188"/>
      <c r="X45" s="201"/>
      <c r="Y45" s="251"/>
      <c r="Z45" s="201">
        <v>0</v>
      </c>
      <c r="AA45" s="192">
        <v>0</v>
      </c>
      <c r="AB45" s="201">
        <v>0</v>
      </c>
      <c r="AC45" s="192">
        <v>0</v>
      </c>
      <c r="AD45" s="201"/>
      <c r="AE45" s="188"/>
      <c r="AF45" s="201"/>
      <c r="AG45" s="251"/>
    </row>
    <row r="46" spans="1:33" ht="13.5" thickTop="1">
      <c r="A46" s="208" t="s">
        <v>255</v>
      </c>
      <c r="B46" s="13">
        <v>1480939884.4000001</v>
      </c>
      <c r="C46" s="184">
        <v>50.05</v>
      </c>
      <c r="D46" s="13">
        <v>1348299970.45</v>
      </c>
      <c r="E46" s="184">
        <v>48.805799999999998</v>
      </c>
      <c r="F46" s="13"/>
      <c r="G46" s="184"/>
      <c r="H46" s="13"/>
      <c r="I46" s="246"/>
      <c r="J46" s="13">
        <v>889494706.75999999</v>
      </c>
      <c r="K46" s="184">
        <v>11.470800000000001</v>
      </c>
      <c r="L46" s="13">
        <v>816361828.83000004</v>
      </c>
      <c r="M46" s="184">
        <v>10.8977</v>
      </c>
      <c r="N46" s="13"/>
      <c r="O46" s="184"/>
      <c r="P46" s="13"/>
      <c r="Q46" s="246"/>
      <c r="R46" s="13">
        <v>0</v>
      </c>
      <c r="S46" s="181">
        <v>0</v>
      </c>
      <c r="T46" s="13">
        <v>0</v>
      </c>
      <c r="U46" s="181">
        <v>0</v>
      </c>
      <c r="V46" s="13"/>
      <c r="W46" s="184"/>
      <c r="X46" s="13"/>
      <c r="Y46" s="246"/>
      <c r="Z46" s="13">
        <v>0</v>
      </c>
      <c r="AA46" s="181">
        <v>0</v>
      </c>
      <c r="AB46" s="13">
        <v>0</v>
      </c>
      <c r="AC46" s="181">
        <v>0</v>
      </c>
      <c r="AD46" s="13"/>
      <c r="AE46" s="184"/>
      <c r="AF46" s="13"/>
      <c r="AG46" s="246"/>
    </row>
    <row r="47" spans="1:33">
      <c r="A47" s="208" t="s">
        <v>256</v>
      </c>
      <c r="B47" s="13">
        <v>40485415</v>
      </c>
      <c r="C47" s="184">
        <v>1.3682000000000001</v>
      </c>
      <c r="D47" s="13">
        <v>55626892.520000003</v>
      </c>
      <c r="E47" s="184">
        <v>2.0135999999999998</v>
      </c>
      <c r="F47" s="13"/>
      <c r="G47" s="181"/>
      <c r="H47" s="13"/>
      <c r="I47" s="220"/>
      <c r="J47" s="13">
        <v>36666694.119999997</v>
      </c>
      <c r="K47" s="184">
        <v>0.4728</v>
      </c>
      <c r="L47" s="13">
        <v>45507750.140000001</v>
      </c>
      <c r="M47" s="184">
        <v>0.60750000000000004</v>
      </c>
      <c r="N47" s="13"/>
      <c r="O47" s="181"/>
      <c r="P47" s="13"/>
      <c r="Q47" s="220"/>
      <c r="R47" s="13">
        <v>0</v>
      </c>
      <c r="S47" s="181">
        <v>0</v>
      </c>
      <c r="T47" s="13">
        <v>0</v>
      </c>
      <c r="U47" s="181">
        <v>0</v>
      </c>
      <c r="V47" s="13"/>
      <c r="W47" s="181"/>
      <c r="X47" s="13"/>
      <c r="Y47" s="220"/>
      <c r="Z47" s="13">
        <v>20650791.239999998</v>
      </c>
      <c r="AA47" s="184">
        <v>0.36890000000000001</v>
      </c>
      <c r="AB47" s="13">
        <v>19258658.719999999</v>
      </c>
      <c r="AC47" s="184">
        <v>0.34110000000000001</v>
      </c>
      <c r="AD47" s="13"/>
      <c r="AE47" s="181"/>
      <c r="AF47" s="13"/>
      <c r="AG47" s="220"/>
    </row>
    <row r="48" spans="1:33">
      <c r="A48" s="208" t="s">
        <v>257</v>
      </c>
      <c r="B48" s="13">
        <v>440458354.72000003</v>
      </c>
      <c r="C48" s="184">
        <v>14.8858</v>
      </c>
      <c r="D48" s="13">
        <v>406757004.86000001</v>
      </c>
      <c r="E48" s="184">
        <v>14.723800000000001</v>
      </c>
      <c r="F48" s="13"/>
      <c r="G48" s="184"/>
      <c r="H48" s="13"/>
      <c r="I48" s="246"/>
      <c r="J48" s="13">
        <v>245697724.81999999</v>
      </c>
      <c r="K48" s="184">
        <v>3.1684999999999999</v>
      </c>
      <c r="L48" s="13">
        <v>232671039.75</v>
      </c>
      <c r="M48" s="184">
        <v>3.1059999999999999</v>
      </c>
      <c r="N48" s="13"/>
      <c r="O48" s="184"/>
      <c r="P48" s="13"/>
      <c r="Q48" s="246"/>
      <c r="R48" s="13">
        <v>15978862</v>
      </c>
      <c r="S48" s="184">
        <v>0.57250000000000001</v>
      </c>
      <c r="T48" s="13">
        <v>13939066.130000001</v>
      </c>
      <c r="U48" s="184">
        <v>0.51910000000000001</v>
      </c>
      <c r="V48" s="13"/>
      <c r="W48" s="184"/>
      <c r="X48" s="13"/>
      <c r="Y48" s="246"/>
      <c r="Z48" s="13">
        <v>0</v>
      </c>
      <c r="AA48" s="181">
        <v>0</v>
      </c>
      <c r="AB48" s="13">
        <v>0</v>
      </c>
      <c r="AC48" s="181">
        <v>0</v>
      </c>
      <c r="AD48" s="13"/>
      <c r="AE48" s="184"/>
      <c r="AF48" s="13"/>
      <c r="AG48" s="246"/>
    </row>
    <row r="49" spans="1:33">
      <c r="A49" s="208" t="s">
        <v>258</v>
      </c>
      <c r="B49" s="13">
        <v>699624942.12</v>
      </c>
      <c r="C49" s="184">
        <v>23.644600000000001</v>
      </c>
      <c r="D49" s="13">
        <v>652241926.03999996</v>
      </c>
      <c r="E49" s="184">
        <v>23.6099</v>
      </c>
      <c r="F49" s="13"/>
      <c r="G49" s="184"/>
      <c r="H49" s="13"/>
      <c r="I49" s="246"/>
      <c r="J49" s="13">
        <v>153299281.40000001</v>
      </c>
      <c r="K49" s="184">
        <v>1.9769000000000001</v>
      </c>
      <c r="L49" s="13">
        <v>134344839.68000001</v>
      </c>
      <c r="M49" s="184">
        <v>1.7934000000000001</v>
      </c>
      <c r="N49" s="13"/>
      <c r="O49" s="184"/>
      <c r="P49" s="13"/>
      <c r="Q49" s="246"/>
      <c r="R49" s="13">
        <v>0</v>
      </c>
      <c r="S49" s="181">
        <v>0</v>
      </c>
      <c r="T49" s="13">
        <v>0</v>
      </c>
      <c r="U49" s="181">
        <v>0</v>
      </c>
      <c r="V49" s="13"/>
      <c r="W49" s="184"/>
      <c r="X49" s="13"/>
      <c r="Y49" s="246"/>
      <c r="Z49" s="13">
        <v>0</v>
      </c>
      <c r="AA49" s="181">
        <v>0</v>
      </c>
      <c r="AB49" s="13">
        <v>0</v>
      </c>
      <c r="AC49" s="181">
        <v>0</v>
      </c>
      <c r="AD49" s="13"/>
      <c r="AE49" s="184"/>
      <c r="AF49" s="13"/>
      <c r="AG49" s="246"/>
    </row>
    <row r="50" spans="1:33">
      <c r="A50" s="208" t="s">
        <v>259</v>
      </c>
      <c r="B50" s="13">
        <v>0</v>
      </c>
      <c r="C50" s="181">
        <v>0</v>
      </c>
      <c r="D50" s="13">
        <v>0</v>
      </c>
      <c r="E50" s="181">
        <v>0</v>
      </c>
      <c r="F50" s="13"/>
      <c r="G50" s="181"/>
      <c r="H50" s="13"/>
      <c r="I50" s="220"/>
      <c r="J50" s="13">
        <v>0</v>
      </c>
      <c r="K50" s="181">
        <v>0</v>
      </c>
      <c r="L50" s="13">
        <v>0</v>
      </c>
      <c r="M50" s="181">
        <v>0</v>
      </c>
      <c r="N50" s="13"/>
      <c r="O50" s="181"/>
      <c r="P50" s="13"/>
      <c r="Q50" s="220"/>
      <c r="R50" s="13">
        <v>0</v>
      </c>
      <c r="S50" s="181">
        <v>0</v>
      </c>
      <c r="T50" s="13">
        <v>0</v>
      </c>
      <c r="U50" s="181">
        <v>0</v>
      </c>
      <c r="V50" s="13"/>
      <c r="W50" s="181"/>
      <c r="X50" s="13"/>
      <c r="Y50" s="220"/>
      <c r="Z50" s="13">
        <v>0</v>
      </c>
      <c r="AA50" s="181">
        <v>0</v>
      </c>
      <c r="AB50" s="13">
        <v>0</v>
      </c>
      <c r="AC50" s="181">
        <v>0</v>
      </c>
      <c r="AD50" s="13"/>
      <c r="AE50" s="181"/>
      <c r="AF50" s="13"/>
      <c r="AG50" s="220"/>
    </row>
    <row r="51" spans="1:33">
      <c r="A51" s="208" t="s">
        <v>260</v>
      </c>
      <c r="B51" s="13">
        <v>19461862.050000001</v>
      </c>
      <c r="C51" s="184">
        <v>0.65769999999999995</v>
      </c>
      <c r="D51" s="13">
        <v>21554970.5</v>
      </c>
      <c r="E51" s="184">
        <v>0.7802</v>
      </c>
      <c r="F51" s="13"/>
      <c r="G51" s="181"/>
      <c r="H51" s="13"/>
      <c r="I51" s="220"/>
      <c r="J51" s="13">
        <v>30477240</v>
      </c>
      <c r="K51" s="184">
        <v>0.39300000000000002</v>
      </c>
      <c r="L51" s="13">
        <v>33177240</v>
      </c>
      <c r="M51" s="184">
        <v>0.44290000000000002</v>
      </c>
      <c r="N51" s="13"/>
      <c r="O51" s="181"/>
      <c r="P51" s="13"/>
      <c r="Q51" s="220"/>
      <c r="R51" s="13">
        <v>0</v>
      </c>
      <c r="S51" s="181">
        <v>0</v>
      </c>
      <c r="T51" s="13">
        <v>0</v>
      </c>
      <c r="U51" s="181">
        <v>0</v>
      </c>
      <c r="V51" s="13"/>
      <c r="W51" s="181"/>
      <c r="X51" s="13"/>
      <c r="Y51" s="220"/>
      <c r="Z51" s="13">
        <v>0</v>
      </c>
      <c r="AA51" s="181">
        <v>0</v>
      </c>
      <c r="AB51" s="13">
        <v>0</v>
      </c>
      <c r="AC51" s="181">
        <v>0</v>
      </c>
      <c r="AD51" s="13"/>
      <c r="AE51" s="181"/>
      <c r="AF51" s="13"/>
      <c r="AG51" s="220"/>
    </row>
    <row r="52" spans="1:33" ht="13.5" thickBot="1">
      <c r="A52" s="208" t="s">
        <v>40</v>
      </c>
      <c r="B52" s="13">
        <v>138645527.69999999</v>
      </c>
      <c r="C52" s="184">
        <v>4.6856999999999998</v>
      </c>
      <c r="D52" s="13">
        <v>145609435.24000001</v>
      </c>
      <c r="E52" s="184">
        <v>5.2708000000000004</v>
      </c>
      <c r="F52" s="13"/>
      <c r="G52" s="184"/>
      <c r="H52" s="13"/>
      <c r="I52" s="246"/>
      <c r="J52" s="13">
        <v>65801481.920000002</v>
      </c>
      <c r="K52" s="184">
        <v>0.84860000000000002</v>
      </c>
      <c r="L52" s="13">
        <v>72493739.780000001</v>
      </c>
      <c r="M52" s="184">
        <v>0.9677</v>
      </c>
      <c r="N52" s="13"/>
      <c r="O52" s="184"/>
      <c r="P52" s="13"/>
      <c r="Q52" s="246"/>
      <c r="R52" s="13">
        <v>10860762.4</v>
      </c>
      <c r="S52" s="184">
        <v>0.3891</v>
      </c>
      <c r="T52" s="13">
        <v>11417328.16</v>
      </c>
      <c r="U52" s="184">
        <v>0.42520000000000002</v>
      </c>
      <c r="V52" s="13"/>
      <c r="W52" s="184"/>
      <c r="X52" s="13"/>
      <c r="Y52" s="246"/>
      <c r="Z52" s="13">
        <v>0</v>
      </c>
      <c r="AA52" s="181">
        <v>0</v>
      </c>
      <c r="AB52" s="13">
        <v>0</v>
      </c>
      <c r="AC52" s="181">
        <v>0</v>
      </c>
      <c r="AD52" s="13"/>
      <c r="AE52" s="184"/>
      <c r="AF52" s="13"/>
      <c r="AG52" s="246"/>
    </row>
    <row r="53" spans="1:33" ht="14.25" thickTop="1" thickBot="1">
      <c r="A53" s="211" t="s">
        <v>261</v>
      </c>
      <c r="B53" s="201">
        <v>2819615985.9899998</v>
      </c>
      <c r="C53" s="188">
        <v>95.292000000000002</v>
      </c>
      <c r="D53" s="201">
        <v>2630090199.6100001</v>
      </c>
      <c r="E53" s="188">
        <v>95.204099999999997</v>
      </c>
      <c r="F53" s="201"/>
      <c r="G53" s="188"/>
      <c r="H53" s="201"/>
      <c r="I53" s="251"/>
      <c r="J53" s="201">
        <v>1421437129.02</v>
      </c>
      <c r="K53" s="188">
        <v>18.3307</v>
      </c>
      <c r="L53" s="201">
        <v>1334556438.1800001</v>
      </c>
      <c r="M53" s="188">
        <v>17.815200000000001</v>
      </c>
      <c r="N53" s="201"/>
      <c r="O53" s="188"/>
      <c r="P53" s="201"/>
      <c r="Q53" s="251"/>
      <c r="R53" s="201">
        <v>26839624.399999999</v>
      </c>
      <c r="S53" s="188">
        <v>0.96160000000000001</v>
      </c>
      <c r="T53" s="201">
        <v>25356394.289999999</v>
      </c>
      <c r="U53" s="188">
        <v>0.94430000000000003</v>
      </c>
      <c r="V53" s="201"/>
      <c r="W53" s="188"/>
      <c r="X53" s="201"/>
      <c r="Y53" s="251"/>
      <c r="Z53" s="201">
        <v>20650791.239999998</v>
      </c>
      <c r="AA53" s="188">
        <v>0.36890000000000001</v>
      </c>
      <c r="AB53" s="201">
        <v>19258658.719999999</v>
      </c>
      <c r="AC53" s="188">
        <v>0.34110000000000001</v>
      </c>
      <c r="AD53" s="201"/>
      <c r="AE53" s="188"/>
      <c r="AF53" s="201"/>
      <c r="AG53" s="251"/>
    </row>
    <row r="54" spans="1:33" ht="13.5" thickTop="1">
      <c r="A54" s="208" t="s">
        <v>262</v>
      </c>
      <c r="B54" s="13">
        <v>0</v>
      </c>
      <c r="C54" s="181">
        <v>0</v>
      </c>
      <c r="D54" s="13">
        <v>0</v>
      </c>
      <c r="E54" s="181">
        <v>0</v>
      </c>
      <c r="F54" s="13"/>
      <c r="G54" s="181"/>
      <c r="H54" s="13"/>
      <c r="I54" s="220"/>
      <c r="J54" s="13">
        <v>144456929.12</v>
      </c>
      <c r="K54" s="184">
        <v>1.8629</v>
      </c>
      <c r="L54" s="13">
        <v>172647856.88999999</v>
      </c>
      <c r="M54" s="184">
        <v>2.3047</v>
      </c>
      <c r="N54" s="13"/>
      <c r="O54" s="181"/>
      <c r="P54" s="13"/>
      <c r="Q54" s="220"/>
      <c r="R54" s="13">
        <v>70449773.200000003</v>
      </c>
      <c r="S54" s="184">
        <v>2.524</v>
      </c>
      <c r="T54" s="13">
        <v>72137002.599999994</v>
      </c>
      <c r="U54" s="184">
        <v>2.6865000000000001</v>
      </c>
      <c r="V54" s="13"/>
      <c r="W54" s="181"/>
      <c r="X54" s="13"/>
      <c r="Y54" s="220"/>
      <c r="Z54" s="13">
        <v>0</v>
      </c>
      <c r="AA54" s="181">
        <v>0</v>
      </c>
      <c r="AB54" s="13">
        <v>0</v>
      </c>
      <c r="AC54" s="181">
        <v>0</v>
      </c>
      <c r="AD54" s="13"/>
      <c r="AE54" s="181"/>
      <c r="AF54" s="13"/>
      <c r="AG54" s="220"/>
    </row>
    <row r="55" spans="1:33" ht="13.5" thickBot="1">
      <c r="A55" s="208" t="s">
        <v>263</v>
      </c>
      <c r="B55" s="13">
        <v>0</v>
      </c>
      <c r="C55" s="181">
        <v>0</v>
      </c>
      <c r="D55" s="13">
        <v>0</v>
      </c>
      <c r="E55" s="181">
        <v>0</v>
      </c>
      <c r="F55" s="13"/>
      <c r="G55" s="181"/>
      <c r="H55" s="13"/>
      <c r="I55" s="220"/>
      <c r="J55" s="13">
        <v>100255608.15000001</v>
      </c>
      <c r="K55" s="184">
        <v>1.2928999999999999</v>
      </c>
      <c r="L55" s="13">
        <v>125707272.91</v>
      </c>
      <c r="M55" s="184">
        <v>1.6780999999999999</v>
      </c>
      <c r="N55" s="13"/>
      <c r="O55" s="181"/>
      <c r="P55" s="13"/>
      <c r="Q55" s="220"/>
      <c r="R55" s="13">
        <v>93876246.799999997</v>
      </c>
      <c r="S55" s="184">
        <v>3.3633000000000002</v>
      </c>
      <c r="T55" s="13">
        <v>98494876</v>
      </c>
      <c r="U55" s="184">
        <v>3.6680999999999999</v>
      </c>
      <c r="V55" s="13"/>
      <c r="W55" s="181"/>
      <c r="X55" s="13"/>
      <c r="Y55" s="220"/>
      <c r="Z55" s="13">
        <v>0</v>
      </c>
      <c r="AA55" s="181">
        <v>0</v>
      </c>
      <c r="AB55" s="13">
        <v>0</v>
      </c>
      <c r="AC55" s="181">
        <v>0</v>
      </c>
      <c r="AD55" s="13"/>
      <c r="AE55" s="181"/>
      <c r="AF55" s="13"/>
      <c r="AG55" s="220"/>
    </row>
    <row r="56" spans="1:33" ht="14.25" thickTop="1" thickBot="1">
      <c r="A56" s="211" t="s">
        <v>264</v>
      </c>
      <c r="B56" s="201">
        <v>0</v>
      </c>
      <c r="C56" s="192">
        <v>0</v>
      </c>
      <c r="D56" s="201">
        <v>0</v>
      </c>
      <c r="E56" s="192">
        <v>0</v>
      </c>
      <c r="F56" s="201"/>
      <c r="G56" s="192"/>
      <c r="H56" s="201"/>
      <c r="I56" s="249"/>
      <c r="J56" s="201">
        <v>244712537.27000001</v>
      </c>
      <c r="K56" s="188">
        <v>3.1558000000000002</v>
      </c>
      <c r="L56" s="201">
        <v>298355129.80000001</v>
      </c>
      <c r="M56" s="188">
        <v>3.9828000000000001</v>
      </c>
      <c r="N56" s="201"/>
      <c r="O56" s="192"/>
      <c r="P56" s="201"/>
      <c r="Q56" s="249"/>
      <c r="R56" s="201">
        <v>164326020</v>
      </c>
      <c r="S56" s="188">
        <v>5.8872999999999998</v>
      </c>
      <c r="T56" s="201">
        <v>170631878.59999999</v>
      </c>
      <c r="U56" s="188">
        <v>6.3547000000000002</v>
      </c>
      <c r="V56" s="201"/>
      <c r="W56" s="192"/>
      <c r="X56" s="201"/>
      <c r="Y56" s="249"/>
      <c r="Z56" s="201">
        <v>0</v>
      </c>
      <c r="AA56" s="192">
        <v>0</v>
      </c>
      <c r="AB56" s="201">
        <v>0</v>
      </c>
      <c r="AC56" s="192">
        <v>0</v>
      </c>
      <c r="AD56" s="201"/>
      <c r="AE56" s="192"/>
      <c r="AF56" s="201"/>
      <c r="AG56" s="249"/>
    </row>
    <row r="57" spans="1:33" ht="13.5" thickTop="1">
      <c r="A57" s="208" t="s">
        <v>265</v>
      </c>
      <c r="B57" s="13">
        <v>0</v>
      </c>
      <c r="C57" s="181">
        <v>0</v>
      </c>
      <c r="D57" s="13">
        <v>0</v>
      </c>
      <c r="E57" s="181">
        <v>0</v>
      </c>
      <c r="F57" s="13"/>
      <c r="G57" s="181"/>
      <c r="H57" s="13"/>
      <c r="I57" s="220"/>
      <c r="J57" s="13">
        <v>0</v>
      </c>
      <c r="K57" s="181">
        <v>0</v>
      </c>
      <c r="L57" s="13">
        <v>0</v>
      </c>
      <c r="M57" s="181">
        <v>0</v>
      </c>
      <c r="N57" s="13"/>
      <c r="O57" s="181"/>
      <c r="P57" s="13"/>
      <c r="Q57" s="220"/>
      <c r="R57" s="13">
        <v>0</v>
      </c>
      <c r="S57" s="181">
        <v>0</v>
      </c>
      <c r="T57" s="13">
        <v>0</v>
      </c>
      <c r="U57" s="181">
        <v>0</v>
      </c>
      <c r="V57" s="13"/>
      <c r="W57" s="181"/>
      <c r="X57" s="13"/>
      <c r="Y57" s="220"/>
      <c r="Z57" s="13">
        <v>0</v>
      </c>
      <c r="AA57" s="181">
        <v>0</v>
      </c>
      <c r="AB57" s="13">
        <v>0</v>
      </c>
      <c r="AC57" s="181">
        <v>0</v>
      </c>
      <c r="AD57" s="13"/>
      <c r="AE57" s="181"/>
      <c r="AF57" s="13"/>
      <c r="AG57" s="220"/>
    </row>
    <row r="58" spans="1:33">
      <c r="A58" s="208" t="s">
        <v>266</v>
      </c>
      <c r="B58" s="13">
        <v>0</v>
      </c>
      <c r="C58" s="181">
        <v>0</v>
      </c>
      <c r="D58" s="13">
        <v>0</v>
      </c>
      <c r="E58" s="181">
        <v>0</v>
      </c>
      <c r="F58" s="13"/>
      <c r="G58" s="181"/>
      <c r="H58" s="13"/>
      <c r="I58" s="220"/>
      <c r="J58" s="13">
        <v>170994433.49000001</v>
      </c>
      <c r="K58" s="184">
        <v>2.2050999999999998</v>
      </c>
      <c r="L58" s="13">
        <v>185300498.68000001</v>
      </c>
      <c r="M58" s="184">
        <v>2.4735999999999998</v>
      </c>
      <c r="N58" s="13"/>
      <c r="O58" s="181"/>
      <c r="P58" s="13"/>
      <c r="Q58" s="220"/>
      <c r="R58" s="13">
        <v>165436342.34</v>
      </c>
      <c r="S58" s="184">
        <v>5.9271000000000003</v>
      </c>
      <c r="T58" s="13">
        <v>144515830.37</v>
      </c>
      <c r="U58" s="184">
        <v>5.3821000000000003</v>
      </c>
      <c r="V58" s="13"/>
      <c r="W58" s="181"/>
      <c r="X58" s="13"/>
      <c r="Y58" s="220"/>
      <c r="Z58" s="13">
        <v>51053381.509999998</v>
      </c>
      <c r="AA58" s="184">
        <v>0.91200000000000003</v>
      </c>
      <c r="AB58" s="13">
        <v>84086786.120000005</v>
      </c>
      <c r="AC58" s="184">
        <v>1.4891000000000001</v>
      </c>
      <c r="AD58" s="13"/>
      <c r="AE58" s="181"/>
      <c r="AF58" s="13"/>
      <c r="AG58" s="220"/>
    </row>
    <row r="59" spans="1:33">
      <c r="A59" s="208" t="s">
        <v>267</v>
      </c>
      <c r="B59" s="13">
        <v>0</v>
      </c>
      <c r="C59" s="181">
        <v>0</v>
      </c>
      <c r="D59" s="13">
        <v>0</v>
      </c>
      <c r="E59" s="181">
        <v>0</v>
      </c>
      <c r="F59" s="13"/>
      <c r="G59" s="181"/>
      <c r="H59" s="13"/>
      <c r="I59" s="220"/>
      <c r="J59" s="13">
        <v>46599051.100000001</v>
      </c>
      <c r="K59" s="184">
        <v>0.60089999999999999</v>
      </c>
      <c r="L59" s="13">
        <v>63958896.329999998</v>
      </c>
      <c r="M59" s="184">
        <v>0.8538</v>
      </c>
      <c r="N59" s="13"/>
      <c r="O59" s="181"/>
      <c r="P59" s="13"/>
      <c r="Q59" s="220"/>
      <c r="R59" s="13">
        <v>34600663.460000001</v>
      </c>
      <c r="S59" s="184">
        <v>1.2396</v>
      </c>
      <c r="T59" s="13">
        <v>36190134.799999997</v>
      </c>
      <c r="U59" s="184">
        <v>1.3478000000000001</v>
      </c>
      <c r="V59" s="13"/>
      <c r="W59" s="181"/>
      <c r="X59" s="13"/>
      <c r="Y59" s="220"/>
      <c r="Z59" s="13">
        <v>0</v>
      </c>
      <c r="AA59" s="181">
        <v>0</v>
      </c>
      <c r="AB59" s="13">
        <v>0</v>
      </c>
      <c r="AC59" s="181">
        <v>0</v>
      </c>
      <c r="AD59" s="13"/>
      <c r="AE59" s="181"/>
      <c r="AF59" s="13"/>
      <c r="AG59" s="220"/>
    </row>
    <row r="60" spans="1:33">
      <c r="A60" s="208" t="s">
        <v>268</v>
      </c>
      <c r="B60" s="13">
        <v>3661574</v>
      </c>
      <c r="C60" s="184">
        <v>0.1237</v>
      </c>
      <c r="D60" s="13">
        <v>3332779.6</v>
      </c>
      <c r="E60" s="184">
        <v>0.1206</v>
      </c>
      <c r="F60" s="13"/>
      <c r="G60" s="181"/>
      <c r="H60" s="13"/>
      <c r="I60" s="220"/>
      <c r="J60" s="13">
        <v>147697094.46000001</v>
      </c>
      <c r="K60" s="184">
        <v>1.9047000000000001</v>
      </c>
      <c r="L60" s="13">
        <v>130280906.79000001</v>
      </c>
      <c r="M60" s="184">
        <v>1.7391000000000001</v>
      </c>
      <c r="N60" s="13"/>
      <c r="O60" s="181"/>
      <c r="P60" s="13"/>
      <c r="Q60" s="220"/>
      <c r="R60" s="13">
        <v>166776811.86000001</v>
      </c>
      <c r="S60" s="184">
        <v>5.9751000000000003</v>
      </c>
      <c r="T60" s="13">
        <v>157296038.33000001</v>
      </c>
      <c r="U60" s="184">
        <v>5.8579999999999997</v>
      </c>
      <c r="V60" s="13"/>
      <c r="W60" s="181"/>
      <c r="X60" s="13"/>
      <c r="Y60" s="220"/>
      <c r="Z60" s="13">
        <v>7209109.7000000002</v>
      </c>
      <c r="AA60" s="184">
        <v>0.1288</v>
      </c>
      <c r="AB60" s="13">
        <v>6221411.2199999997</v>
      </c>
      <c r="AC60" s="184">
        <v>0.11020000000000001</v>
      </c>
      <c r="AD60" s="13"/>
      <c r="AE60" s="181"/>
      <c r="AF60" s="13"/>
      <c r="AG60" s="220"/>
    </row>
    <row r="61" spans="1:33">
      <c r="A61" s="208" t="s">
        <v>269</v>
      </c>
      <c r="B61" s="13">
        <v>0</v>
      </c>
      <c r="C61" s="181">
        <v>0</v>
      </c>
      <c r="D61" s="13">
        <v>0</v>
      </c>
      <c r="E61" s="181">
        <v>0</v>
      </c>
      <c r="F61" s="13"/>
      <c r="G61" s="181"/>
      <c r="H61" s="13"/>
      <c r="I61" s="220"/>
      <c r="J61" s="13">
        <v>33549062</v>
      </c>
      <c r="K61" s="184">
        <v>0.43259999999999998</v>
      </c>
      <c r="L61" s="13">
        <v>26163060</v>
      </c>
      <c r="M61" s="184">
        <v>0.3493</v>
      </c>
      <c r="N61" s="13"/>
      <c r="O61" s="181"/>
      <c r="P61" s="13"/>
      <c r="Q61" s="220"/>
      <c r="R61" s="13">
        <v>2258844</v>
      </c>
      <c r="S61" s="184">
        <v>8.09E-2</v>
      </c>
      <c r="T61" s="13">
        <v>1808553</v>
      </c>
      <c r="U61" s="184">
        <v>6.7400000000000002E-2</v>
      </c>
      <c r="V61" s="13"/>
      <c r="W61" s="181"/>
      <c r="X61" s="13"/>
      <c r="Y61" s="220"/>
      <c r="Z61" s="13">
        <v>3756274.55</v>
      </c>
      <c r="AA61" s="184">
        <v>6.7100000000000007E-2</v>
      </c>
      <c r="AB61" s="13">
        <v>2846208</v>
      </c>
      <c r="AC61" s="184">
        <v>5.04E-2</v>
      </c>
      <c r="AD61" s="13"/>
      <c r="AE61" s="181"/>
      <c r="AF61" s="13"/>
      <c r="AG61" s="220"/>
    </row>
    <row r="62" spans="1:33">
      <c r="A62" s="208" t="s">
        <v>270</v>
      </c>
      <c r="B62" s="13">
        <v>0</v>
      </c>
      <c r="C62" s="181">
        <v>0</v>
      </c>
      <c r="D62" s="13">
        <v>0</v>
      </c>
      <c r="E62" s="181">
        <v>0</v>
      </c>
      <c r="F62" s="13"/>
      <c r="G62" s="181"/>
      <c r="H62" s="13"/>
      <c r="I62" s="220"/>
      <c r="J62" s="13">
        <v>131429797.42</v>
      </c>
      <c r="K62" s="184">
        <v>1.6949000000000001</v>
      </c>
      <c r="L62" s="13">
        <v>100198574.90000001</v>
      </c>
      <c r="M62" s="184">
        <v>1.3375999999999999</v>
      </c>
      <c r="N62" s="13"/>
      <c r="O62" s="181"/>
      <c r="P62" s="13"/>
      <c r="Q62" s="220"/>
      <c r="R62" s="13">
        <v>24765720.460000001</v>
      </c>
      <c r="S62" s="184">
        <v>0.88729999999999998</v>
      </c>
      <c r="T62" s="13">
        <v>27608147.399999999</v>
      </c>
      <c r="U62" s="184">
        <v>1.0282</v>
      </c>
      <c r="V62" s="13"/>
      <c r="W62" s="181"/>
      <c r="X62" s="13"/>
      <c r="Y62" s="220"/>
      <c r="Z62" s="13">
        <v>1531000</v>
      </c>
      <c r="AA62" s="184">
        <v>2.7300000000000001E-2</v>
      </c>
      <c r="AB62" s="13">
        <v>1778000</v>
      </c>
      <c r="AC62" s="184">
        <v>3.15E-2</v>
      </c>
      <c r="AD62" s="13"/>
      <c r="AE62" s="181"/>
      <c r="AF62" s="13"/>
      <c r="AG62" s="220"/>
    </row>
    <row r="63" spans="1:33" ht="13.5" thickBot="1">
      <c r="A63" s="208" t="s">
        <v>271</v>
      </c>
      <c r="B63" s="13">
        <v>0</v>
      </c>
      <c r="C63" s="181">
        <v>0</v>
      </c>
      <c r="D63" s="13">
        <v>0</v>
      </c>
      <c r="E63" s="181">
        <v>0</v>
      </c>
      <c r="F63" s="13"/>
      <c r="G63" s="181"/>
      <c r="H63" s="13"/>
      <c r="I63" s="220"/>
      <c r="J63" s="13">
        <v>234438493.58000001</v>
      </c>
      <c r="K63" s="184">
        <v>3.0232999999999999</v>
      </c>
      <c r="L63" s="13">
        <v>247851768.46000001</v>
      </c>
      <c r="M63" s="184">
        <v>3.3086000000000002</v>
      </c>
      <c r="N63" s="13"/>
      <c r="O63" s="181"/>
      <c r="P63" s="13"/>
      <c r="Q63" s="220"/>
      <c r="R63" s="13">
        <v>107145288.5</v>
      </c>
      <c r="S63" s="184">
        <v>3.8386999999999998</v>
      </c>
      <c r="T63" s="13">
        <v>82142835.150000006</v>
      </c>
      <c r="U63" s="184">
        <v>3.0592000000000001</v>
      </c>
      <c r="V63" s="13"/>
      <c r="W63" s="181"/>
      <c r="X63" s="13"/>
      <c r="Y63" s="220"/>
      <c r="Z63" s="13">
        <v>0</v>
      </c>
      <c r="AA63" s="181">
        <v>0</v>
      </c>
      <c r="AB63" s="13">
        <v>0</v>
      </c>
      <c r="AC63" s="181">
        <v>0</v>
      </c>
      <c r="AD63" s="13"/>
      <c r="AE63" s="181"/>
      <c r="AF63" s="13"/>
      <c r="AG63" s="220"/>
    </row>
    <row r="64" spans="1:33" ht="14.25" thickTop="1" thickBot="1">
      <c r="A64" s="211" t="s">
        <v>272</v>
      </c>
      <c r="B64" s="201">
        <v>3661574</v>
      </c>
      <c r="C64" s="188">
        <v>0.1237</v>
      </c>
      <c r="D64" s="201">
        <v>3332779.6</v>
      </c>
      <c r="E64" s="188">
        <v>0.1206</v>
      </c>
      <c r="F64" s="201"/>
      <c r="G64" s="192"/>
      <c r="H64" s="201"/>
      <c r="I64" s="249"/>
      <c r="J64" s="201">
        <v>764707932.04999995</v>
      </c>
      <c r="K64" s="188">
        <v>9.8615999999999993</v>
      </c>
      <c r="L64" s="201">
        <v>753753705.15999997</v>
      </c>
      <c r="M64" s="188">
        <v>10.0619</v>
      </c>
      <c r="N64" s="201"/>
      <c r="O64" s="192"/>
      <c r="P64" s="201"/>
      <c r="Q64" s="249"/>
      <c r="R64" s="201">
        <v>500983670.62</v>
      </c>
      <c r="S64" s="188">
        <v>17.948799999999999</v>
      </c>
      <c r="T64" s="201">
        <v>449561539.05000001</v>
      </c>
      <c r="U64" s="188">
        <v>16.7425</v>
      </c>
      <c r="V64" s="201"/>
      <c r="W64" s="192"/>
      <c r="X64" s="201"/>
      <c r="Y64" s="249"/>
      <c r="Z64" s="201">
        <v>63549765.759999998</v>
      </c>
      <c r="AA64" s="188">
        <v>1.1352</v>
      </c>
      <c r="AB64" s="201">
        <v>94932405.340000004</v>
      </c>
      <c r="AC64" s="188">
        <v>1.6812</v>
      </c>
      <c r="AD64" s="201"/>
      <c r="AE64" s="192"/>
      <c r="AF64" s="201"/>
      <c r="AG64" s="249"/>
    </row>
    <row r="65" spans="1:33" ht="13.5" thickTop="1">
      <c r="A65" s="208" t="s">
        <v>273</v>
      </c>
      <c r="B65" s="13">
        <v>0</v>
      </c>
      <c r="C65" s="181">
        <v>0</v>
      </c>
      <c r="D65" s="13">
        <v>0</v>
      </c>
      <c r="E65" s="181">
        <v>0</v>
      </c>
      <c r="F65" s="13"/>
      <c r="G65" s="181"/>
      <c r="H65" s="13"/>
      <c r="I65" s="220"/>
      <c r="J65" s="13">
        <v>478286370.38</v>
      </c>
      <c r="K65" s="184">
        <v>6.1679000000000004</v>
      </c>
      <c r="L65" s="13">
        <v>425310110.55000001</v>
      </c>
      <c r="M65" s="184">
        <v>5.6775000000000002</v>
      </c>
      <c r="N65" s="13"/>
      <c r="O65" s="181"/>
      <c r="P65" s="13"/>
      <c r="Q65" s="220"/>
      <c r="R65" s="13">
        <v>0</v>
      </c>
      <c r="S65" s="181">
        <v>0</v>
      </c>
      <c r="T65" s="13">
        <v>0</v>
      </c>
      <c r="U65" s="181">
        <v>0</v>
      </c>
      <c r="V65" s="13"/>
      <c r="W65" s="181"/>
      <c r="X65" s="13"/>
      <c r="Y65" s="220"/>
      <c r="Z65" s="13">
        <v>563031205.08000004</v>
      </c>
      <c r="AA65" s="184">
        <v>10.057700000000001</v>
      </c>
      <c r="AB65" s="13">
        <v>499660720.69999999</v>
      </c>
      <c r="AC65" s="184">
        <v>8.8486999999999991</v>
      </c>
      <c r="AD65" s="13"/>
      <c r="AE65" s="181"/>
      <c r="AF65" s="13"/>
      <c r="AG65" s="220"/>
    </row>
    <row r="66" spans="1:33" ht="13.5" thickBot="1">
      <c r="A66" s="208" t="s">
        <v>274</v>
      </c>
      <c r="B66" s="13">
        <v>0</v>
      </c>
      <c r="C66" s="181">
        <v>0</v>
      </c>
      <c r="D66" s="13">
        <v>0</v>
      </c>
      <c r="E66" s="181">
        <v>0</v>
      </c>
      <c r="F66" s="13"/>
      <c r="G66" s="181"/>
      <c r="H66" s="13"/>
      <c r="I66" s="220"/>
      <c r="J66" s="13">
        <v>0</v>
      </c>
      <c r="K66" s="181">
        <v>0</v>
      </c>
      <c r="L66" s="13">
        <v>0</v>
      </c>
      <c r="M66" s="181">
        <v>0</v>
      </c>
      <c r="N66" s="13"/>
      <c r="O66" s="181"/>
      <c r="P66" s="13"/>
      <c r="Q66" s="220"/>
      <c r="R66" s="13">
        <v>0</v>
      </c>
      <c r="S66" s="181">
        <v>0</v>
      </c>
      <c r="T66" s="13">
        <v>0</v>
      </c>
      <c r="U66" s="181">
        <v>0</v>
      </c>
      <c r="V66" s="13"/>
      <c r="W66" s="181"/>
      <c r="X66" s="13"/>
      <c r="Y66" s="220"/>
      <c r="Z66" s="13">
        <v>0</v>
      </c>
      <c r="AA66" s="181">
        <v>0</v>
      </c>
      <c r="AB66" s="13">
        <v>0</v>
      </c>
      <c r="AC66" s="181">
        <v>0</v>
      </c>
      <c r="AD66" s="13"/>
      <c r="AE66" s="181"/>
      <c r="AF66" s="13"/>
      <c r="AG66" s="220"/>
    </row>
    <row r="67" spans="1:33" ht="14.25" thickTop="1" thickBot="1">
      <c r="A67" s="211" t="s">
        <v>275</v>
      </c>
      <c r="B67" s="201">
        <v>0</v>
      </c>
      <c r="C67" s="192">
        <v>0</v>
      </c>
      <c r="D67" s="201">
        <v>0</v>
      </c>
      <c r="E67" s="192">
        <v>0</v>
      </c>
      <c r="F67" s="201"/>
      <c r="G67" s="192"/>
      <c r="H67" s="201"/>
      <c r="I67" s="249"/>
      <c r="J67" s="201">
        <v>478286370.38</v>
      </c>
      <c r="K67" s="188">
        <v>6.1679000000000004</v>
      </c>
      <c r="L67" s="201">
        <v>425310110.55000001</v>
      </c>
      <c r="M67" s="188">
        <v>5.6775000000000002</v>
      </c>
      <c r="N67" s="201"/>
      <c r="O67" s="192"/>
      <c r="P67" s="201"/>
      <c r="Q67" s="249"/>
      <c r="R67" s="201">
        <v>0</v>
      </c>
      <c r="S67" s="192">
        <v>0</v>
      </c>
      <c r="T67" s="201">
        <v>0</v>
      </c>
      <c r="U67" s="192">
        <v>0</v>
      </c>
      <c r="V67" s="201"/>
      <c r="W67" s="192"/>
      <c r="X67" s="201"/>
      <c r="Y67" s="249"/>
      <c r="Z67" s="201">
        <v>563031205.08000004</v>
      </c>
      <c r="AA67" s="188">
        <v>10.057700000000001</v>
      </c>
      <c r="AB67" s="201">
        <v>499660720.69999999</v>
      </c>
      <c r="AC67" s="188">
        <v>8.8486999999999991</v>
      </c>
      <c r="AD67" s="201"/>
      <c r="AE67" s="192"/>
      <c r="AF67" s="201"/>
      <c r="AG67" s="249"/>
    </row>
    <row r="68" spans="1:33" ht="14.25" thickTop="1" thickBot="1">
      <c r="A68" s="211" t="s">
        <v>276</v>
      </c>
      <c r="B68" s="201">
        <v>0</v>
      </c>
      <c r="C68" s="192">
        <v>0</v>
      </c>
      <c r="D68" s="201">
        <v>0</v>
      </c>
      <c r="E68" s="192">
        <v>0</v>
      </c>
      <c r="F68" s="201"/>
      <c r="G68" s="192"/>
      <c r="H68" s="201"/>
      <c r="I68" s="249"/>
      <c r="J68" s="201">
        <v>0</v>
      </c>
      <c r="K68" s="192">
        <v>0</v>
      </c>
      <c r="L68" s="201">
        <v>0</v>
      </c>
      <c r="M68" s="192">
        <v>0</v>
      </c>
      <c r="N68" s="201"/>
      <c r="O68" s="192"/>
      <c r="P68" s="201"/>
      <c r="Q68" s="249"/>
      <c r="R68" s="201">
        <v>0</v>
      </c>
      <c r="S68" s="192">
        <v>0</v>
      </c>
      <c r="T68" s="201">
        <v>0</v>
      </c>
      <c r="U68" s="192">
        <v>0</v>
      </c>
      <c r="V68" s="201"/>
      <c r="W68" s="192"/>
      <c r="X68" s="201"/>
      <c r="Y68" s="249"/>
      <c r="Z68" s="201">
        <v>0</v>
      </c>
      <c r="AA68" s="192">
        <v>0</v>
      </c>
      <c r="AB68" s="201">
        <v>0</v>
      </c>
      <c r="AC68" s="192">
        <v>0</v>
      </c>
      <c r="AD68" s="201"/>
      <c r="AE68" s="192"/>
      <c r="AF68" s="201"/>
      <c r="AG68" s="249"/>
    </row>
    <row r="69" spans="1:33" ht="13.5" thickTop="1">
      <c r="A69" s="208" t="s">
        <v>277</v>
      </c>
      <c r="B69" s="13">
        <v>0</v>
      </c>
      <c r="C69" s="181">
        <v>0</v>
      </c>
      <c r="D69" s="13">
        <v>0</v>
      </c>
      <c r="E69" s="181">
        <v>0</v>
      </c>
      <c r="F69" s="13"/>
      <c r="G69" s="181"/>
      <c r="H69" s="13"/>
      <c r="I69" s="220"/>
      <c r="J69" s="13">
        <v>83011353.290000007</v>
      </c>
      <c r="K69" s="184">
        <v>1.0705</v>
      </c>
      <c r="L69" s="13">
        <v>38567721.57</v>
      </c>
      <c r="M69" s="184">
        <v>0.51480000000000004</v>
      </c>
      <c r="N69" s="13"/>
      <c r="O69" s="181"/>
      <c r="P69" s="13"/>
      <c r="Q69" s="220"/>
      <c r="R69" s="13">
        <v>98523736.450000003</v>
      </c>
      <c r="S69" s="184">
        <v>3.5297999999999998</v>
      </c>
      <c r="T69" s="13">
        <v>75431885.489999995</v>
      </c>
      <c r="U69" s="184">
        <v>2.8092000000000001</v>
      </c>
      <c r="V69" s="13"/>
      <c r="W69" s="181"/>
      <c r="X69" s="13"/>
      <c r="Y69" s="220"/>
      <c r="Z69" s="13">
        <v>0</v>
      </c>
      <c r="AA69" s="181">
        <v>0</v>
      </c>
      <c r="AB69" s="13">
        <v>0</v>
      </c>
      <c r="AC69" s="181">
        <v>0</v>
      </c>
      <c r="AD69" s="13"/>
      <c r="AE69" s="181"/>
      <c r="AF69" s="13"/>
      <c r="AG69" s="220"/>
    </row>
    <row r="70" spans="1:33" ht="13.5" thickBot="1">
      <c r="A70" s="208" t="s">
        <v>278</v>
      </c>
      <c r="B70" s="13">
        <v>0</v>
      </c>
      <c r="C70" s="181">
        <v>0</v>
      </c>
      <c r="D70" s="13">
        <v>0</v>
      </c>
      <c r="E70" s="181">
        <v>0</v>
      </c>
      <c r="F70" s="13"/>
      <c r="G70" s="181"/>
      <c r="H70" s="13"/>
      <c r="I70" s="220"/>
      <c r="J70" s="13">
        <v>16423371</v>
      </c>
      <c r="K70" s="184">
        <v>0.21179999999999999</v>
      </c>
      <c r="L70" s="13">
        <v>13686143</v>
      </c>
      <c r="M70" s="184">
        <v>0.1827</v>
      </c>
      <c r="N70" s="13"/>
      <c r="O70" s="181"/>
      <c r="P70" s="13"/>
      <c r="Q70" s="220"/>
      <c r="R70" s="13">
        <v>2799435</v>
      </c>
      <c r="S70" s="184">
        <v>0.1003</v>
      </c>
      <c r="T70" s="13">
        <v>2332863</v>
      </c>
      <c r="U70" s="184">
        <v>8.6900000000000005E-2</v>
      </c>
      <c r="V70" s="13"/>
      <c r="W70" s="181"/>
      <c r="X70" s="13"/>
      <c r="Y70" s="220"/>
      <c r="Z70" s="13">
        <v>0</v>
      </c>
      <c r="AA70" s="181">
        <v>0</v>
      </c>
      <c r="AB70" s="13">
        <v>0</v>
      </c>
      <c r="AC70" s="181">
        <v>0</v>
      </c>
      <c r="AD70" s="13"/>
      <c r="AE70" s="181"/>
      <c r="AF70" s="13"/>
      <c r="AG70" s="220"/>
    </row>
    <row r="71" spans="1:33" ht="14.25" thickTop="1" thickBot="1">
      <c r="A71" s="211" t="s">
        <v>279</v>
      </c>
      <c r="B71" s="201">
        <v>0</v>
      </c>
      <c r="C71" s="192">
        <v>0</v>
      </c>
      <c r="D71" s="201">
        <v>0</v>
      </c>
      <c r="E71" s="192">
        <v>0</v>
      </c>
      <c r="F71" s="201"/>
      <c r="G71" s="192"/>
      <c r="H71" s="201"/>
      <c r="I71" s="249"/>
      <c r="J71" s="201">
        <v>99434724.290000007</v>
      </c>
      <c r="K71" s="188">
        <v>1.2823</v>
      </c>
      <c r="L71" s="201">
        <v>52253864.57</v>
      </c>
      <c r="M71" s="188">
        <v>0.69750000000000001</v>
      </c>
      <c r="N71" s="201"/>
      <c r="O71" s="192"/>
      <c r="P71" s="201"/>
      <c r="Q71" s="249"/>
      <c r="R71" s="201">
        <v>101323171.45</v>
      </c>
      <c r="S71" s="188">
        <v>3.6301000000000001</v>
      </c>
      <c r="T71" s="201">
        <v>77764748.489999995</v>
      </c>
      <c r="U71" s="188">
        <v>2.8961000000000001</v>
      </c>
      <c r="V71" s="201"/>
      <c r="W71" s="192"/>
      <c r="X71" s="201"/>
      <c r="Y71" s="249"/>
      <c r="Z71" s="201">
        <v>0</v>
      </c>
      <c r="AA71" s="192">
        <v>0</v>
      </c>
      <c r="AB71" s="201">
        <v>0</v>
      </c>
      <c r="AC71" s="192">
        <v>0</v>
      </c>
      <c r="AD71" s="201"/>
      <c r="AE71" s="192"/>
      <c r="AF71" s="201"/>
      <c r="AG71" s="249"/>
    </row>
    <row r="72" spans="1:33" ht="13.5" thickTop="1">
      <c r="A72" s="208" t="s">
        <v>280</v>
      </c>
      <c r="B72" s="13">
        <v>0</v>
      </c>
      <c r="C72" s="181">
        <v>0</v>
      </c>
      <c r="D72" s="13">
        <v>0</v>
      </c>
      <c r="E72" s="181">
        <v>0</v>
      </c>
      <c r="F72" s="13"/>
      <c r="G72" s="181"/>
      <c r="H72" s="13"/>
      <c r="I72" s="220"/>
      <c r="J72" s="13">
        <v>2866534.66</v>
      </c>
      <c r="K72" s="184">
        <v>3.6999999999999998E-2</v>
      </c>
      <c r="L72" s="13">
        <v>2786651.8</v>
      </c>
      <c r="M72" s="184">
        <v>3.7199999999999997E-2</v>
      </c>
      <c r="N72" s="13"/>
      <c r="O72" s="181"/>
      <c r="P72" s="13"/>
      <c r="Q72" s="220"/>
      <c r="R72" s="13">
        <v>8203342.2999999998</v>
      </c>
      <c r="S72" s="184">
        <v>0.29389999999999999</v>
      </c>
      <c r="T72" s="13">
        <v>7712041.0999999996</v>
      </c>
      <c r="U72" s="184">
        <v>0.28720000000000001</v>
      </c>
      <c r="V72" s="13"/>
      <c r="W72" s="181"/>
      <c r="X72" s="13"/>
      <c r="Y72" s="220"/>
      <c r="Z72" s="13">
        <v>0</v>
      </c>
      <c r="AA72" s="181">
        <v>0</v>
      </c>
      <c r="AB72" s="13">
        <v>0</v>
      </c>
      <c r="AC72" s="181">
        <v>0</v>
      </c>
      <c r="AD72" s="13"/>
      <c r="AE72" s="181"/>
      <c r="AF72" s="13"/>
      <c r="AG72" s="220"/>
    </row>
    <row r="73" spans="1:33" ht="13.5" thickBot="1">
      <c r="A73" s="208" t="s">
        <v>281</v>
      </c>
      <c r="B73" s="13">
        <v>0</v>
      </c>
      <c r="C73" s="181">
        <v>0</v>
      </c>
      <c r="D73" s="13">
        <v>0</v>
      </c>
      <c r="E73" s="181">
        <v>0</v>
      </c>
      <c r="F73" s="13"/>
      <c r="G73" s="181"/>
      <c r="H73" s="13"/>
      <c r="I73" s="220"/>
      <c r="J73" s="13">
        <v>568224908.74000001</v>
      </c>
      <c r="K73" s="184">
        <v>7.3277999999999999</v>
      </c>
      <c r="L73" s="13">
        <v>565988494.97000003</v>
      </c>
      <c r="M73" s="184">
        <v>7.5553999999999997</v>
      </c>
      <c r="N73" s="13"/>
      <c r="O73" s="181"/>
      <c r="P73" s="13"/>
      <c r="Q73" s="220"/>
      <c r="R73" s="13">
        <v>341156280.60000002</v>
      </c>
      <c r="S73" s="184">
        <v>12.2226</v>
      </c>
      <c r="T73" s="13">
        <v>414194254.04000002</v>
      </c>
      <c r="U73" s="184">
        <v>15.4254</v>
      </c>
      <c r="V73" s="13"/>
      <c r="W73" s="181"/>
      <c r="X73" s="13"/>
      <c r="Y73" s="220"/>
      <c r="Z73" s="13">
        <v>0</v>
      </c>
      <c r="AA73" s="181">
        <v>0</v>
      </c>
      <c r="AB73" s="13">
        <v>0</v>
      </c>
      <c r="AC73" s="181">
        <v>0</v>
      </c>
      <c r="AD73" s="13"/>
      <c r="AE73" s="181"/>
      <c r="AF73" s="13"/>
      <c r="AG73" s="220"/>
    </row>
    <row r="74" spans="1:33" ht="14.25" thickTop="1" thickBot="1">
      <c r="A74" s="211" t="s">
        <v>282</v>
      </c>
      <c r="B74" s="201">
        <v>0</v>
      </c>
      <c r="C74" s="192">
        <v>0</v>
      </c>
      <c r="D74" s="201">
        <v>0</v>
      </c>
      <c r="E74" s="192">
        <v>0</v>
      </c>
      <c r="F74" s="201"/>
      <c r="G74" s="192"/>
      <c r="H74" s="201"/>
      <c r="I74" s="249"/>
      <c r="J74" s="201">
        <v>571091443.39999998</v>
      </c>
      <c r="K74" s="188">
        <v>7.3647</v>
      </c>
      <c r="L74" s="201">
        <v>568775146.76999998</v>
      </c>
      <c r="M74" s="188">
        <v>7.5926</v>
      </c>
      <c r="N74" s="201"/>
      <c r="O74" s="192"/>
      <c r="P74" s="201"/>
      <c r="Q74" s="249"/>
      <c r="R74" s="201">
        <v>349359622.89999998</v>
      </c>
      <c r="S74" s="188">
        <v>12.516500000000001</v>
      </c>
      <c r="T74" s="201">
        <v>421906295.13999999</v>
      </c>
      <c r="U74" s="188">
        <v>15.7126</v>
      </c>
      <c r="V74" s="201"/>
      <c r="W74" s="192"/>
      <c r="X74" s="201"/>
      <c r="Y74" s="249"/>
      <c r="Z74" s="201">
        <v>0</v>
      </c>
      <c r="AA74" s="192">
        <v>0</v>
      </c>
      <c r="AB74" s="201">
        <v>0</v>
      </c>
      <c r="AC74" s="192">
        <v>0</v>
      </c>
      <c r="AD74" s="201"/>
      <c r="AE74" s="192"/>
      <c r="AF74" s="201"/>
      <c r="AG74" s="249"/>
    </row>
    <row r="75" spans="1:33" ht="13.5" thickTop="1">
      <c r="A75" s="208" t="s">
        <v>283</v>
      </c>
      <c r="B75" s="13">
        <v>0</v>
      </c>
      <c r="C75" s="181">
        <v>0</v>
      </c>
      <c r="D75" s="13">
        <v>0</v>
      </c>
      <c r="E75" s="181">
        <v>0</v>
      </c>
      <c r="F75" s="13"/>
      <c r="G75" s="181"/>
      <c r="H75" s="13"/>
      <c r="I75" s="220"/>
      <c r="J75" s="13">
        <v>0</v>
      </c>
      <c r="K75" s="181">
        <v>0</v>
      </c>
      <c r="L75" s="13">
        <v>0</v>
      </c>
      <c r="M75" s="181">
        <v>0</v>
      </c>
      <c r="N75" s="13"/>
      <c r="O75" s="181"/>
      <c r="P75" s="13"/>
      <c r="Q75" s="220"/>
      <c r="R75" s="13">
        <v>0</v>
      </c>
      <c r="S75" s="181">
        <v>0</v>
      </c>
      <c r="T75" s="13">
        <v>0</v>
      </c>
      <c r="U75" s="181">
        <v>0</v>
      </c>
      <c r="V75" s="13"/>
      <c r="W75" s="181"/>
      <c r="X75" s="13"/>
      <c r="Y75" s="220"/>
      <c r="Z75" s="13">
        <v>0</v>
      </c>
      <c r="AA75" s="181">
        <v>0</v>
      </c>
      <c r="AB75" s="13">
        <v>0</v>
      </c>
      <c r="AC75" s="181">
        <v>0</v>
      </c>
      <c r="AD75" s="13"/>
      <c r="AE75" s="181"/>
      <c r="AF75" s="13"/>
      <c r="AG75" s="220"/>
    </row>
    <row r="76" spans="1:33" ht="13.5" thickBot="1">
      <c r="A76" s="208" t="s">
        <v>284</v>
      </c>
      <c r="B76" s="13">
        <v>0</v>
      </c>
      <c r="C76" s="181">
        <v>0</v>
      </c>
      <c r="D76" s="13">
        <v>0</v>
      </c>
      <c r="E76" s="181">
        <v>0</v>
      </c>
      <c r="F76" s="13"/>
      <c r="G76" s="181"/>
      <c r="H76" s="13"/>
      <c r="I76" s="220"/>
      <c r="J76" s="13">
        <v>0</v>
      </c>
      <c r="K76" s="181">
        <v>0</v>
      </c>
      <c r="L76" s="13">
        <v>0</v>
      </c>
      <c r="M76" s="181">
        <v>0</v>
      </c>
      <c r="N76" s="13"/>
      <c r="O76" s="181"/>
      <c r="P76" s="13"/>
      <c r="Q76" s="220"/>
      <c r="R76" s="13">
        <v>0</v>
      </c>
      <c r="S76" s="181">
        <v>0</v>
      </c>
      <c r="T76" s="13">
        <v>0</v>
      </c>
      <c r="U76" s="181">
        <v>0</v>
      </c>
      <c r="V76" s="13"/>
      <c r="W76" s="181"/>
      <c r="X76" s="13"/>
      <c r="Y76" s="220"/>
      <c r="Z76" s="13">
        <v>0</v>
      </c>
      <c r="AA76" s="181">
        <v>0</v>
      </c>
      <c r="AB76" s="13">
        <v>0</v>
      </c>
      <c r="AC76" s="181">
        <v>0</v>
      </c>
      <c r="AD76" s="13"/>
      <c r="AE76" s="181"/>
      <c r="AF76" s="13"/>
      <c r="AG76" s="220"/>
    </row>
    <row r="77" spans="1:33" ht="14.25" thickTop="1" thickBot="1">
      <c r="A77" s="211" t="s">
        <v>285</v>
      </c>
      <c r="B77" s="201">
        <v>0</v>
      </c>
      <c r="C77" s="192">
        <v>0</v>
      </c>
      <c r="D77" s="201">
        <v>0</v>
      </c>
      <c r="E77" s="192">
        <v>0</v>
      </c>
      <c r="F77" s="201"/>
      <c r="G77" s="192"/>
      <c r="H77" s="201"/>
      <c r="I77" s="249"/>
      <c r="J77" s="201">
        <v>0</v>
      </c>
      <c r="K77" s="192">
        <v>0</v>
      </c>
      <c r="L77" s="201">
        <v>0</v>
      </c>
      <c r="M77" s="192">
        <v>0</v>
      </c>
      <c r="N77" s="201"/>
      <c r="O77" s="192"/>
      <c r="P77" s="201"/>
      <c r="Q77" s="249"/>
      <c r="R77" s="201">
        <v>0</v>
      </c>
      <c r="S77" s="192">
        <v>0</v>
      </c>
      <c r="T77" s="201">
        <v>0</v>
      </c>
      <c r="U77" s="192">
        <v>0</v>
      </c>
      <c r="V77" s="201"/>
      <c r="W77" s="192"/>
      <c r="X77" s="201"/>
      <c r="Y77" s="249"/>
      <c r="Z77" s="201">
        <v>0</v>
      </c>
      <c r="AA77" s="192">
        <v>0</v>
      </c>
      <c r="AB77" s="201">
        <v>0</v>
      </c>
      <c r="AC77" s="192">
        <v>0</v>
      </c>
      <c r="AD77" s="201"/>
      <c r="AE77" s="192"/>
      <c r="AF77" s="201"/>
      <c r="AG77" s="249"/>
    </row>
    <row r="78" spans="1:33" ht="14.25" thickTop="1" thickBot="1">
      <c r="A78" s="208" t="s">
        <v>176</v>
      </c>
      <c r="B78" s="200">
        <v>13794633.800000001</v>
      </c>
      <c r="C78" s="213">
        <v>0.4662</v>
      </c>
      <c r="D78" s="200">
        <v>13430396.720000001</v>
      </c>
      <c r="E78" s="213">
        <v>0.48620000000000002</v>
      </c>
      <c r="F78" s="200"/>
      <c r="G78" s="213"/>
      <c r="H78" s="200"/>
      <c r="I78" s="221"/>
      <c r="J78" s="200">
        <v>39660695</v>
      </c>
      <c r="K78" s="213">
        <v>0.51149999999999995</v>
      </c>
      <c r="L78" s="200">
        <v>34559401.700000003</v>
      </c>
      <c r="M78" s="213">
        <v>0.46129999999999999</v>
      </c>
      <c r="N78" s="200"/>
      <c r="O78" s="213"/>
      <c r="P78" s="200"/>
      <c r="Q78" s="221"/>
      <c r="R78" s="200">
        <v>26065082</v>
      </c>
      <c r="S78" s="213">
        <v>0.93379999999999996</v>
      </c>
      <c r="T78" s="200">
        <v>25214528</v>
      </c>
      <c r="U78" s="213">
        <v>0.93899999999999995</v>
      </c>
      <c r="V78" s="200"/>
      <c r="W78" s="213"/>
      <c r="X78" s="200"/>
      <c r="Y78" s="221"/>
      <c r="Z78" s="200">
        <v>269154.25</v>
      </c>
      <c r="AA78" s="213">
        <v>4.7999999999999996E-3</v>
      </c>
      <c r="AB78" s="200">
        <v>0</v>
      </c>
      <c r="AC78" s="213">
        <v>0</v>
      </c>
      <c r="AD78" s="200"/>
      <c r="AE78" s="213"/>
      <c r="AF78" s="200"/>
      <c r="AG78" s="221"/>
    </row>
    <row r="79" spans="1:33" ht="14.25" thickTop="1" thickBot="1">
      <c r="A79" s="212" t="s">
        <v>177</v>
      </c>
      <c r="B79" s="201">
        <v>2837072193.79</v>
      </c>
      <c r="C79" s="202">
        <v>95.882000000000005</v>
      </c>
      <c r="D79" s="201">
        <v>2646853375.9299998</v>
      </c>
      <c r="E79" s="202">
        <v>95.810900000000004</v>
      </c>
      <c r="F79" s="201"/>
      <c r="G79" s="202"/>
      <c r="H79" s="201"/>
      <c r="I79" s="223"/>
      <c r="J79" s="201">
        <v>7316290772.5900002</v>
      </c>
      <c r="K79" s="202">
        <v>94.35</v>
      </c>
      <c r="L79" s="201">
        <v>7028940370.9799995</v>
      </c>
      <c r="M79" s="202">
        <v>93.830200000000005</v>
      </c>
      <c r="N79" s="201"/>
      <c r="O79" s="202"/>
      <c r="P79" s="201"/>
      <c r="Q79" s="223"/>
      <c r="R79" s="201">
        <v>2559384327.0700002</v>
      </c>
      <c r="S79" s="202">
        <v>91.6952</v>
      </c>
      <c r="T79" s="201">
        <v>2575300601.6500001</v>
      </c>
      <c r="U79" s="202">
        <v>95.909199999999998</v>
      </c>
      <c r="V79" s="201"/>
      <c r="W79" s="202"/>
      <c r="X79" s="201"/>
      <c r="Y79" s="223"/>
      <c r="Z79" s="201">
        <v>5023135386.4399996</v>
      </c>
      <c r="AA79" s="202">
        <v>89.730500000000006</v>
      </c>
      <c r="AB79" s="201">
        <v>5045475434.5600004</v>
      </c>
      <c r="AC79" s="202">
        <v>89.352699999999999</v>
      </c>
      <c r="AD79" s="201"/>
      <c r="AE79" s="202"/>
      <c r="AF79" s="201"/>
      <c r="AG79" s="223"/>
    </row>
    <row r="80" spans="1:33" ht="14.25" thickTop="1" thickBot="1">
      <c r="A80" s="212" t="s">
        <v>178</v>
      </c>
      <c r="B80" s="201">
        <v>10013993.1</v>
      </c>
      <c r="C80" s="202">
        <v>0.33839999999999998</v>
      </c>
      <c r="D80" s="201">
        <v>14574373.970000001</v>
      </c>
      <c r="E80" s="202">
        <v>0.52759999999999996</v>
      </c>
      <c r="F80" s="201"/>
      <c r="G80" s="202"/>
      <c r="H80" s="201"/>
      <c r="I80" s="223"/>
      <c r="J80" s="201">
        <v>83966241.620000005</v>
      </c>
      <c r="K80" s="202">
        <v>1.0828</v>
      </c>
      <c r="L80" s="201">
        <v>84110718.569999993</v>
      </c>
      <c r="M80" s="202">
        <v>1.1228</v>
      </c>
      <c r="N80" s="201"/>
      <c r="O80" s="202"/>
      <c r="P80" s="201"/>
      <c r="Q80" s="223"/>
      <c r="R80" s="201">
        <v>34274615.640000001</v>
      </c>
      <c r="S80" s="202">
        <v>1.228</v>
      </c>
      <c r="T80" s="201">
        <v>27762042.969999999</v>
      </c>
      <c r="U80" s="202">
        <v>1.0339</v>
      </c>
      <c r="V80" s="201"/>
      <c r="W80" s="202"/>
      <c r="X80" s="201"/>
      <c r="Y80" s="223"/>
      <c r="Z80" s="201">
        <v>432747698.02999997</v>
      </c>
      <c r="AA80" s="202">
        <v>7.7304000000000004</v>
      </c>
      <c r="AB80" s="201">
        <v>417255235.13999999</v>
      </c>
      <c r="AC80" s="202">
        <v>7.3894000000000002</v>
      </c>
      <c r="AD80" s="201"/>
      <c r="AE80" s="202"/>
      <c r="AF80" s="201"/>
      <c r="AG80" s="223"/>
    </row>
    <row r="81" spans="1:33" ht="14.25" thickTop="1" thickBot="1">
      <c r="A81" s="212" t="s">
        <v>179</v>
      </c>
      <c r="B81" s="201">
        <v>2847086186.8899999</v>
      </c>
      <c r="C81" s="202">
        <v>96.220399999999998</v>
      </c>
      <c r="D81" s="201">
        <v>2661427749.9000001</v>
      </c>
      <c r="E81" s="202">
        <v>96.338499999999996</v>
      </c>
      <c r="F81" s="201"/>
      <c r="G81" s="202"/>
      <c r="H81" s="201"/>
      <c r="I81" s="223"/>
      <c r="J81" s="201">
        <v>7400257014.21</v>
      </c>
      <c r="K81" s="202">
        <v>95.4328</v>
      </c>
      <c r="L81" s="201">
        <v>7113051089.5500002</v>
      </c>
      <c r="M81" s="202">
        <v>94.953000000000003</v>
      </c>
      <c r="N81" s="201"/>
      <c r="O81" s="202"/>
      <c r="P81" s="201"/>
      <c r="Q81" s="223"/>
      <c r="R81" s="201">
        <v>2593658942.71</v>
      </c>
      <c r="S81" s="202">
        <v>92.923100000000005</v>
      </c>
      <c r="T81" s="201">
        <v>2603062644.6199999</v>
      </c>
      <c r="U81" s="202">
        <v>96.943100000000001</v>
      </c>
      <c r="V81" s="201"/>
      <c r="W81" s="202"/>
      <c r="X81" s="201"/>
      <c r="Y81" s="223"/>
      <c r="Z81" s="201">
        <v>5455883084.4700003</v>
      </c>
      <c r="AA81" s="202">
        <v>97.460899999999995</v>
      </c>
      <c r="AB81" s="201">
        <v>5462730669.6999998</v>
      </c>
      <c r="AC81" s="202">
        <v>96.742000000000004</v>
      </c>
      <c r="AD81" s="201"/>
      <c r="AE81" s="202"/>
      <c r="AF81" s="201"/>
      <c r="AG81" s="223"/>
    </row>
    <row r="82" spans="1:33" ht="13.5" thickTop="1">
      <c r="A82" s="208" t="s">
        <v>180</v>
      </c>
      <c r="B82" s="200">
        <v>0</v>
      </c>
      <c r="C82" s="213">
        <v>0</v>
      </c>
      <c r="D82" s="200">
        <v>0</v>
      </c>
      <c r="E82" s="213">
        <v>0</v>
      </c>
      <c r="F82" s="200"/>
      <c r="G82" s="213"/>
      <c r="H82" s="200"/>
      <c r="I82" s="221"/>
      <c r="J82" s="200">
        <v>36674656.649999999</v>
      </c>
      <c r="K82" s="213">
        <v>0.47299999999999998</v>
      </c>
      <c r="L82" s="200">
        <v>40360293</v>
      </c>
      <c r="M82" s="213">
        <v>0.53879999999999995</v>
      </c>
      <c r="N82" s="200"/>
      <c r="O82" s="213"/>
      <c r="P82" s="200"/>
      <c r="Q82" s="221"/>
      <c r="R82" s="200">
        <v>0</v>
      </c>
      <c r="S82" s="213">
        <v>0</v>
      </c>
      <c r="T82" s="200">
        <v>216</v>
      </c>
      <c r="U82" s="213">
        <v>0</v>
      </c>
      <c r="V82" s="200"/>
      <c r="W82" s="213"/>
      <c r="X82" s="200"/>
      <c r="Y82" s="221"/>
      <c r="Z82" s="200">
        <v>264253</v>
      </c>
      <c r="AA82" s="213">
        <v>4.7000000000000002E-3</v>
      </c>
      <c r="AB82" s="200">
        <v>259547</v>
      </c>
      <c r="AC82" s="213">
        <v>4.5999999999999999E-3</v>
      </c>
      <c r="AD82" s="200"/>
      <c r="AE82" s="213"/>
      <c r="AF82" s="200"/>
      <c r="AG82" s="221"/>
    </row>
    <row r="83" spans="1:33">
      <c r="A83" s="208" t="s">
        <v>181</v>
      </c>
      <c r="B83" s="200">
        <v>0</v>
      </c>
      <c r="C83" s="213">
        <v>0</v>
      </c>
      <c r="D83" s="200">
        <v>0</v>
      </c>
      <c r="E83" s="213">
        <v>0</v>
      </c>
      <c r="F83" s="200"/>
      <c r="G83" s="213"/>
      <c r="H83" s="200"/>
      <c r="I83" s="221"/>
      <c r="J83" s="200">
        <v>0</v>
      </c>
      <c r="K83" s="213">
        <v>0</v>
      </c>
      <c r="L83" s="200">
        <v>0</v>
      </c>
      <c r="M83" s="213">
        <v>0</v>
      </c>
      <c r="N83" s="200"/>
      <c r="O83" s="213"/>
      <c r="P83" s="200"/>
      <c r="Q83" s="221"/>
      <c r="R83" s="200">
        <v>0</v>
      </c>
      <c r="S83" s="213">
        <v>0</v>
      </c>
      <c r="T83" s="200">
        <v>0</v>
      </c>
      <c r="U83" s="213">
        <v>0</v>
      </c>
      <c r="V83" s="200"/>
      <c r="W83" s="213"/>
      <c r="X83" s="200"/>
      <c r="Y83" s="221"/>
      <c r="Z83" s="200">
        <v>0</v>
      </c>
      <c r="AA83" s="213">
        <v>0</v>
      </c>
      <c r="AB83" s="200">
        <v>0</v>
      </c>
      <c r="AC83" s="213">
        <v>0</v>
      </c>
      <c r="AD83" s="200"/>
      <c r="AE83" s="213"/>
      <c r="AF83" s="200"/>
      <c r="AG83" s="221"/>
    </row>
    <row r="84" spans="1:33" ht="13.5" thickBot="1">
      <c r="A84" s="208" t="s">
        <v>182</v>
      </c>
      <c r="B84" s="200">
        <v>42309118.060000002</v>
      </c>
      <c r="C84" s="213">
        <v>1.4298999999999999</v>
      </c>
      <c r="D84" s="200">
        <v>39118718.829999998</v>
      </c>
      <c r="E84" s="213">
        <v>1.4159999999999999</v>
      </c>
      <c r="F84" s="200"/>
      <c r="G84" s="213"/>
      <c r="H84" s="200"/>
      <c r="I84" s="221"/>
      <c r="J84" s="200">
        <v>42643784.560000002</v>
      </c>
      <c r="K84" s="213">
        <v>0.54990000000000006</v>
      </c>
      <c r="L84" s="200">
        <v>40174826.289999999</v>
      </c>
      <c r="M84" s="213">
        <v>0.5363</v>
      </c>
      <c r="N84" s="200"/>
      <c r="O84" s="213"/>
      <c r="P84" s="200"/>
      <c r="Q84" s="221"/>
      <c r="R84" s="200">
        <v>0</v>
      </c>
      <c r="S84" s="213">
        <v>0</v>
      </c>
      <c r="T84" s="200">
        <v>0</v>
      </c>
      <c r="U84" s="213">
        <v>0</v>
      </c>
      <c r="V84" s="200"/>
      <c r="W84" s="213"/>
      <c r="X84" s="200"/>
      <c r="Y84" s="221"/>
      <c r="Z84" s="200">
        <v>0</v>
      </c>
      <c r="AA84" s="213">
        <v>0</v>
      </c>
      <c r="AB84" s="200">
        <v>0</v>
      </c>
      <c r="AC84" s="213">
        <v>0</v>
      </c>
      <c r="AD84" s="200"/>
      <c r="AE84" s="213"/>
      <c r="AF84" s="200"/>
      <c r="AG84" s="221"/>
    </row>
    <row r="85" spans="1:33" ht="14.25" thickTop="1" thickBot="1">
      <c r="A85" s="212" t="s">
        <v>183</v>
      </c>
      <c r="B85" s="201">
        <v>42309118.060000002</v>
      </c>
      <c r="C85" s="202">
        <v>1.4298999999999999</v>
      </c>
      <c r="D85" s="201">
        <v>39118718.829999998</v>
      </c>
      <c r="E85" s="202">
        <v>1.4159999999999999</v>
      </c>
      <c r="F85" s="201"/>
      <c r="G85" s="202"/>
      <c r="H85" s="201"/>
      <c r="I85" s="223"/>
      <c r="J85" s="201">
        <v>79318441.209999993</v>
      </c>
      <c r="K85" s="202">
        <v>1.0228999999999999</v>
      </c>
      <c r="L85" s="201">
        <v>80535119.290000007</v>
      </c>
      <c r="M85" s="202">
        <v>1.0750999999999999</v>
      </c>
      <c r="N85" s="201"/>
      <c r="O85" s="202"/>
      <c r="P85" s="201"/>
      <c r="Q85" s="223"/>
      <c r="R85" s="201">
        <v>0</v>
      </c>
      <c r="S85" s="202">
        <v>0</v>
      </c>
      <c r="T85" s="201">
        <v>216</v>
      </c>
      <c r="U85" s="202">
        <v>0</v>
      </c>
      <c r="V85" s="201"/>
      <c r="W85" s="202"/>
      <c r="X85" s="201"/>
      <c r="Y85" s="223"/>
      <c r="Z85" s="201">
        <v>264253</v>
      </c>
      <c r="AA85" s="202">
        <v>4.7000000000000002E-3</v>
      </c>
      <c r="AB85" s="201">
        <v>259547</v>
      </c>
      <c r="AC85" s="202">
        <v>4.5999999999999999E-3</v>
      </c>
      <c r="AD85" s="201"/>
      <c r="AE85" s="202"/>
      <c r="AF85" s="201"/>
      <c r="AG85" s="223"/>
    </row>
    <row r="86" spans="1:33" ht="14.25" thickTop="1" thickBot="1">
      <c r="B86" s="13"/>
      <c r="D86" s="13"/>
      <c r="F86" s="13"/>
      <c r="H86" s="13"/>
      <c r="J86" s="13"/>
      <c r="L86" s="13"/>
      <c r="N86" s="13"/>
      <c r="P86" s="13"/>
      <c r="R86" s="13"/>
      <c r="T86" s="13"/>
      <c r="V86" s="13"/>
      <c r="X86" s="13"/>
      <c r="Z86" s="13"/>
      <c r="AB86" s="13"/>
      <c r="AD86" s="13"/>
      <c r="AF86" s="13"/>
    </row>
    <row r="87" spans="1:33" s="6" customFormat="1" ht="13.5" thickTop="1">
      <c r="A87" s="224" t="s">
        <v>184</v>
      </c>
      <c r="B87" s="225">
        <v>14896</v>
      </c>
      <c r="C87" s="225"/>
      <c r="D87" s="225">
        <v>14088</v>
      </c>
      <c r="E87" s="225"/>
      <c r="F87" s="225"/>
      <c r="G87" s="225"/>
      <c r="H87" s="225"/>
      <c r="I87" s="226"/>
      <c r="J87" s="225">
        <v>86957</v>
      </c>
      <c r="K87" s="225"/>
      <c r="L87" s="225">
        <v>82213</v>
      </c>
      <c r="M87" s="225"/>
      <c r="N87" s="225"/>
      <c r="O87" s="225"/>
      <c r="P87" s="225"/>
      <c r="Q87" s="226"/>
      <c r="R87" s="225">
        <v>40640</v>
      </c>
      <c r="S87" s="225"/>
      <c r="T87" s="225">
        <v>40285</v>
      </c>
      <c r="U87" s="225"/>
      <c r="V87" s="225"/>
      <c r="W87" s="225"/>
      <c r="X87" s="225"/>
      <c r="Y87" s="226"/>
      <c r="Z87" s="225">
        <v>32276</v>
      </c>
      <c r="AA87" s="225"/>
      <c r="AB87" s="225">
        <v>31156</v>
      </c>
      <c r="AC87" s="225"/>
      <c r="AD87" s="225"/>
      <c r="AE87" s="225"/>
      <c r="AF87" s="225"/>
      <c r="AG87" s="226"/>
    </row>
    <row r="88" spans="1:33" s="6" customFormat="1" ht="13.5" thickBot="1">
      <c r="A88" s="227" t="s">
        <v>185</v>
      </c>
      <c r="B88" s="228">
        <v>198638.68488300001</v>
      </c>
      <c r="C88" s="228"/>
      <c r="D88" s="228">
        <v>196094.52536299999</v>
      </c>
      <c r="E88" s="228"/>
      <c r="F88" s="228"/>
      <c r="G88" s="228"/>
      <c r="H88" s="228"/>
      <c r="I88" s="229"/>
      <c r="J88" s="228">
        <v>89175.267011000004</v>
      </c>
      <c r="K88" s="228"/>
      <c r="L88" s="228">
        <v>91118.572174999994</v>
      </c>
      <c r="M88" s="228"/>
      <c r="N88" s="228"/>
      <c r="O88" s="228"/>
      <c r="P88" s="228"/>
      <c r="Q88" s="229"/>
      <c r="R88" s="228">
        <v>68680.806417</v>
      </c>
      <c r="S88" s="228"/>
      <c r="T88" s="228">
        <v>66653.695131</v>
      </c>
      <c r="U88" s="228"/>
      <c r="V88" s="228"/>
      <c r="W88" s="228"/>
      <c r="X88" s="228"/>
      <c r="Y88" s="229"/>
      <c r="Z88" s="228">
        <v>173442.290461</v>
      </c>
      <c r="AA88" s="228"/>
      <c r="AB88" s="228">
        <v>181239.54294700001</v>
      </c>
      <c r="AC88" s="228"/>
      <c r="AD88" s="228"/>
      <c r="AE88" s="228"/>
      <c r="AF88" s="228"/>
      <c r="AG88" s="229"/>
    </row>
    <row r="89" spans="1:33" ht="14.25" thickTop="1" thickBot="1">
      <c r="B89" s="13"/>
      <c r="D89" s="13"/>
      <c r="F89" s="13"/>
      <c r="H89" s="13"/>
      <c r="J89" s="13"/>
      <c r="L89" s="13"/>
      <c r="N89" s="13"/>
      <c r="P89" s="13"/>
      <c r="R89" s="13"/>
      <c r="T89" s="13"/>
      <c r="V89" s="13"/>
      <c r="X89" s="13"/>
      <c r="Z89" s="13"/>
      <c r="AB89" s="13"/>
      <c r="AD89" s="13"/>
      <c r="AF89" s="13"/>
    </row>
    <row r="90" spans="1:33" ht="13.5" thickTop="1">
      <c r="A90" s="207" t="s">
        <v>186</v>
      </c>
      <c r="B90" s="230">
        <v>100217259.26000001</v>
      </c>
      <c r="C90" s="231"/>
      <c r="D90" s="230">
        <v>77793038.150000006</v>
      </c>
      <c r="E90" s="231"/>
      <c r="F90" s="230"/>
      <c r="G90" s="231"/>
      <c r="H90" s="230"/>
      <c r="I90" s="160"/>
      <c r="J90" s="230">
        <v>2080744951.8099999</v>
      </c>
      <c r="K90" s="231"/>
      <c r="L90" s="230">
        <v>3299897041.5799999</v>
      </c>
      <c r="M90" s="231"/>
      <c r="N90" s="230"/>
      <c r="O90" s="231"/>
      <c r="P90" s="230"/>
      <c r="Q90" s="160"/>
      <c r="R90" s="230">
        <v>78080484.370000005</v>
      </c>
      <c r="S90" s="231"/>
      <c r="T90" s="230">
        <v>65130493.770000003</v>
      </c>
      <c r="U90" s="231"/>
      <c r="V90" s="230"/>
      <c r="W90" s="231"/>
      <c r="X90" s="230"/>
      <c r="Y90" s="160"/>
      <c r="Z90" s="230">
        <v>492477786.62</v>
      </c>
      <c r="AA90" s="231"/>
      <c r="AB90" s="230">
        <v>477277444.75</v>
      </c>
      <c r="AC90" s="231"/>
      <c r="AD90" s="230"/>
      <c r="AE90" s="231"/>
      <c r="AF90" s="230"/>
      <c r="AG90" s="160"/>
    </row>
    <row r="91" spans="1:33" ht="13.5" thickBot="1">
      <c r="A91" s="232" t="s">
        <v>187</v>
      </c>
      <c r="B91" s="233">
        <v>153370789.11000001</v>
      </c>
      <c r="C91" s="234"/>
      <c r="D91" s="233">
        <v>171501777.49000001</v>
      </c>
      <c r="E91" s="234"/>
      <c r="F91" s="233"/>
      <c r="G91" s="234"/>
      <c r="H91" s="233"/>
      <c r="I91" s="235"/>
      <c r="J91" s="233">
        <v>2137683007.3199999</v>
      </c>
      <c r="K91" s="234"/>
      <c r="L91" s="233">
        <v>1766189137.1400001</v>
      </c>
      <c r="M91" s="234"/>
      <c r="N91" s="233"/>
      <c r="O91" s="234"/>
      <c r="P91" s="233"/>
      <c r="Q91" s="235"/>
      <c r="R91" s="233">
        <v>76499915.709999993</v>
      </c>
      <c r="S91" s="234"/>
      <c r="T91" s="233">
        <v>121651835.94</v>
      </c>
      <c r="U91" s="234"/>
      <c r="V91" s="233"/>
      <c r="W91" s="234"/>
      <c r="X91" s="233"/>
      <c r="Y91" s="235"/>
      <c r="Z91" s="233">
        <v>598086266.44000006</v>
      </c>
      <c r="AA91" s="234"/>
      <c r="AB91" s="233">
        <v>510892306.99000001</v>
      </c>
      <c r="AC91" s="234"/>
      <c r="AD91" s="233"/>
      <c r="AE91" s="234"/>
      <c r="AF91" s="233"/>
      <c r="AG91" s="235"/>
    </row>
    <row r="92" spans="1:33" ht="14.25" thickTop="1" thickBot="1">
      <c r="A92" s="212" t="s">
        <v>188</v>
      </c>
      <c r="B92" s="201">
        <v>-53153529.850000001</v>
      </c>
      <c r="C92" s="186"/>
      <c r="D92" s="201">
        <v>-93708739.340000004</v>
      </c>
      <c r="E92" s="186"/>
      <c r="F92" s="201"/>
      <c r="G92" s="186"/>
      <c r="H92" s="201"/>
      <c r="I92" s="236"/>
      <c r="J92" s="201">
        <v>-56938055.509999998</v>
      </c>
      <c r="K92" s="186"/>
      <c r="L92" s="201">
        <v>1533707904.4400001</v>
      </c>
      <c r="M92" s="186"/>
      <c r="N92" s="201"/>
      <c r="O92" s="186"/>
      <c r="P92" s="201"/>
      <c r="Q92" s="236"/>
      <c r="R92" s="201">
        <v>1580568.66</v>
      </c>
      <c r="S92" s="186"/>
      <c r="T92" s="201">
        <v>-56521342.170000002</v>
      </c>
      <c r="U92" s="186"/>
      <c r="V92" s="201"/>
      <c r="W92" s="186"/>
      <c r="X92" s="201"/>
      <c r="Y92" s="236"/>
      <c r="Z92" s="201">
        <v>-105608479.81999999</v>
      </c>
      <c r="AA92" s="186"/>
      <c r="AB92" s="201">
        <v>-33614862.240000002</v>
      </c>
      <c r="AC92" s="186"/>
      <c r="AD92" s="201"/>
      <c r="AE92" s="186"/>
      <c r="AF92" s="201"/>
      <c r="AG92" s="236"/>
    </row>
    <row r="93" spans="1:33" ht="13.5" thickTop="1"/>
  </sheetData>
  <mergeCells count="20"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Z5:AG6"/>
    <mergeCell ref="Z7:AA7"/>
    <mergeCell ref="AB7:AC7"/>
    <mergeCell ref="AD7:AE7"/>
    <mergeCell ref="AF7:AG7"/>
    <mergeCell ref="R5:Y6"/>
    <mergeCell ref="R7:S7"/>
    <mergeCell ref="T7:U7"/>
    <mergeCell ref="V7:W7"/>
    <mergeCell ref="X7:Y7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36"/>
  <sheetViews>
    <sheetView topLeftCell="A97" zoomScale="70" workbookViewId="0" xr3:uid="{274F5AE0-5452-572F-8038-C13FFDA59D49}"/>
  </sheetViews>
  <sheetFormatPr defaultRowHeight="12.75"/>
  <cols>
    <col min="1" max="1" width="46.42578125" bestFit="1" customWidth="1"/>
    <col min="2" max="2" width="9.7109375" style="13" bestFit="1" customWidth="1"/>
    <col min="3" max="3" width="5" bestFit="1" customWidth="1"/>
    <col min="4" max="4" width="9.28515625" style="13" bestFit="1" customWidth="1"/>
    <col min="5" max="5" width="5" bestFit="1" customWidth="1"/>
    <col min="6" max="6" width="5.28515625" style="13" bestFit="1" customWidth="1"/>
    <col min="7" max="7" width="3.42578125" bestFit="1" customWidth="1"/>
    <col min="8" max="8" width="5.28515625" style="13" bestFit="1" customWidth="1"/>
    <col min="9" max="9" width="3.42578125" bestFit="1" customWidth="1"/>
    <col min="10" max="10" width="7.7109375" style="13" bestFit="1" customWidth="1"/>
    <col min="11" max="11" width="5" bestFit="1" customWidth="1"/>
    <col min="12" max="12" width="8.140625" style="13" bestFit="1" customWidth="1"/>
    <col min="13" max="13" width="5" bestFit="1" customWidth="1"/>
    <col min="14" max="14" width="5.28515625" style="13" bestFit="1" customWidth="1"/>
    <col min="15" max="15" width="3.42578125" bestFit="1" customWidth="1"/>
    <col min="16" max="16" width="5.28515625" style="13" bestFit="1" customWidth="1"/>
    <col min="17" max="17" width="3.42578125" bestFit="1" customWidth="1"/>
    <col min="18" max="18" width="9.140625" style="13" bestFit="1"/>
    <col min="19" max="19" width="5" bestFit="1" customWidth="1"/>
    <col min="20" max="20" width="9.140625" style="13" bestFit="1"/>
    <col min="21" max="21" width="3.42578125" bestFit="1" customWidth="1"/>
    <col min="22" max="22" width="5.28515625" style="13" bestFit="1" customWidth="1"/>
    <col min="23" max="23" width="3.42578125" bestFit="1" customWidth="1"/>
    <col min="24" max="24" width="5.28515625" style="13" bestFit="1" customWidth="1"/>
    <col min="25" max="25" width="3.42578125" bestFit="1" customWidth="1"/>
  </cols>
  <sheetData>
    <row r="1" spans="1:9">
      <c r="A1" s="1" t="s">
        <v>0</v>
      </c>
    </row>
    <row r="2" spans="1:9">
      <c r="A2" s="1" t="s">
        <v>290</v>
      </c>
    </row>
    <row r="3" spans="1:9" ht="13.5" thickBot="1"/>
    <row r="4" spans="1:9" ht="13.5" thickTop="1">
      <c r="A4" s="207"/>
      <c r="B4" s="157"/>
      <c r="C4" s="155"/>
      <c r="D4" s="157"/>
      <c r="E4" s="155"/>
      <c r="F4" s="157"/>
      <c r="G4" s="155"/>
      <c r="H4" s="157"/>
      <c r="I4" s="160"/>
    </row>
    <row r="5" spans="1:9">
      <c r="A5" s="208"/>
      <c r="B5" s="311" t="s">
        <v>291</v>
      </c>
      <c r="C5" s="312"/>
      <c r="D5" s="312"/>
      <c r="E5" s="312"/>
      <c r="F5" s="312"/>
      <c r="G5" s="312"/>
      <c r="H5" s="312"/>
      <c r="I5" s="323"/>
    </row>
    <row r="6" spans="1:9">
      <c r="A6" s="208"/>
      <c r="B6" s="338"/>
      <c r="C6" s="339"/>
      <c r="D6" s="339"/>
      <c r="E6" s="339"/>
      <c r="F6" s="339"/>
      <c r="G6" s="339"/>
      <c r="H6" s="339"/>
      <c r="I6" s="340"/>
    </row>
    <row r="7" spans="1:9">
      <c r="A7" s="208"/>
      <c r="B7" s="341" t="s">
        <v>9</v>
      </c>
      <c r="C7" s="334"/>
      <c r="D7" s="315" t="s">
        <v>10</v>
      </c>
      <c r="E7" s="342"/>
      <c r="F7" s="336" t="s">
        <v>11</v>
      </c>
      <c r="G7" s="342"/>
      <c r="H7" s="336" t="s">
        <v>12</v>
      </c>
      <c r="I7" s="337"/>
    </row>
    <row r="8" spans="1:9" ht="13.5" thickBot="1">
      <c r="A8" s="232"/>
      <c r="B8" s="266" t="s">
        <v>13</v>
      </c>
      <c r="C8" s="267" t="s">
        <v>14</v>
      </c>
      <c r="D8" s="298" t="s">
        <v>13</v>
      </c>
      <c r="E8" s="299" t="s">
        <v>14</v>
      </c>
      <c r="F8" s="298" t="s">
        <v>13</v>
      </c>
      <c r="G8" s="299" t="s">
        <v>14</v>
      </c>
      <c r="H8" s="298" t="s">
        <v>13</v>
      </c>
      <c r="I8" s="292" t="s">
        <v>14</v>
      </c>
    </row>
    <row r="9" spans="1:9" ht="13.5" thickTop="1">
      <c r="A9" s="219" t="s">
        <v>157</v>
      </c>
      <c r="B9" s="268"/>
      <c r="C9" s="176"/>
      <c r="D9" s="177"/>
      <c r="E9" s="176"/>
      <c r="F9" s="177"/>
      <c r="G9" s="176"/>
      <c r="H9" s="177"/>
      <c r="I9" s="220"/>
    </row>
    <row r="10" spans="1:9">
      <c r="A10" s="208" t="s">
        <v>189</v>
      </c>
      <c r="B10" s="268">
        <v>6668891071.5600004</v>
      </c>
      <c r="C10" s="178">
        <v>5.9768400604608498</v>
      </c>
      <c r="D10" s="177">
        <v>6317677557.5600004</v>
      </c>
      <c r="E10" s="178">
        <v>5.5066830043744099</v>
      </c>
      <c r="F10" s="177"/>
      <c r="G10" s="178"/>
      <c r="H10" s="177"/>
      <c r="I10" s="246"/>
    </row>
    <row r="11" spans="1:9">
      <c r="A11" s="208" t="s">
        <v>190</v>
      </c>
      <c r="B11" s="268">
        <v>77665261428.75</v>
      </c>
      <c r="C11" s="178">
        <v>69.605702182346903</v>
      </c>
      <c r="D11" s="177">
        <v>78306533608.520004</v>
      </c>
      <c r="E11" s="178">
        <v>68.254394724135295</v>
      </c>
      <c r="F11" s="177"/>
      <c r="G11" s="178"/>
      <c r="H11" s="177"/>
      <c r="I11" s="246"/>
    </row>
    <row r="12" spans="1:9">
      <c r="A12" s="208" t="s">
        <v>191</v>
      </c>
      <c r="B12" s="268">
        <v>996389531.84000003</v>
      </c>
      <c r="C12" s="178">
        <v>0.89299117436807696</v>
      </c>
      <c r="D12" s="177">
        <v>880165937.75</v>
      </c>
      <c r="E12" s="178">
        <v>0.76717983250622102</v>
      </c>
      <c r="F12" s="177"/>
      <c r="G12" s="178"/>
      <c r="H12" s="177"/>
      <c r="I12" s="246"/>
    </row>
    <row r="13" spans="1:9">
      <c r="A13" s="208" t="s">
        <v>163</v>
      </c>
      <c r="B13" s="268">
        <v>25972359947.68</v>
      </c>
      <c r="C13" s="178">
        <v>23.2771295458707</v>
      </c>
      <c r="D13" s="177">
        <v>28912967383.16</v>
      </c>
      <c r="E13" s="178">
        <v>25.201435914429599</v>
      </c>
      <c r="F13" s="177"/>
      <c r="G13" s="178"/>
      <c r="H13" s="177"/>
      <c r="I13" s="246"/>
    </row>
    <row r="14" spans="1:9" ht="13.5" thickBot="1">
      <c r="A14" s="208" t="s">
        <v>292</v>
      </c>
      <c r="B14" s="268">
        <v>275975890.38999999</v>
      </c>
      <c r="C14" s="178">
        <v>0.24733703695334999</v>
      </c>
      <c r="D14" s="177">
        <v>310115810.63999999</v>
      </c>
      <c r="E14" s="178">
        <v>0.270306524554354</v>
      </c>
      <c r="F14" s="177"/>
      <c r="G14" s="178"/>
      <c r="H14" s="177"/>
      <c r="I14" s="220"/>
    </row>
    <row r="15" spans="1:9" ht="14.25" thickTop="1" thickBot="1">
      <c r="A15" s="212" t="s">
        <v>3</v>
      </c>
      <c r="B15" s="16">
        <v>111578877870</v>
      </c>
      <c r="C15" s="269">
        <v>100</v>
      </c>
      <c r="D15" s="270">
        <v>114727460298</v>
      </c>
      <c r="E15" s="269">
        <v>100</v>
      </c>
      <c r="F15" s="270"/>
      <c r="G15" s="269"/>
      <c r="H15" s="270"/>
      <c r="I15" s="271"/>
    </row>
    <row r="16" spans="1:9" ht="13.5" thickTop="1">
      <c r="A16" s="210" t="s">
        <v>293</v>
      </c>
      <c r="B16" s="268"/>
      <c r="C16" s="176"/>
      <c r="D16" s="177"/>
      <c r="E16" s="176"/>
      <c r="F16" s="177"/>
      <c r="G16" s="176"/>
      <c r="H16" s="177"/>
      <c r="I16" s="220"/>
    </row>
    <row r="17" spans="1:9">
      <c r="A17" s="208" t="s">
        <v>165</v>
      </c>
      <c r="B17" s="268">
        <v>1215484528.5</v>
      </c>
      <c r="C17" s="178">
        <v>1.08935002009408</v>
      </c>
      <c r="D17" s="177">
        <v>1065824277.3099999</v>
      </c>
      <c r="E17" s="178">
        <v>0.929005378960713</v>
      </c>
      <c r="F17" s="177"/>
      <c r="G17" s="178"/>
      <c r="H17" s="177"/>
      <c r="I17" s="246"/>
    </row>
    <row r="18" spans="1:9">
      <c r="A18" s="208" t="s">
        <v>166</v>
      </c>
      <c r="B18" s="268">
        <v>108256114.08</v>
      </c>
      <c r="C18" s="178">
        <v>9.7022049465235793E-2</v>
      </c>
      <c r="D18" s="177">
        <v>98980303.340000004</v>
      </c>
      <c r="E18" s="178">
        <v>8.6274291336373807E-2</v>
      </c>
      <c r="F18" s="177"/>
      <c r="G18" s="178"/>
      <c r="H18" s="177"/>
      <c r="I18" s="220"/>
    </row>
    <row r="19" spans="1:9">
      <c r="A19" s="208" t="s">
        <v>167</v>
      </c>
      <c r="B19" s="268">
        <v>41626053.359999999</v>
      </c>
      <c r="C19" s="178">
        <v>3.7306391814063797E-2</v>
      </c>
      <c r="D19" s="177">
        <v>34779992.530000001</v>
      </c>
      <c r="E19" s="178">
        <v>3.0315316350394601E-2</v>
      </c>
      <c r="F19" s="177"/>
      <c r="G19" s="178"/>
      <c r="H19" s="177"/>
      <c r="I19" s="220"/>
    </row>
    <row r="20" spans="1:9">
      <c r="A20" s="208" t="s">
        <v>168</v>
      </c>
      <c r="B20" s="268">
        <v>17686928.210000001</v>
      </c>
      <c r="C20" s="178">
        <v>1.5851502136965401E-2</v>
      </c>
      <c r="D20" s="177">
        <v>15719922.779999999</v>
      </c>
      <c r="E20" s="178">
        <v>1.37019705127428E-2</v>
      </c>
      <c r="F20" s="177"/>
      <c r="G20" s="178"/>
      <c r="H20" s="177"/>
      <c r="I20" s="220"/>
    </row>
    <row r="21" spans="1:9">
      <c r="A21" s="208" t="s">
        <v>169</v>
      </c>
      <c r="B21" s="268">
        <v>72400062.689999998</v>
      </c>
      <c r="C21" s="178">
        <v>6.4886889052791996E-2</v>
      </c>
      <c r="D21" s="177">
        <v>55437323.880000003</v>
      </c>
      <c r="E21" s="178">
        <v>4.8320884761313902E-2</v>
      </c>
      <c r="F21" s="177"/>
      <c r="G21" s="178"/>
      <c r="H21" s="177"/>
      <c r="I21" s="220"/>
    </row>
    <row r="22" spans="1:9">
      <c r="A22" s="208" t="s">
        <v>170</v>
      </c>
      <c r="B22" s="268">
        <v>5303395.2300000004</v>
      </c>
      <c r="C22" s="178">
        <v>4.7530458552993296E-3</v>
      </c>
      <c r="D22" s="177">
        <v>3526385.4</v>
      </c>
      <c r="E22" s="178">
        <v>3.0737064961184699E-3</v>
      </c>
      <c r="F22" s="177"/>
      <c r="G22" s="178"/>
      <c r="H22" s="177"/>
      <c r="I22" s="220"/>
    </row>
    <row r="23" spans="1:9">
      <c r="A23" s="208" t="s">
        <v>171</v>
      </c>
      <c r="B23" s="268">
        <v>66111121.890000001</v>
      </c>
      <c r="C23" s="178">
        <v>5.9250570674223201E-2</v>
      </c>
      <c r="D23" s="177">
        <v>58509339.82</v>
      </c>
      <c r="E23" s="178">
        <v>5.0998548793996602E-2</v>
      </c>
      <c r="F23" s="177"/>
      <c r="G23" s="178"/>
      <c r="H23" s="177"/>
      <c r="I23" s="220"/>
    </row>
    <row r="24" spans="1:9">
      <c r="A24" s="208" t="s">
        <v>172</v>
      </c>
      <c r="B24" s="268">
        <v>14459386.48</v>
      </c>
      <c r="C24" s="178">
        <v>1.29588921810255E-2</v>
      </c>
      <c r="D24" s="177">
        <v>13749720</v>
      </c>
      <c r="E24" s="178">
        <v>1.1984680881394901E-2</v>
      </c>
      <c r="F24" s="177"/>
      <c r="G24" s="176"/>
      <c r="H24" s="177"/>
      <c r="I24" s="220"/>
    </row>
    <row r="25" spans="1:9">
      <c r="A25" s="208" t="s">
        <v>174</v>
      </c>
      <c r="B25" s="268">
        <v>19293621.449999999</v>
      </c>
      <c r="C25" s="178">
        <v>1.72914639565033E-2</v>
      </c>
      <c r="D25" s="177">
        <v>19996055.34</v>
      </c>
      <c r="E25" s="178">
        <v>1.7429179804142301E-2</v>
      </c>
      <c r="F25" s="177"/>
      <c r="G25" s="178"/>
      <c r="H25" s="177"/>
      <c r="I25" s="220"/>
    </row>
    <row r="26" spans="1:9">
      <c r="A26" s="208" t="s">
        <v>74</v>
      </c>
      <c r="B26" s="268">
        <v>0</v>
      </c>
      <c r="C26" s="176">
        <v>0</v>
      </c>
      <c r="D26" s="177">
        <v>0</v>
      </c>
      <c r="E26" s="176">
        <v>0</v>
      </c>
      <c r="F26" s="177"/>
      <c r="G26" s="178"/>
      <c r="H26" s="177"/>
      <c r="I26" s="220"/>
    </row>
    <row r="27" spans="1:9">
      <c r="A27" s="208" t="s">
        <v>175</v>
      </c>
      <c r="B27" s="268">
        <v>0</v>
      </c>
      <c r="C27" s="176">
        <v>0</v>
      </c>
      <c r="D27" s="177">
        <v>0</v>
      </c>
      <c r="E27" s="176">
        <v>0</v>
      </c>
      <c r="F27" s="177"/>
      <c r="G27" s="176"/>
      <c r="H27" s="177"/>
      <c r="I27" s="220"/>
    </row>
    <row r="28" spans="1:9">
      <c r="A28" s="208" t="s">
        <v>173</v>
      </c>
      <c r="B28" s="268">
        <v>0</v>
      </c>
      <c r="C28" s="176">
        <v>0</v>
      </c>
      <c r="D28" s="177">
        <v>0</v>
      </c>
      <c r="E28" s="176">
        <v>0</v>
      </c>
      <c r="F28" s="177"/>
      <c r="G28" s="176"/>
      <c r="H28" s="177"/>
      <c r="I28" s="220"/>
    </row>
    <row r="29" spans="1:9" ht="13.5" thickBot="1">
      <c r="A29" s="208" t="s">
        <v>176</v>
      </c>
      <c r="B29" s="268">
        <v>13272566.289999999</v>
      </c>
      <c r="C29" s="178">
        <v>1.1895231914267499E-2</v>
      </c>
      <c r="D29" s="177">
        <v>4951154237.1599998</v>
      </c>
      <c r="E29" s="178">
        <v>4.3155790464772199</v>
      </c>
      <c r="F29" s="177"/>
      <c r="G29" s="178"/>
      <c r="H29" s="177"/>
      <c r="I29" s="220"/>
    </row>
    <row r="30" spans="1:9" ht="14.25" thickTop="1" thickBot="1">
      <c r="A30" s="212" t="s">
        <v>193</v>
      </c>
      <c r="B30" s="16">
        <v>6668891071.5600004</v>
      </c>
      <c r="C30" s="269">
        <v>5.9768400604608498</v>
      </c>
      <c r="D30" s="270">
        <v>6317677557.5600004</v>
      </c>
      <c r="E30" s="269">
        <v>5.5066830043744099</v>
      </c>
      <c r="F30" s="270"/>
      <c r="G30" s="269"/>
      <c r="H30" s="270"/>
      <c r="I30" s="271"/>
    </row>
    <row r="31" spans="1:9" ht="14.25" thickTop="1" thickBot="1">
      <c r="A31" s="212" t="s">
        <v>178</v>
      </c>
      <c r="B31" s="16">
        <v>0</v>
      </c>
      <c r="C31" s="272">
        <v>0</v>
      </c>
      <c r="D31" s="270">
        <v>0</v>
      </c>
      <c r="E31" s="272">
        <v>0</v>
      </c>
      <c r="F31" s="270"/>
      <c r="G31" s="272"/>
      <c r="H31" s="270"/>
      <c r="I31" s="273"/>
    </row>
    <row r="32" spans="1:9" ht="14.25" thickTop="1" thickBot="1">
      <c r="A32" s="212" t="s">
        <v>194</v>
      </c>
      <c r="B32" s="16">
        <v>6668891071.5600004</v>
      </c>
      <c r="C32" s="269">
        <v>5.9768400604608498</v>
      </c>
      <c r="D32" s="270">
        <v>6317677557.5600004</v>
      </c>
      <c r="E32" s="269">
        <v>5.5066830043744099</v>
      </c>
      <c r="F32" s="270"/>
      <c r="G32" s="269"/>
      <c r="H32" s="270"/>
      <c r="I32" s="271"/>
    </row>
    <row r="33" spans="1:9" ht="13.5" thickTop="1">
      <c r="A33" s="208" t="s">
        <v>195</v>
      </c>
      <c r="B33" s="268">
        <v>0</v>
      </c>
      <c r="C33" s="176">
        <v>0</v>
      </c>
      <c r="D33" s="177">
        <v>0</v>
      </c>
      <c r="E33" s="176">
        <v>0</v>
      </c>
      <c r="F33" s="177"/>
      <c r="G33" s="176"/>
      <c r="H33" s="177"/>
      <c r="I33" s="220"/>
    </row>
    <row r="34" spans="1:9" ht="13.5" thickBot="1">
      <c r="A34" s="208" t="s">
        <v>196</v>
      </c>
      <c r="B34" s="268">
        <v>996389531.84000003</v>
      </c>
      <c r="C34" s="178">
        <v>0.89299117436807696</v>
      </c>
      <c r="D34" s="177">
        <v>880165937.75</v>
      </c>
      <c r="E34" s="178">
        <v>0.76717983250622102</v>
      </c>
      <c r="F34" s="177"/>
      <c r="G34" s="178"/>
      <c r="H34" s="177"/>
      <c r="I34" s="246"/>
    </row>
    <row r="35" spans="1:9" ht="14.25" thickTop="1" thickBot="1">
      <c r="A35" s="212" t="s">
        <v>197</v>
      </c>
      <c r="B35" s="16">
        <v>996389531.84000003</v>
      </c>
      <c r="C35" s="269">
        <v>0.89299117436807696</v>
      </c>
      <c r="D35" s="270">
        <v>880165937.75</v>
      </c>
      <c r="E35" s="269">
        <v>0.76717983250622102</v>
      </c>
      <c r="F35" s="270"/>
      <c r="G35" s="269"/>
      <c r="H35" s="270"/>
      <c r="I35" s="271"/>
    </row>
    <row r="36" spans="1:9" ht="13.5" thickTop="1">
      <c r="A36" s="210" t="s">
        <v>198</v>
      </c>
      <c r="B36" s="268"/>
      <c r="C36" s="176"/>
      <c r="D36" s="177"/>
      <c r="E36" s="176"/>
      <c r="F36" s="177"/>
      <c r="G36" s="176"/>
      <c r="H36" s="177"/>
      <c r="I36" s="220"/>
    </row>
    <row r="37" spans="1:9">
      <c r="A37" s="208" t="s">
        <v>199</v>
      </c>
      <c r="B37" s="200">
        <v>10837495268.959999</v>
      </c>
      <c r="C37" s="184">
        <v>9.71285558326311</v>
      </c>
      <c r="D37" s="182">
        <v>14392659654.620001</v>
      </c>
      <c r="E37" s="184">
        <v>12.5450869541451</v>
      </c>
      <c r="F37" s="182"/>
      <c r="G37" s="184"/>
      <c r="H37" s="182"/>
      <c r="I37" s="246"/>
    </row>
    <row r="38" spans="1:9">
      <c r="A38" s="208" t="s">
        <v>200</v>
      </c>
      <c r="B38" s="200">
        <v>143136603.21000001</v>
      </c>
      <c r="C38" s="184">
        <v>0.12828288466611501</v>
      </c>
      <c r="D38" s="182">
        <v>82840671.230000004</v>
      </c>
      <c r="E38" s="184">
        <v>7.2206489200660195E-2</v>
      </c>
      <c r="F38" s="182"/>
      <c r="G38" s="184"/>
      <c r="H38" s="182"/>
      <c r="I38" s="220"/>
    </row>
    <row r="39" spans="1:9">
      <c r="A39" s="208" t="s">
        <v>201</v>
      </c>
      <c r="B39" s="200">
        <v>6131995244.46</v>
      </c>
      <c r="C39" s="184">
        <v>5.4956595383512097</v>
      </c>
      <c r="D39" s="182">
        <v>6080124202.6000004</v>
      </c>
      <c r="E39" s="184">
        <v>5.2996241587033497</v>
      </c>
      <c r="F39" s="182"/>
      <c r="G39" s="184"/>
      <c r="H39" s="182"/>
      <c r="I39" s="246"/>
    </row>
    <row r="40" spans="1:9">
      <c r="A40" s="208" t="s">
        <v>202</v>
      </c>
      <c r="B40" s="200">
        <v>0</v>
      </c>
      <c r="C40" s="181">
        <v>0</v>
      </c>
      <c r="D40" s="182">
        <v>0</v>
      </c>
      <c r="E40" s="181">
        <v>0</v>
      </c>
      <c r="F40" s="182"/>
      <c r="G40" s="181"/>
      <c r="H40" s="182"/>
      <c r="I40" s="220"/>
    </row>
    <row r="41" spans="1:9">
      <c r="A41" s="208" t="s">
        <v>203</v>
      </c>
      <c r="B41" s="200">
        <v>34713013848.230003</v>
      </c>
      <c r="C41" s="184">
        <v>31.1107393359928</v>
      </c>
      <c r="D41" s="182">
        <v>31775375256.549999</v>
      </c>
      <c r="E41" s="184">
        <v>27.696399078404699</v>
      </c>
      <c r="F41" s="182"/>
      <c r="G41" s="184"/>
      <c r="H41" s="182"/>
      <c r="I41" s="246"/>
    </row>
    <row r="42" spans="1:9">
      <c r="A42" s="208" t="s">
        <v>204</v>
      </c>
      <c r="B42" s="200">
        <v>6456054121.8999996</v>
      </c>
      <c r="C42" s="184">
        <v>5.7860898452565399</v>
      </c>
      <c r="D42" s="182">
        <v>6047612705.5500002</v>
      </c>
      <c r="E42" s="184">
        <v>5.2712861331202401</v>
      </c>
      <c r="F42" s="182"/>
      <c r="G42" s="184"/>
      <c r="H42" s="182"/>
      <c r="I42" s="246"/>
    </row>
    <row r="43" spans="1:9">
      <c r="A43" s="208" t="s">
        <v>205</v>
      </c>
      <c r="B43" s="200">
        <v>12994748597.030001</v>
      </c>
      <c r="C43" s="184">
        <v>11.6462442041624</v>
      </c>
      <c r="D43" s="182">
        <v>14349367500.08</v>
      </c>
      <c r="E43" s="184">
        <v>12.5073521743219</v>
      </c>
      <c r="F43" s="182"/>
      <c r="G43" s="184"/>
      <c r="H43" s="182"/>
      <c r="I43" s="220"/>
    </row>
    <row r="44" spans="1:9">
      <c r="A44" s="208" t="s">
        <v>206</v>
      </c>
      <c r="B44" s="200">
        <v>2065397604.55</v>
      </c>
      <c r="C44" s="184">
        <v>1.85106504382694</v>
      </c>
      <c r="D44" s="182">
        <v>1781157724.5699999</v>
      </c>
      <c r="E44" s="184">
        <v>1.55251211867608</v>
      </c>
      <c r="F44" s="182"/>
      <c r="G44" s="184"/>
      <c r="H44" s="182"/>
      <c r="I44" s="220"/>
    </row>
    <row r="45" spans="1:9" ht="13.5" thickBot="1">
      <c r="A45" s="208" t="s">
        <v>207</v>
      </c>
      <c r="B45" s="200">
        <v>2918403272.9000001</v>
      </c>
      <c r="C45" s="184">
        <v>2.61555173219653</v>
      </c>
      <c r="D45" s="182">
        <v>2493447565.5599999</v>
      </c>
      <c r="E45" s="184">
        <v>2.1733659571051298</v>
      </c>
      <c r="F45" s="182"/>
      <c r="G45" s="184"/>
      <c r="H45" s="182"/>
      <c r="I45" s="246"/>
    </row>
    <row r="46" spans="1:9" ht="14.25" thickTop="1" thickBot="1">
      <c r="A46" s="212" t="s">
        <v>208</v>
      </c>
      <c r="B46" s="16">
        <v>76260244561.240005</v>
      </c>
      <c r="C46" s="269">
        <v>68.346488167715805</v>
      </c>
      <c r="D46" s="270">
        <v>77002585280.759995</v>
      </c>
      <c r="E46" s="269">
        <v>67.117833063677296</v>
      </c>
      <c r="F46" s="270"/>
      <c r="G46" s="269"/>
      <c r="H46" s="270"/>
      <c r="I46" s="271"/>
    </row>
    <row r="47" spans="1:9" ht="13.5" thickTop="1">
      <c r="A47" s="208" t="s">
        <v>294</v>
      </c>
      <c r="B47" s="268">
        <v>439532201.5</v>
      </c>
      <c r="C47" s="178">
        <v>0.39384964414755202</v>
      </c>
      <c r="D47" s="177">
        <v>493557318.77999997</v>
      </c>
      <c r="E47" s="178">
        <v>0.43015741462919399</v>
      </c>
      <c r="F47" s="177"/>
      <c r="G47" s="178"/>
      <c r="H47" s="177"/>
      <c r="I47" s="220"/>
    </row>
    <row r="48" spans="1:9">
      <c r="A48" s="208" t="s">
        <v>295</v>
      </c>
      <c r="B48" s="268">
        <v>781531117.66999996</v>
      </c>
      <c r="C48" s="178">
        <v>0.70030307571120798</v>
      </c>
      <c r="D48" s="177">
        <v>650061888.97000003</v>
      </c>
      <c r="E48" s="178">
        <v>0.56655819064644097</v>
      </c>
      <c r="F48" s="177"/>
      <c r="G48" s="178"/>
      <c r="H48" s="177"/>
      <c r="I48" s="220"/>
    </row>
    <row r="49" spans="1:9" ht="13.5" thickBot="1">
      <c r="A49" s="208" t="s">
        <v>296</v>
      </c>
      <c r="B49" s="268">
        <v>188196036.34</v>
      </c>
      <c r="C49" s="178">
        <v>0.16863597636199301</v>
      </c>
      <c r="D49" s="177">
        <v>160329120.00999999</v>
      </c>
      <c r="E49" s="178">
        <v>0.13973404329967301</v>
      </c>
      <c r="F49" s="177"/>
      <c r="G49" s="178"/>
      <c r="H49" s="177"/>
      <c r="I49" s="220"/>
    </row>
    <row r="50" spans="1:9" ht="14.25" thickTop="1" thickBot="1">
      <c r="A50" s="212" t="s">
        <v>209</v>
      </c>
      <c r="B50" s="16">
        <v>1405016867.51</v>
      </c>
      <c r="C50" s="269">
        <v>1.2589871490681199</v>
      </c>
      <c r="D50" s="270">
        <v>1303948327.76</v>
      </c>
      <c r="E50" s="269">
        <v>1.1364496485753099</v>
      </c>
      <c r="F50" s="270"/>
      <c r="G50" s="269"/>
      <c r="H50" s="270"/>
      <c r="I50" s="273"/>
    </row>
    <row r="51" spans="1:9" ht="14.25" thickTop="1" thickBot="1">
      <c r="A51" s="212" t="s">
        <v>210</v>
      </c>
      <c r="B51" s="16">
        <v>77665261428.75</v>
      </c>
      <c r="C51" s="269">
        <v>69.593161711360594</v>
      </c>
      <c r="D51" s="270">
        <v>78306533608.520004</v>
      </c>
      <c r="E51" s="269">
        <v>68.247668029474795</v>
      </c>
      <c r="F51" s="270"/>
      <c r="G51" s="269"/>
      <c r="H51" s="270"/>
      <c r="I51" s="271"/>
    </row>
    <row r="52" spans="1:9" ht="13.5" thickTop="1">
      <c r="A52" s="208" t="s">
        <v>180</v>
      </c>
      <c r="B52" s="268">
        <v>25445533207.400002</v>
      </c>
      <c r="C52" s="178">
        <v>22.800864566186299</v>
      </c>
      <c r="D52" s="177">
        <v>28353562355.32</v>
      </c>
      <c r="E52" s="178">
        <v>24.711405573804502</v>
      </c>
      <c r="F52" s="177"/>
      <c r="G52" s="178"/>
      <c r="H52" s="177"/>
      <c r="I52" s="246"/>
    </row>
    <row r="53" spans="1:9">
      <c r="A53" s="208" t="s">
        <v>181</v>
      </c>
      <c r="B53" s="268">
        <v>0</v>
      </c>
      <c r="C53" s="176">
        <v>0</v>
      </c>
      <c r="D53" s="177">
        <v>0</v>
      </c>
      <c r="E53" s="176">
        <v>0</v>
      </c>
      <c r="F53" s="177"/>
      <c r="G53" s="176"/>
      <c r="H53" s="177"/>
      <c r="I53" s="220"/>
    </row>
    <row r="54" spans="1:9" ht="13.5" thickBot="1">
      <c r="A54" s="208" t="s">
        <v>182</v>
      </c>
      <c r="B54" s="268">
        <v>526826740.27999997</v>
      </c>
      <c r="C54" s="178">
        <v>0.472071269132469</v>
      </c>
      <c r="D54" s="177">
        <v>559405027.84000003</v>
      </c>
      <c r="E54" s="178">
        <v>0.48754665638640299</v>
      </c>
      <c r="F54" s="177"/>
      <c r="G54" s="178"/>
      <c r="H54" s="177"/>
      <c r="I54" s="246"/>
    </row>
    <row r="55" spans="1:9" ht="14.25" thickTop="1" thickBot="1">
      <c r="A55" s="212" t="s">
        <v>183</v>
      </c>
      <c r="B55" s="16">
        <v>25972359947.68</v>
      </c>
      <c r="C55" s="269">
        <v>23.272935835318801</v>
      </c>
      <c r="D55" s="270">
        <v>28912967383.16</v>
      </c>
      <c r="E55" s="269">
        <v>25.198952230190901</v>
      </c>
      <c r="F55" s="270"/>
      <c r="G55" s="269"/>
      <c r="H55" s="270"/>
      <c r="I55" s="271"/>
    </row>
    <row r="56" spans="1:9" ht="14.25" thickTop="1" thickBot="1">
      <c r="A56" s="210"/>
      <c r="B56" s="268"/>
      <c r="C56" s="176"/>
      <c r="D56" s="177"/>
      <c r="E56" s="176"/>
      <c r="F56" s="177"/>
      <c r="G56" s="176"/>
      <c r="H56" s="177"/>
      <c r="I56" s="220"/>
    </row>
    <row r="57" spans="1:9" s="6" customFormat="1" ht="13.5" thickTop="1">
      <c r="A57" s="224" t="s">
        <v>184</v>
      </c>
      <c r="B57" s="7">
        <v>64883</v>
      </c>
      <c r="C57" s="252"/>
      <c r="D57" s="252">
        <v>61176</v>
      </c>
      <c r="E57" s="252"/>
      <c r="F57" s="252"/>
      <c r="G57" s="252"/>
      <c r="H57" s="252"/>
      <c r="I57" s="253"/>
    </row>
    <row r="58" spans="1:9" s="6" customFormat="1" ht="13.5" thickBot="1">
      <c r="A58" s="227" t="s">
        <v>211</v>
      </c>
      <c r="B58" s="11">
        <v>1720003.45</v>
      </c>
      <c r="C58" s="254"/>
      <c r="D58" s="254">
        <v>1875551.98</v>
      </c>
      <c r="E58" s="254"/>
      <c r="F58" s="254"/>
      <c r="G58" s="254"/>
      <c r="H58" s="254"/>
      <c r="I58" s="255"/>
    </row>
    <row r="59" spans="1:9" ht="13.5" thickTop="1">
      <c r="A59" s="208"/>
      <c r="B59" s="268"/>
      <c r="C59" s="176"/>
      <c r="D59" s="177"/>
      <c r="E59" s="176"/>
      <c r="F59" s="177"/>
      <c r="G59" s="176"/>
      <c r="H59" s="177"/>
      <c r="I59" s="220"/>
    </row>
    <row r="60" spans="1:9">
      <c r="A60" s="274" t="s">
        <v>212</v>
      </c>
      <c r="B60" s="20"/>
      <c r="C60" s="275"/>
      <c r="D60" s="276"/>
      <c r="E60" s="275"/>
      <c r="F60" s="276"/>
      <c r="G60" s="275"/>
      <c r="H60" s="276"/>
      <c r="I60" s="277"/>
    </row>
    <row r="61" spans="1:9">
      <c r="A61" s="278"/>
      <c r="B61" s="14"/>
      <c r="C61" s="279"/>
      <c r="D61" s="280"/>
      <c r="E61" s="279"/>
      <c r="F61" s="280"/>
      <c r="G61" s="279"/>
      <c r="H61" s="280"/>
      <c r="I61" s="281"/>
    </row>
    <row r="62" spans="1:9">
      <c r="A62" s="282"/>
      <c r="B62" s="283"/>
      <c r="C62" s="284"/>
      <c r="D62" s="285"/>
      <c r="E62" s="284"/>
      <c r="F62" s="285"/>
      <c r="G62" s="284"/>
      <c r="H62" s="285"/>
      <c r="I62" s="286"/>
    </row>
    <row r="63" spans="1:9">
      <c r="A63" s="208" t="s">
        <v>213</v>
      </c>
      <c r="B63" s="200">
        <v>5898906298.4799995</v>
      </c>
      <c r="C63" s="184">
        <v>5.28580645192182</v>
      </c>
      <c r="D63" s="182">
        <v>6280291342.6999998</v>
      </c>
      <c r="E63" s="184">
        <v>5.4735565339638397</v>
      </c>
      <c r="F63" s="182"/>
      <c r="G63" s="184"/>
      <c r="H63" s="182"/>
      <c r="I63" s="246"/>
    </row>
    <row r="64" spans="1:9">
      <c r="A64" s="208" t="s">
        <v>214</v>
      </c>
      <c r="B64" s="200">
        <v>17437780057.189999</v>
      </c>
      <c r="C64" s="184">
        <v>15.625393194877301</v>
      </c>
      <c r="D64" s="182">
        <v>18232356606.75</v>
      </c>
      <c r="E64" s="184">
        <v>15.8903192843807</v>
      </c>
      <c r="F64" s="182"/>
      <c r="G64" s="184"/>
      <c r="H64" s="182"/>
      <c r="I64" s="220"/>
    </row>
    <row r="65" spans="1:9">
      <c r="A65" s="208" t="s">
        <v>215</v>
      </c>
      <c r="B65" s="200">
        <v>6239241057.4700003</v>
      </c>
      <c r="C65" s="184">
        <v>5.5907686896414104</v>
      </c>
      <c r="D65" s="182">
        <v>5103262602.6599998</v>
      </c>
      <c r="E65" s="184">
        <v>4.4477230177850497</v>
      </c>
      <c r="F65" s="182"/>
      <c r="G65" s="184"/>
      <c r="H65" s="182"/>
      <c r="I65" s="220"/>
    </row>
    <row r="66" spans="1:9">
      <c r="A66" s="208" t="s">
        <v>216</v>
      </c>
      <c r="B66" s="200">
        <v>6360002149.9899998</v>
      </c>
      <c r="C66" s="184">
        <v>5.6989785390075198</v>
      </c>
      <c r="D66" s="182">
        <v>9903601551.5799999</v>
      </c>
      <c r="E66" s="184">
        <v>8.6314344390144608</v>
      </c>
      <c r="F66" s="182"/>
      <c r="G66" s="184"/>
      <c r="H66" s="182"/>
      <c r="I66" s="220"/>
    </row>
    <row r="67" spans="1:9">
      <c r="A67" s="208" t="s">
        <v>217</v>
      </c>
      <c r="B67" s="200">
        <v>13369402127.799999</v>
      </c>
      <c r="C67" s="184">
        <v>11.9798600706154</v>
      </c>
      <c r="D67" s="182">
        <v>12858042885.719999</v>
      </c>
      <c r="E67" s="184">
        <v>11.206363018958699</v>
      </c>
      <c r="F67" s="182"/>
      <c r="G67" s="184"/>
      <c r="H67" s="182"/>
      <c r="I67" s="246"/>
    </row>
    <row r="68" spans="1:9">
      <c r="A68" s="208" t="s">
        <v>218</v>
      </c>
      <c r="B68" s="200">
        <v>11374405205.219999</v>
      </c>
      <c r="C68" s="184">
        <v>10.1922121454984</v>
      </c>
      <c r="D68" s="182">
        <v>9757439683.6200008</v>
      </c>
      <c r="E68" s="184">
        <v>8.5040477934380991</v>
      </c>
      <c r="F68" s="182"/>
      <c r="G68" s="184"/>
      <c r="H68" s="182"/>
      <c r="I68" s="246"/>
    </row>
    <row r="69" spans="1:9">
      <c r="A69" s="208" t="s">
        <v>219</v>
      </c>
      <c r="B69" s="200">
        <v>11658666282.889999</v>
      </c>
      <c r="C69" s="184">
        <v>10.4469286916428</v>
      </c>
      <c r="D69" s="182">
        <v>11637926389.27</v>
      </c>
      <c r="E69" s="184">
        <v>10.142976584011899</v>
      </c>
      <c r="F69" s="182"/>
      <c r="G69" s="184"/>
      <c r="H69" s="182"/>
      <c r="I69" s="246"/>
    </row>
    <row r="70" spans="1:9" ht="13.5" thickBot="1">
      <c r="A70" s="208" t="s">
        <v>220</v>
      </c>
      <c r="B70" s="200">
        <v>5326858249.71</v>
      </c>
      <c r="C70" s="184">
        <v>4.7732139281557</v>
      </c>
      <c r="D70" s="182">
        <v>4533612546.2200003</v>
      </c>
      <c r="E70" s="184">
        <v>3.9512473579218601</v>
      </c>
      <c r="F70" s="182"/>
      <c r="G70" s="184"/>
      <c r="H70" s="182"/>
      <c r="I70" s="246"/>
    </row>
    <row r="71" spans="1:9" ht="14.25" thickTop="1" thickBot="1">
      <c r="A71" s="212" t="s">
        <v>20</v>
      </c>
      <c r="B71" s="16">
        <v>77665261428.75</v>
      </c>
      <c r="C71" s="269">
        <v>69.593161711360594</v>
      </c>
      <c r="D71" s="270">
        <v>78306533608.520004</v>
      </c>
      <c r="E71" s="269">
        <v>68.247668029474795</v>
      </c>
      <c r="F71" s="270"/>
      <c r="G71" s="269"/>
      <c r="H71" s="270"/>
      <c r="I71" s="271"/>
    </row>
    <row r="72" spans="1:9" ht="14.25" thickTop="1" thickBot="1">
      <c r="A72" s="208"/>
      <c r="B72" s="268"/>
      <c r="C72" s="176"/>
      <c r="D72" s="177"/>
      <c r="E72" s="176"/>
      <c r="F72" s="177"/>
      <c r="G72" s="176"/>
      <c r="H72" s="177"/>
      <c r="I72" s="220"/>
    </row>
    <row r="73" spans="1:9" ht="13.5" thickTop="1">
      <c r="A73" s="207" t="s">
        <v>186</v>
      </c>
      <c r="B73" s="157">
        <v>16235042202.860001</v>
      </c>
      <c r="C73" s="257"/>
      <c r="D73" s="256">
        <v>22627100633.880001</v>
      </c>
      <c r="E73" s="257"/>
      <c r="F73" s="256"/>
      <c r="G73" s="257"/>
      <c r="H73" s="256"/>
      <c r="I73" s="258"/>
    </row>
    <row r="74" spans="1:9" ht="13.5" thickBot="1">
      <c r="A74" s="208" t="s">
        <v>297</v>
      </c>
      <c r="B74" s="268">
        <v>19771002475.630001</v>
      </c>
      <c r="C74" s="176"/>
      <c r="D74" s="177">
        <v>17629494921.490002</v>
      </c>
      <c r="E74" s="176"/>
      <c r="F74" s="177"/>
      <c r="G74" s="176"/>
      <c r="H74" s="177"/>
      <c r="I74" s="220"/>
    </row>
    <row r="75" spans="1:9" ht="14.25" thickTop="1" thickBot="1">
      <c r="A75" s="212" t="s">
        <v>221</v>
      </c>
      <c r="B75" s="287">
        <v>-3535960272.77</v>
      </c>
      <c r="C75" s="248"/>
      <c r="D75" s="247">
        <v>4997605712.3900003</v>
      </c>
      <c r="E75" s="248"/>
      <c r="F75" s="247"/>
      <c r="G75" s="248"/>
      <c r="H75" s="247"/>
      <c r="I75" s="249"/>
    </row>
    <row r="76" spans="1:9" ht="13.5" thickTop="1"/>
    <row r="81" spans="1:25">
      <c r="A81" s="1" t="s">
        <v>0</v>
      </c>
    </row>
    <row r="82" spans="1:25">
      <c r="A82" s="1" t="s">
        <v>298</v>
      </c>
    </row>
    <row r="83" spans="1:25" ht="13.5" thickBot="1"/>
    <row r="84" spans="1:25" ht="13.5" thickTop="1">
      <c r="A84" s="207"/>
      <c r="B84" s="156"/>
      <c r="C84" s="155"/>
      <c r="D84" s="157"/>
      <c r="E84" s="155"/>
      <c r="F84" s="157"/>
      <c r="G84" s="155"/>
      <c r="H84" s="157"/>
      <c r="I84" s="160"/>
      <c r="J84" s="156"/>
      <c r="K84" s="155"/>
      <c r="L84" s="157"/>
      <c r="M84" s="155"/>
      <c r="N84" s="157"/>
      <c r="O84" s="155"/>
      <c r="P84" s="157"/>
      <c r="Q84" s="160"/>
      <c r="R84" s="156"/>
      <c r="S84" s="155"/>
      <c r="T84" s="157"/>
      <c r="U84" s="155"/>
      <c r="V84" s="157"/>
      <c r="W84" s="155"/>
      <c r="X84" s="157"/>
      <c r="Y84" s="160"/>
    </row>
    <row r="85" spans="1:25">
      <c r="A85" s="208"/>
      <c r="B85" s="311" t="s">
        <v>299</v>
      </c>
      <c r="C85" s="312"/>
      <c r="D85" s="312"/>
      <c r="E85" s="312"/>
      <c r="F85" s="312"/>
      <c r="G85" s="312"/>
      <c r="H85" s="312"/>
      <c r="I85" s="323"/>
      <c r="J85" s="311" t="s">
        <v>300</v>
      </c>
      <c r="K85" s="312"/>
      <c r="L85" s="312"/>
      <c r="M85" s="312"/>
      <c r="N85" s="312"/>
      <c r="O85" s="312"/>
      <c r="P85" s="312"/>
      <c r="Q85" s="323"/>
      <c r="R85" s="311" t="s">
        <v>301</v>
      </c>
      <c r="S85" s="312"/>
      <c r="T85" s="312"/>
      <c r="U85" s="312"/>
      <c r="V85" s="312"/>
      <c r="W85" s="312"/>
      <c r="X85" s="312"/>
      <c r="Y85" s="323"/>
    </row>
    <row r="86" spans="1:25">
      <c r="A86" s="208"/>
      <c r="B86" s="288"/>
      <c r="C86" s="3"/>
      <c r="D86" s="289"/>
      <c r="E86" s="3"/>
      <c r="F86" s="289"/>
      <c r="G86" s="3"/>
      <c r="H86" s="289"/>
      <c r="I86" s="290"/>
      <c r="J86" s="288"/>
      <c r="K86" s="3"/>
      <c r="L86" s="289"/>
      <c r="M86" s="3"/>
      <c r="N86" s="289"/>
      <c r="O86" s="3"/>
      <c r="P86" s="289"/>
      <c r="Q86" s="290"/>
      <c r="R86" s="288"/>
      <c r="S86" s="3"/>
      <c r="T86" s="289"/>
      <c r="U86" s="3"/>
      <c r="V86" s="289"/>
      <c r="W86" s="3"/>
      <c r="X86" s="289"/>
      <c r="Y86" s="290"/>
    </row>
    <row r="87" spans="1:25">
      <c r="A87" s="208"/>
      <c r="B87" s="314" t="s">
        <v>9</v>
      </c>
      <c r="C87" s="334"/>
      <c r="D87" s="314" t="s">
        <v>10</v>
      </c>
      <c r="E87" s="334"/>
      <c r="F87" s="314" t="s">
        <v>11</v>
      </c>
      <c r="G87" s="334"/>
      <c r="H87" s="314" t="s">
        <v>12</v>
      </c>
      <c r="I87" s="335"/>
      <c r="J87" s="314" t="s">
        <v>9</v>
      </c>
      <c r="K87" s="334"/>
      <c r="L87" s="314" t="s">
        <v>10</v>
      </c>
      <c r="M87" s="334"/>
      <c r="N87" s="314" t="s">
        <v>11</v>
      </c>
      <c r="O87" s="334"/>
      <c r="P87" s="314" t="s">
        <v>12</v>
      </c>
      <c r="Q87" s="335"/>
      <c r="R87" s="314" t="s">
        <v>9</v>
      </c>
      <c r="S87" s="334"/>
      <c r="T87" s="314" t="s">
        <v>10</v>
      </c>
      <c r="U87" s="334"/>
      <c r="V87" s="314" t="s">
        <v>11</v>
      </c>
      <c r="W87" s="334"/>
      <c r="X87" s="314" t="s">
        <v>12</v>
      </c>
      <c r="Y87" s="335"/>
    </row>
    <row r="88" spans="1:25" ht="13.5" thickBot="1">
      <c r="A88" s="232"/>
      <c r="B88" s="266" t="s">
        <v>13</v>
      </c>
      <c r="C88" s="267" t="s">
        <v>14</v>
      </c>
      <c r="D88" s="291" t="s">
        <v>13</v>
      </c>
      <c r="E88" s="267" t="s">
        <v>14</v>
      </c>
      <c r="F88" s="291" t="s">
        <v>13</v>
      </c>
      <c r="G88" s="267" t="s">
        <v>14</v>
      </c>
      <c r="H88" s="291" t="s">
        <v>13</v>
      </c>
      <c r="I88" s="292" t="s">
        <v>14</v>
      </c>
      <c r="J88" s="266" t="s">
        <v>13</v>
      </c>
      <c r="K88" s="267" t="s">
        <v>14</v>
      </c>
      <c r="L88" s="291" t="s">
        <v>13</v>
      </c>
      <c r="M88" s="267" t="s">
        <v>14</v>
      </c>
      <c r="N88" s="291" t="s">
        <v>13</v>
      </c>
      <c r="O88" s="267" t="s">
        <v>14</v>
      </c>
      <c r="P88" s="291" t="s">
        <v>13</v>
      </c>
      <c r="Q88" s="292" t="s">
        <v>14</v>
      </c>
      <c r="R88" s="266" t="s">
        <v>13</v>
      </c>
      <c r="S88" s="267" t="s">
        <v>14</v>
      </c>
      <c r="T88" s="291" t="s">
        <v>13</v>
      </c>
      <c r="U88" s="267" t="s">
        <v>14</v>
      </c>
      <c r="V88" s="291" t="s">
        <v>13</v>
      </c>
      <c r="W88" s="267" t="s">
        <v>14</v>
      </c>
      <c r="X88" s="291" t="s">
        <v>13</v>
      </c>
      <c r="Y88" s="292" t="s">
        <v>14</v>
      </c>
    </row>
    <row r="89" spans="1:25" ht="13.5" thickTop="1">
      <c r="A89" s="210" t="s">
        <v>157</v>
      </c>
      <c r="B89" s="177"/>
      <c r="C89" s="176"/>
      <c r="D89" s="177"/>
      <c r="E89" s="176"/>
      <c r="F89" s="177"/>
      <c r="G89" s="176"/>
      <c r="H89" s="177"/>
      <c r="I89" s="220"/>
      <c r="J89" s="177"/>
      <c r="K89" s="176"/>
      <c r="L89" s="177"/>
      <c r="M89" s="176"/>
      <c r="N89" s="177"/>
      <c r="O89" s="176"/>
      <c r="P89" s="177"/>
      <c r="Q89" s="220"/>
      <c r="R89" s="177"/>
      <c r="S89" s="176"/>
      <c r="T89" s="177"/>
      <c r="U89" s="176"/>
      <c r="V89" s="177"/>
      <c r="W89" s="176"/>
      <c r="X89" s="177"/>
      <c r="Y89" s="220"/>
    </row>
    <row r="90" spans="1:25">
      <c r="A90" s="208"/>
      <c r="B90" s="177"/>
      <c r="C90" s="176"/>
      <c r="D90" s="177"/>
      <c r="E90" s="176"/>
      <c r="F90" s="177"/>
      <c r="G90" s="176"/>
      <c r="H90" s="177"/>
      <c r="I90" s="220"/>
      <c r="J90" s="177"/>
      <c r="K90" s="176"/>
      <c r="L90" s="177"/>
      <c r="M90" s="176"/>
      <c r="N90" s="177"/>
      <c r="O90" s="176"/>
      <c r="P90" s="177"/>
      <c r="Q90" s="220"/>
      <c r="R90" s="177"/>
      <c r="S90" s="176"/>
      <c r="T90" s="177"/>
      <c r="U90" s="176"/>
      <c r="V90" s="177"/>
      <c r="W90" s="176"/>
      <c r="X90" s="177"/>
      <c r="Y90" s="220"/>
    </row>
    <row r="91" spans="1:25">
      <c r="A91" s="220" t="s">
        <v>190</v>
      </c>
      <c r="B91" s="177">
        <v>249455994522.60999</v>
      </c>
      <c r="C91" s="178">
        <v>99.933077724827498</v>
      </c>
      <c r="D91" s="177">
        <v>237988191482.07001</v>
      </c>
      <c r="E91" s="178">
        <v>99.921866263238101</v>
      </c>
      <c r="F91" s="177"/>
      <c r="G91" s="178"/>
      <c r="H91" s="177"/>
      <c r="I91" s="246"/>
      <c r="J91" s="177">
        <v>13160350353.58</v>
      </c>
      <c r="K91" s="178">
        <v>98.875345776351594</v>
      </c>
      <c r="L91" s="177">
        <v>12743075573.440001</v>
      </c>
      <c r="M91" s="178">
        <v>98.794737305648496</v>
      </c>
      <c r="N91" s="177"/>
      <c r="O91" s="178"/>
      <c r="P91" s="177"/>
      <c r="Q91" s="246"/>
      <c r="R91" s="177">
        <v>13475282775.120001</v>
      </c>
      <c r="S91" s="178">
        <v>91.977131260825104</v>
      </c>
      <c r="T91" s="177">
        <v>13116671811.940001</v>
      </c>
      <c r="U91" s="178"/>
      <c r="V91" s="177"/>
      <c r="W91" s="178"/>
      <c r="X91" s="177"/>
      <c r="Y91" s="246"/>
    </row>
    <row r="92" spans="1:25">
      <c r="A92" s="220" t="s">
        <v>163</v>
      </c>
      <c r="B92" s="177">
        <v>27256043.84</v>
      </c>
      <c r="C92" s="178">
        <v>1.09188811146695E-2</v>
      </c>
      <c r="D92" s="177">
        <v>46297090.420000002</v>
      </c>
      <c r="E92" s="178">
        <v>1.94383244333062E-2</v>
      </c>
      <c r="F92" s="177"/>
      <c r="G92" s="178"/>
      <c r="H92" s="177"/>
      <c r="I92" s="220"/>
      <c r="J92" s="177">
        <v>9894573.7699999996</v>
      </c>
      <c r="K92" s="178">
        <v>7.43391609291187E-2</v>
      </c>
      <c r="L92" s="177">
        <v>8254137.1699999999</v>
      </c>
      <c r="M92" s="178">
        <v>6.3992817800954394E-2</v>
      </c>
      <c r="N92" s="177"/>
      <c r="O92" s="178"/>
      <c r="P92" s="177"/>
      <c r="Q92" s="246"/>
      <c r="R92" s="177">
        <v>1035478807.61</v>
      </c>
      <c r="S92" s="178">
        <v>7.0677826799445</v>
      </c>
      <c r="T92" s="177">
        <v>578730370.53999996</v>
      </c>
      <c r="U92" s="178"/>
      <c r="V92" s="177"/>
      <c r="W92" s="178"/>
      <c r="X92" s="177"/>
      <c r="Y92" s="246"/>
    </row>
    <row r="93" spans="1:25" ht="13.5" thickBot="1">
      <c r="A93" s="220" t="s">
        <v>292</v>
      </c>
      <c r="B93" s="177">
        <v>0</v>
      </c>
      <c r="C93" s="176">
        <v>0</v>
      </c>
      <c r="D93" s="177">
        <v>0</v>
      </c>
      <c r="E93" s="176">
        <v>0</v>
      </c>
      <c r="F93" s="177"/>
      <c r="G93" s="176"/>
      <c r="H93" s="177"/>
      <c r="I93" s="220"/>
      <c r="J93" s="177">
        <v>0</v>
      </c>
      <c r="K93" s="176">
        <v>0</v>
      </c>
      <c r="L93" s="177">
        <v>7409736.1100000003</v>
      </c>
      <c r="M93" s="178">
        <v>5.7446330618756002E-2</v>
      </c>
      <c r="N93" s="177"/>
      <c r="O93" s="178"/>
      <c r="P93" s="177"/>
      <c r="Q93" s="220"/>
      <c r="R93" s="177">
        <v>129301.99</v>
      </c>
      <c r="S93" s="178">
        <v>8.8256597690655801E-4</v>
      </c>
      <c r="T93" s="177">
        <v>-17334132.809999999</v>
      </c>
      <c r="U93" s="178"/>
      <c r="V93" s="177"/>
      <c r="W93" s="176"/>
      <c r="X93" s="177"/>
      <c r="Y93" s="220"/>
    </row>
    <row r="94" spans="1:25" ht="14.25" thickTop="1" thickBot="1">
      <c r="A94" s="273" t="s">
        <v>3</v>
      </c>
      <c r="B94" s="270">
        <v>249623047946</v>
      </c>
      <c r="C94" s="269">
        <v>100</v>
      </c>
      <c r="D94" s="270">
        <v>238174285952</v>
      </c>
      <c r="E94" s="269">
        <v>100</v>
      </c>
      <c r="F94" s="270"/>
      <c r="G94" s="269"/>
      <c r="H94" s="270"/>
      <c r="I94" s="271"/>
      <c r="J94" s="270">
        <v>13310042307</v>
      </c>
      <c r="K94" s="269">
        <v>100</v>
      </c>
      <c r="L94" s="270">
        <v>12898536826</v>
      </c>
      <c r="M94" s="269">
        <v>99.999999999999901</v>
      </c>
      <c r="N94" s="270"/>
      <c r="O94" s="269"/>
      <c r="P94" s="270"/>
      <c r="Q94" s="271"/>
      <c r="R94" s="270">
        <v>14650688264</v>
      </c>
      <c r="S94" s="269">
        <v>99.999999999999901</v>
      </c>
      <c r="T94" s="270">
        <v>13817865429</v>
      </c>
      <c r="U94" s="269"/>
      <c r="V94" s="270"/>
      <c r="W94" s="269"/>
      <c r="X94" s="270"/>
      <c r="Y94" s="271"/>
    </row>
    <row r="95" spans="1:25" ht="13.5" thickTop="1">
      <c r="A95" s="245" t="s">
        <v>293</v>
      </c>
      <c r="B95" s="177"/>
      <c r="C95" s="176"/>
      <c r="D95" s="177"/>
      <c r="E95" s="176"/>
      <c r="F95" s="177"/>
      <c r="G95" s="176"/>
      <c r="H95" s="177"/>
      <c r="I95" s="220"/>
      <c r="J95" s="177"/>
      <c r="K95" s="176"/>
      <c r="L95" s="177"/>
      <c r="M95" s="176"/>
      <c r="N95" s="177"/>
      <c r="O95" s="176"/>
      <c r="P95" s="177"/>
      <c r="Q95" s="220"/>
      <c r="R95" s="177"/>
      <c r="S95" s="176"/>
      <c r="T95" s="177"/>
      <c r="U95" s="176"/>
      <c r="V95" s="177"/>
      <c r="W95" s="176"/>
      <c r="X95" s="177"/>
      <c r="Y95" s="220"/>
    </row>
    <row r="96" spans="1:25">
      <c r="A96" s="210" t="s">
        <v>198</v>
      </c>
      <c r="I96" s="215"/>
      <c r="Q96" s="215"/>
      <c r="Y96" s="215"/>
    </row>
    <row r="97" spans="1:25">
      <c r="A97" s="208" t="s">
        <v>199</v>
      </c>
      <c r="B97" s="200">
        <v>19504561618.200001</v>
      </c>
      <c r="C97" s="213">
        <v>7.8136060667149101</v>
      </c>
      <c r="D97" s="200">
        <v>22728577614.07</v>
      </c>
      <c r="E97" s="213">
        <v>9.5428343673842804</v>
      </c>
      <c r="F97" s="200"/>
      <c r="G97" s="213"/>
      <c r="H97" s="200"/>
      <c r="I97" s="221"/>
      <c r="J97" s="200">
        <v>2676405798.2800002</v>
      </c>
      <c r="K97" s="213">
        <v>20.108168979770301</v>
      </c>
      <c r="L97" s="200">
        <v>2927797552.8800001</v>
      </c>
      <c r="M97" s="213">
        <v>22.698679644008099</v>
      </c>
      <c r="N97" s="200"/>
      <c r="O97" s="213"/>
      <c r="P97" s="200"/>
      <c r="Q97" s="221"/>
      <c r="R97" s="200">
        <v>-240145634.03</v>
      </c>
      <c r="S97" s="213">
        <v>-1.63914233723341</v>
      </c>
      <c r="T97" s="200">
        <v>280845430.69999999</v>
      </c>
      <c r="U97" s="213"/>
      <c r="V97" s="200"/>
      <c r="W97" s="213"/>
      <c r="X97" s="200"/>
      <c r="Y97" s="221"/>
    </row>
    <row r="98" spans="1:25">
      <c r="A98" s="208" t="s">
        <v>200</v>
      </c>
      <c r="B98" s="200">
        <v>835215645.69000006</v>
      </c>
      <c r="C98" s="213">
        <v>0.33459075696882301</v>
      </c>
      <c r="D98" s="200">
        <v>1540350449.5699999</v>
      </c>
      <c r="E98" s="213">
        <v>0.64673247299351</v>
      </c>
      <c r="F98" s="200"/>
      <c r="G98" s="213"/>
      <c r="H98" s="200"/>
      <c r="I98" s="215"/>
      <c r="J98" s="200">
        <v>28011907.41</v>
      </c>
      <c r="K98" s="213">
        <v>0.210456937437494</v>
      </c>
      <c r="L98" s="200">
        <v>54452126.939999998</v>
      </c>
      <c r="M98" s="213">
        <v>0.42215739408966702</v>
      </c>
      <c r="N98" s="200"/>
      <c r="O98" s="213"/>
      <c r="P98" s="200"/>
      <c r="Q98" s="215"/>
      <c r="R98" s="200">
        <v>253397404.28999999</v>
      </c>
      <c r="S98" s="213">
        <v>1.7295938574711001</v>
      </c>
      <c r="T98" s="200">
        <v>253037513.96000001</v>
      </c>
      <c r="U98" s="213"/>
      <c r="V98" s="200"/>
      <c r="W98" s="213"/>
      <c r="X98" s="200"/>
      <c r="Y98" s="215"/>
    </row>
    <row r="99" spans="1:25">
      <c r="A99" s="208" t="s">
        <v>201</v>
      </c>
      <c r="B99" s="200">
        <v>3202087516.5900002</v>
      </c>
      <c r="C99" s="213">
        <v>1.28276917654141</v>
      </c>
      <c r="D99" s="200">
        <v>2168973403.9400001</v>
      </c>
      <c r="E99" s="213">
        <v>0.91066648747293499</v>
      </c>
      <c r="F99" s="200"/>
      <c r="G99" s="213"/>
      <c r="H99" s="200"/>
      <c r="I99" s="215"/>
      <c r="J99" s="200">
        <v>3049797691.7600002</v>
      </c>
      <c r="K99" s="213">
        <v>22.913508623929498</v>
      </c>
      <c r="L99" s="200">
        <v>2765277687.7600002</v>
      </c>
      <c r="M99" s="213">
        <v>21.438692815165499</v>
      </c>
      <c r="N99" s="200"/>
      <c r="O99" s="213"/>
      <c r="P99" s="200"/>
      <c r="Q99" s="221"/>
      <c r="R99" s="200">
        <v>592967326.63</v>
      </c>
      <c r="S99" s="213">
        <v>4.0473683962704303</v>
      </c>
      <c r="T99" s="200">
        <v>516716671.47000003</v>
      </c>
      <c r="U99" s="213"/>
      <c r="V99" s="200"/>
      <c r="W99" s="213"/>
      <c r="X99" s="200"/>
      <c r="Y99" s="221"/>
    </row>
    <row r="100" spans="1:25">
      <c r="A100" s="208" t="s">
        <v>202</v>
      </c>
      <c r="B100" s="200">
        <v>0</v>
      </c>
      <c r="C100" s="179">
        <v>0</v>
      </c>
      <c r="D100" s="200">
        <v>0</v>
      </c>
      <c r="E100" s="179">
        <v>0</v>
      </c>
      <c r="F100" s="200"/>
      <c r="G100" s="179"/>
      <c r="H100" s="200"/>
      <c r="I100" s="215"/>
      <c r="J100" s="200">
        <v>0</v>
      </c>
      <c r="K100" s="179">
        <v>0</v>
      </c>
      <c r="L100" s="200">
        <v>0</v>
      </c>
      <c r="M100" s="179">
        <v>0</v>
      </c>
      <c r="N100" s="200"/>
      <c r="O100" s="179"/>
      <c r="P100" s="200"/>
      <c r="Q100" s="215"/>
      <c r="R100" s="200">
        <v>0</v>
      </c>
      <c r="S100" s="179">
        <v>0</v>
      </c>
      <c r="T100" s="200">
        <v>0</v>
      </c>
      <c r="U100" s="179"/>
      <c r="V100" s="200"/>
      <c r="W100" s="179"/>
      <c r="X100" s="200"/>
      <c r="Y100" s="215"/>
    </row>
    <row r="101" spans="1:25">
      <c r="A101" s="208" t="s">
        <v>203</v>
      </c>
      <c r="B101" s="200">
        <v>65059808357.779999</v>
      </c>
      <c r="C101" s="213">
        <v>26.063221682937399</v>
      </c>
      <c r="D101" s="200">
        <v>87746262837.679993</v>
      </c>
      <c r="E101" s="213">
        <v>36.841199076997697</v>
      </c>
      <c r="F101" s="200"/>
      <c r="G101" s="213"/>
      <c r="H101" s="200"/>
      <c r="I101" s="215"/>
      <c r="J101" s="200">
        <v>3636441839.6300001</v>
      </c>
      <c r="K101" s="213">
        <v>27.321038925927901</v>
      </c>
      <c r="L101" s="200">
        <v>3127619662.3600001</v>
      </c>
      <c r="M101" s="213">
        <v>24.2478639598481</v>
      </c>
      <c r="N101" s="200"/>
      <c r="O101" s="213"/>
      <c r="P101" s="200"/>
      <c r="Q101" s="221"/>
      <c r="R101" s="200">
        <v>3066498760.5700002</v>
      </c>
      <c r="S101" s="213">
        <v>20.930748817595202</v>
      </c>
      <c r="T101" s="200">
        <v>2567012519.4200001</v>
      </c>
      <c r="U101" s="213"/>
      <c r="V101" s="200"/>
      <c r="W101" s="213"/>
      <c r="X101" s="200"/>
      <c r="Y101" s="221"/>
    </row>
    <row r="102" spans="1:25">
      <c r="A102" s="208" t="s">
        <v>204</v>
      </c>
      <c r="B102" s="200">
        <v>1855507269.8499999</v>
      </c>
      <c r="C102" s="213">
        <v>0.74332369751930705</v>
      </c>
      <c r="D102" s="200">
        <v>3178738770.48</v>
      </c>
      <c r="E102" s="213">
        <v>1.33462718604507</v>
      </c>
      <c r="F102" s="200"/>
      <c r="G102" s="179"/>
      <c r="H102" s="200"/>
      <c r="I102" s="215"/>
      <c r="J102" s="200">
        <v>479024788.06</v>
      </c>
      <c r="K102" s="213">
        <v>3.5989726931541499</v>
      </c>
      <c r="L102" s="200">
        <v>522496330.98000002</v>
      </c>
      <c r="M102" s="213">
        <v>4.0508186163412496</v>
      </c>
      <c r="N102" s="200"/>
      <c r="O102" s="213"/>
      <c r="P102" s="200"/>
      <c r="Q102" s="221"/>
      <c r="R102" s="200">
        <v>7019755126.7700005</v>
      </c>
      <c r="S102" s="213">
        <v>47.914166217415399</v>
      </c>
      <c r="T102" s="200">
        <v>7628798155.3400002</v>
      </c>
      <c r="U102" s="213"/>
      <c r="V102" s="200"/>
      <c r="W102" s="213"/>
      <c r="X102" s="200"/>
      <c r="Y102" s="221"/>
    </row>
    <row r="103" spans="1:25">
      <c r="A103" s="208" t="s">
        <v>205</v>
      </c>
      <c r="B103" s="200">
        <v>120626035070.42</v>
      </c>
      <c r="C103" s="213">
        <v>48.323276261206303</v>
      </c>
      <c r="D103" s="200">
        <v>82822876045.470001</v>
      </c>
      <c r="E103" s="213">
        <v>34.774062915536199</v>
      </c>
      <c r="F103" s="200"/>
      <c r="G103" s="213"/>
      <c r="H103" s="200"/>
      <c r="I103" s="221"/>
      <c r="J103" s="200">
        <v>3030334437.4299998</v>
      </c>
      <c r="K103" s="213">
        <v>22.7672787782105</v>
      </c>
      <c r="L103" s="200">
        <v>3113474417.4099998</v>
      </c>
      <c r="M103" s="213">
        <v>24.1381984594824</v>
      </c>
      <c r="N103" s="200"/>
      <c r="O103" s="213"/>
      <c r="P103" s="200"/>
      <c r="Q103" s="221"/>
      <c r="R103" s="200">
        <v>1337027745.3800001</v>
      </c>
      <c r="S103" s="213">
        <v>9.1260405060469001</v>
      </c>
      <c r="T103" s="200">
        <v>308238005.67000002</v>
      </c>
      <c r="U103" s="213"/>
      <c r="V103" s="200"/>
      <c r="W103" s="179"/>
      <c r="X103" s="200"/>
      <c r="Y103" s="215"/>
    </row>
    <row r="104" spans="1:25">
      <c r="A104" s="208" t="s">
        <v>206</v>
      </c>
      <c r="B104" s="200">
        <v>37552080456.110001</v>
      </c>
      <c r="C104" s="213">
        <v>15.043514917855701</v>
      </c>
      <c r="D104" s="200">
        <v>36949214690.910004</v>
      </c>
      <c r="E104" s="213">
        <v>15.5135196661845</v>
      </c>
      <c r="F104" s="200"/>
      <c r="G104" s="213"/>
      <c r="H104" s="200"/>
      <c r="I104" s="215"/>
      <c r="J104" s="200">
        <v>134080388.39</v>
      </c>
      <c r="K104" s="213">
        <v>1.00736260112424</v>
      </c>
      <c r="L104" s="200">
        <v>117400431.59999999</v>
      </c>
      <c r="M104" s="213">
        <v>0.91018410215397605</v>
      </c>
      <c r="N104" s="200"/>
      <c r="O104" s="179"/>
      <c r="P104" s="200"/>
      <c r="Q104" s="215"/>
      <c r="R104" s="200">
        <v>23139562.780000001</v>
      </c>
      <c r="S104" s="213">
        <v>0.157941813812156</v>
      </c>
      <c r="T104" s="200">
        <v>457907793.87</v>
      </c>
      <c r="U104" s="213"/>
      <c r="V104" s="200"/>
      <c r="W104" s="179"/>
      <c r="X104" s="200"/>
      <c r="Y104" s="215"/>
    </row>
    <row r="105" spans="1:25" ht="13.5" thickBot="1">
      <c r="A105" s="208" t="s">
        <v>207</v>
      </c>
      <c r="B105" s="200">
        <v>803409655.91999996</v>
      </c>
      <c r="C105" s="213">
        <v>0.32184914915986601</v>
      </c>
      <c r="D105" s="200">
        <v>853197669.95000005</v>
      </c>
      <c r="E105" s="213">
        <v>0.35822409062372801</v>
      </c>
      <c r="F105" s="200"/>
      <c r="G105" s="179"/>
      <c r="H105" s="200"/>
      <c r="I105" s="215"/>
      <c r="J105" s="200">
        <v>126253502.62</v>
      </c>
      <c r="K105" s="213">
        <v>0.94855823679740903</v>
      </c>
      <c r="L105" s="200">
        <v>114557363.51000001</v>
      </c>
      <c r="M105" s="213">
        <v>0.88814231455922499</v>
      </c>
      <c r="N105" s="200"/>
      <c r="O105" s="213"/>
      <c r="P105" s="200"/>
      <c r="Q105" s="221"/>
      <c r="R105" s="200">
        <v>1422642482.73</v>
      </c>
      <c r="S105" s="213">
        <v>9.7104139894472894</v>
      </c>
      <c r="T105" s="200">
        <v>1104115721.51</v>
      </c>
      <c r="U105" s="213"/>
      <c r="V105" s="200"/>
      <c r="W105" s="213"/>
      <c r="X105" s="200"/>
      <c r="Y105" s="221"/>
    </row>
    <row r="106" spans="1:25" ht="14.25" thickTop="1" thickBot="1">
      <c r="A106" s="212" t="s">
        <v>208</v>
      </c>
      <c r="B106" s="189">
        <v>249455994522.60999</v>
      </c>
      <c r="C106" s="202">
        <v>99.933077724827498</v>
      </c>
      <c r="D106" s="189">
        <v>237988191482.07001</v>
      </c>
      <c r="E106" s="202">
        <v>99.921866263238101</v>
      </c>
      <c r="F106" s="189"/>
      <c r="G106" s="202"/>
      <c r="H106" s="189"/>
      <c r="I106" s="223"/>
      <c r="J106" s="187">
        <v>13160350353.58</v>
      </c>
      <c r="K106" s="202">
        <v>98.875345776351594</v>
      </c>
      <c r="L106" s="189">
        <v>12743075573.440001</v>
      </c>
      <c r="M106" s="202">
        <v>98.794737305648496</v>
      </c>
      <c r="N106" s="189"/>
      <c r="O106" s="202"/>
      <c r="P106" s="189"/>
      <c r="Q106" s="223"/>
      <c r="R106" s="187">
        <v>13475282775.120001</v>
      </c>
      <c r="S106" s="202">
        <v>91.977131260825104</v>
      </c>
      <c r="T106" s="189">
        <v>13116671811.940001</v>
      </c>
      <c r="U106" s="202"/>
      <c r="V106" s="189"/>
      <c r="W106" s="202"/>
      <c r="X106" s="189"/>
      <c r="Y106" s="223"/>
    </row>
    <row r="107" spans="1:25" ht="13.5" thickTop="1">
      <c r="A107" s="208" t="s">
        <v>294</v>
      </c>
      <c r="B107" s="200">
        <v>0</v>
      </c>
      <c r="C107" s="179">
        <v>0</v>
      </c>
      <c r="D107" s="200">
        <v>0</v>
      </c>
      <c r="E107" s="179">
        <v>0</v>
      </c>
      <c r="F107" s="200"/>
      <c r="G107" s="179"/>
      <c r="H107" s="200"/>
      <c r="I107" s="215"/>
      <c r="J107" s="200">
        <v>0</v>
      </c>
      <c r="K107" s="179">
        <v>0</v>
      </c>
      <c r="L107" s="200">
        <v>0</v>
      </c>
      <c r="M107" s="179">
        <v>0</v>
      </c>
      <c r="N107" s="200"/>
      <c r="O107" s="179"/>
      <c r="P107" s="200"/>
      <c r="Q107" s="215"/>
      <c r="R107" s="200">
        <v>0</v>
      </c>
      <c r="S107" s="179">
        <v>0</v>
      </c>
      <c r="T107" s="200">
        <v>0</v>
      </c>
      <c r="U107" s="179"/>
      <c r="V107" s="200"/>
      <c r="W107" s="179"/>
      <c r="X107" s="200"/>
      <c r="Y107" s="215"/>
    </row>
    <row r="108" spans="1:25">
      <c r="A108" s="208" t="s">
        <v>295</v>
      </c>
      <c r="B108" s="200">
        <v>0</v>
      </c>
      <c r="C108" s="179">
        <v>0</v>
      </c>
      <c r="D108" s="200">
        <v>0</v>
      </c>
      <c r="E108" s="179">
        <v>0</v>
      </c>
      <c r="F108" s="200"/>
      <c r="G108" s="179"/>
      <c r="H108" s="200"/>
      <c r="I108" s="215"/>
      <c r="J108" s="200">
        <v>0</v>
      </c>
      <c r="K108" s="179">
        <v>0</v>
      </c>
      <c r="L108" s="200">
        <v>0</v>
      </c>
      <c r="M108" s="179">
        <v>0</v>
      </c>
      <c r="N108" s="200"/>
      <c r="O108" s="179"/>
      <c r="P108" s="200"/>
      <c r="Q108" s="215"/>
      <c r="R108" s="200">
        <v>0</v>
      </c>
      <c r="S108" s="179">
        <v>0</v>
      </c>
      <c r="T108" s="200">
        <v>0</v>
      </c>
      <c r="U108" s="179"/>
      <c r="V108" s="200"/>
      <c r="W108" s="179"/>
      <c r="X108" s="200"/>
      <c r="Y108" s="215"/>
    </row>
    <row r="109" spans="1:25" ht="13.5" thickBot="1">
      <c r="A109" s="208" t="s">
        <v>296</v>
      </c>
      <c r="B109" s="200">
        <v>0</v>
      </c>
      <c r="C109" s="179">
        <v>0</v>
      </c>
      <c r="D109" s="200">
        <v>0</v>
      </c>
      <c r="E109" s="179">
        <v>0</v>
      </c>
      <c r="F109" s="200"/>
      <c r="G109" s="179"/>
      <c r="H109" s="200"/>
      <c r="I109" s="215"/>
      <c r="J109" s="200">
        <v>0</v>
      </c>
      <c r="K109" s="179">
        <v>0</v>
      </c>
      <c r="L109" s="200">
        <v>0</v>
      </c>
      <c r="M109" s="179">
        <v>0</v>
      </c>
      <c r="N109" s="200"/>
      <c r="O109" s="179"/>
      <c r="P109" s="200"/>
      <c r="Q109" s="215"/>
      <c r="R109" s="200">
        <v>0</v>
      </c>
      <c r="S109" s="179">
        <v>0</v>
      </c>
      <c r="T109" s="200">
        <v>0</v>
      </c>
      <c r="U109" s="179"/>
      <c r="V109" s="200"/>
      <c r="W109" s="179"/>
      <c r="X109" s="200"/>
      <c r="Y109" s="221"/>
    </row>
    <row r="110" spans="1:25" ht="14.25" thickTop="1" thickBot="1">
      <c r="A110" s="212" t="s">
        <v>209</v>
      </c>
      <c r="B110" s="189">
        <v>0</v>
      </c>
      <c r="C110" s="186">
        <v>0</v>
      </c>
      <c r="D110" s="189">
        <v>0</v>
      </c>
      <c r="E110" s="186">
        <v>0</v>
      </c>
      <c r="F110" s="189"/>
      <c r="G110" s="186"/>
      <c r="H110" s="189"/>
      <c r="I110" s="236"/>
      <c r="J110" s="187">
        <v>0</v>
      </c>
      <c r="K110" s="186">
        <v>0</v>
      </c>
      <c r="L110" s="189">
        <v>0</v>
      </c>
      <c r="M110" s="186">
        <v>0</v>
      </c>
      <c r="N110" s="189"/>
      <c r="O110" s="186"/>
      <c r="P110" s="189"/>
      <c r="Q110" s="236"/>
      <c r="R110" s="187">
        <v>0</v>
      </c>
      <c r="S110" s="186">
        <v>0</v>
      </c>
      <c r="T110" s="189">
        <v>0</v>
      </c>
      <c r="U110" s="186"/>
      <c r="V110" s="189"/>
      <c r="W110" s="186"/>
      <c r="X110" s="189"/>
      <c r="Y110" s="223"/>
    </row>
    <row r="111" spans="1:25" ht="14.25" thickTop="1" thickBot="1">
      <c r="A111" s="212" t="s">
        <v>210</v>
      </c>
      <c r="B111" s="189">
        <v>249455994522.60999</v>
      </c>
      <c r="C111" s="202">
        <v>99.989075001031793</v>
      </c>
      <c r="D111" s="189">
        <v>237988191482.07001</v>
      </c>
      <c r="E111" s="202">
        <v>99.980550259633404</v>
      </c>
      <c r="F111" s="189"/>
      <c r="G111" s="202"/>
      <c r="H111" s="189"/>
      <c r="I111" s="223"/>
      <c r="J111" s="187">
        <v>13160350353.58</v>
      </c>
      <c r="K111" s="202">
        <v>100.11922290872999</v>
      </c>
      <c r="L111" s="189">
        <v>12743075573.440001</v>
      </c>
      <c r="M111" s="202">
        <v>100.09263887031901</v>
      </c>
      <c r="N111" s="189"/>
      <c r="O111" s="202"/>
      <c r="P111" s="189"/>
      <c r="Q111" s="223"/>
      <c r="R111" s="187">
        <v>13475282775.120001</v>
      </c>
      <c r="S111" s="202">
        <v>92.857710257873407</v>
      </c>
      <c r="T111" s="189">
        <v>13116671811.940001</v>
      </c>
      <c r="U111" s="202"/>
      <c r="V111" s="189"/>
      <c r="W111" s="202"/>
      <c r="X111" s="189"/>
      <c r="Y111" s="223"/>
    </row>
    <row r="112" spans="1:25" ht="13.5" thickTop="1">
      <c r="A112" s="208" t="s">
        <v>180</v>
      </c>
      <c r="B112" s="200">
        <v>27256043.84</v>
      </c>
      <c r="C112" s="213">
        <v>1.0924999485238399E-2</v>
      </c>
      <c r="D112" s="200">
        <v>46297090.420000002</v>
      </c>
      <c r="E112" s="213">
        <v>1.9449740538745701E-2</v>
      </c>
      <c r="F112" s="200"/>
      <c r="G112" s="213"/>
      <c r="H112" s="200"/>
      <c r="I112" s="215"/>
      <c r="J112" s="200">
        <v>9894573.7699999996</v>
      </c>
      <c r="K112" s="213">
        <v>7.5274366582195107E-2</v>
      </c>
      <c r="L112" s="200">
        <v>8254137.1699999999</v>
      </c>
      <c r="M112" s="213">
        <v>6.4833514184351904E-2</v>
      </c>
      <c r="N112" s="200"/>
      <c r="O112" s="213"/>
      <c r="P112" s="200"/>
      <c r="Q112" s="221"/>
      <c r="R112" s="200">
        <v>1035478807.61</v>
      </c>
      <c r="S112" s="213">
        <v>7.1354488584645903</v>
      </c>
      <c r="T112" s="200">
        <v>578730370.53999996</v>
      </c>
      <c r="U112" s="213"/>
      <c r="V112" s="200"/>
      <c r="W112" s="213"/>
      <c r="X112" s="200"/>
      <c r="Y112" s="215"/>
    </row>
    <row r="113" spans="1:25">
      <c r="A113" s="208" t="s">
        <v>181</v>
      </c>
      <c r="B113" s="200">
        <v>0</v>
      </c>
      <c r="C113" s="179">
        <v>0</v>
      </c>
      <c r="D113" s="200">
        <v>0</v>
      </c>
      <c r="E113" s="179">
        <v>0</v>
      </c>
      <c r="F113" s="200"/>
      <c r="G113" s="179"/>
      <c r="H113" s="200"/>
      <c r="I113" s="215"/>
      <c r="J113" s="200">
        <v>0</v>
      </c>
      <c r="K113" s="179">
        <v>0</v>
      </c>
      <c r="L113" s="200">
        <v>0</v>
      </c>
      <c r="M113" s="179">
        <v>0</v>
      </c>
      <c r="N113" s="200"/>
      <c r="O113" s="179"/>
      <c r="P113" s="200"/>
      <c r="Q113" s="215"/>
      <c r="R113" s="200">
        <v>0</v>
      </c>
      <c r="S113" s="179">
        <v>0</v>
      </c>
      <c r="T113" s="200">
        <v>0</v>
      </c>
      <c r="U113" s="179"/>
      <c r="V113" s="200"/>
      <c r="W113" s="179"/>
      <c r="X113" s="200"/>
      <c r="Y113" s="215"/>
    </row>
    <row r="114" spans="1:25" ht="13.5" thickBot="1">
      <c r="A114" s="208" t="s">
        <v>182</v>
      </c>
      <c r="B114" s="200">
        <v>0</v>
      </c>
      <c r="C114" s="179">
        <v>0</v>
      </c>
      <c r="D114" s="200">
        <v>0</v>
      </c>
      <c r="E114" s="179">
        <v>0</v>
      </c>
      <c r="F114" s="200"/>
      <c r="G114" s="179"/>
      <c r="H114" s="200"/>
      <c r="I114" s="215"/>
      <c r="J114" s="200">
        <v>0</v>
      </c>
      <c r="K114" s="179">
        <v>0</v>
      </c>
      <c r="L114" s="200">
        <v>0</v>
      </c>
      <c r="M114" s="179">
        <v>0</v>
      </c>
      <c r="N114" s="200"/>
      <c r="O114" s="179"/>
      <c r="P114" s="200"/>
      <c r="Q114" s="215"/>
      <c r="R114" s="200">
        <v>0</v>
      </c>
      <c r="S114" s="179">
        <v>0</v>
      </c>
      <c r="T114" s="200">
        <v>0</v>
      </c>
      <c r="U114" s="179"/>
      <c r="V114" s="200"/>
      <c r="W114" s="179"/>
      <c r="X114" s="200"/>
      <c r="Y114" s="221"/>
    </row>
    <row r="115" spans="1:25" ht="14.25" thickTop="1" thickBot="1">
      <c r="A115" s="212" t="s">
        <v>183</v>
      </c>
      <c r="B115" s="189">
        <v>27256043.84</v>
      </c>
      <c r="C115" s="202">
        <v>1.0924999485238399E-2</v>
      </c>
      <c r="D115" s="189">
        <v>46297090.420000002</v>
      </c>
      <c r="E115" s="202">
        <v>1.9449740538745701E-2</v>
      </c>
      <c r="F115" s="189"/>
      <c r="G115" s="202"/>
      <c r="H115" s="189"/>
      <c r="I115" s="236"/>
      <c r="J115" s="187">
        <v>9894573.7699999996</v>
      </c>
      <c r="K115" s="202">
        <v>7.5274366582195107E-2</v>
      </c>
      <c r="L115" s="189">
        <v>8254137.1699999999</v>
      </c>
      <c r="M115" s="202">
        <v>6.4833514184351904E-2</v>
      </c>
      <c r="N115" s="189"/>
      <c r="O115" s="202"/>
      <c r="P115" s="189"/>
      <c r="Q115" s="223"/>
      <c r="R115" s="187">
        <v>1035478807.61</v>
      </c>
      <c r="S115" s="202">
        <v>7.1354488584645903</v>
      </c>
      <c r="T115" s="189">
        <v>578730370.53999996</v>
      </c>
      <c r="U115" s="202"/>
      <c r="V115" s="189"/>
      <c r="W115" s="202"/>
      <c r="X115" s="189"/>
      <c r="Y115" s="223"/>
    </row>
    <row r="116" spans="1:25" ht="14.25" thickTop="1" thickBot="1">
      <c r="A116" s="208"/>
      <c r="I116" s="215"/>
      <c r="Q116" s="215"/>
      <c r="Y116" s="215"/>
    </row>
    <row r="117" spans="1:25" s="6" customFormat="1" ht="13.5" thickTop="1">
      <c r="A117" s="224" t="s">
        <v>184</v>
      </c>
      <c r="B117" s="225">
        <v>517096</v>
      </c>
      <c r="C117" s="225"/>
      <c r="D117" s="225">
        <v>485975</v>
      </c>
      <c r="E117" s="225"/>
      <c r="F117" s="225"/>
      <c r="G117" s="225"/>
      <c r="H117" s="225"/>
      <c r="I117" s="226"/>
      <c r="J117" s="225">
        <v>68791</v>
      </c>
      <c r="K117" s="225"/>
      <c r="L117" s="225">
        <v>60697</v>
      </c>
      <c r="M117" s="225"/>
      <c r="N117" s="225"/>
      <c r="O117" s="225"/>
      <c r="P117" s="225"/>
      <c r="Q117" s="226"/>
      <c r="R117" s="225">
        <v>12025</v>
      </c>
      <c r="S117" s="225"/>
      <c r="T117" s="225">
        <v>9805</v>
      </c>
      <c r="U117" s="225"/>
      <c r="V117" s="225"/>
      <c r="W117" s="225"/>
      <c r="X117" s="225"/>
      <c r="Y117" s="226"/>
    </row>
    <row r="118" spans="1:25" s="6" customFormat="1" ht="13.5" thickBot="1">
      <c r="A118" s="227" t="s">
        <v>211</v>
      </c>
      <c r="B118" s="228">
        <v>482469.89</v>
      </c>
      <c r="C118" s="228"/>
      <c r="D118" s="228">
        <v>489808.09</v>
      </c>
      <c r="E118" s="228"/>
      <c r="F118" s="228"/>
      <c r="G118" s="228"/>
      <c r="H118" s="228"/>
      <c r="I118" s="229"/>
      <c r="J118" s="228">
        <v>191081.38</v>
      </c>
      <c r="K118" s="228"/>
      <c r="L118" s="228">
        <v>209751.41</v>
      </c>
      <c r="M118" s="228"/>
      <c r="N118" s="228"/>
      <c r="O118" s="228"/>
      <c r="P118" s="228"/>
      <c r="Q118" s="229"/>
      <c r="R118" s="228">
        <v>1206798.7</v>
      </c>
      <c r="S118" s="228"/>
      <c r="T118" s="228">
        <v>1395014.23</v>
      </c>
      <c r="U118" s="228"/>
      <c r="V118" s="228"/>
      <c r="W118" s="228"/>
      <c r="X118" s="228"/>
      <c r="Y118" s="229"/>
    </row>
    <row r="119" spans="1:25" ht="13.5" thickTop="1">
      <c r="A119" s="208"/>
      <c r="I119" s="215"/>
      <c r="Q119" s="215"/>
      <c r="Y119" s="215"/>
    </row>
    <row r="120" spans="1:25">
      <c r="A120" s="274" t="s">
        <v>212</v>
      </c>
      <c r="B120" s="20"/>
      <c r="C120" s="310"/>
      <c r="D120" s="20"/>
      <c r="E120" s="310"/>
      <c r="F120" s="20"/>
      <c r="G120" s="310"/>
      <c r="H120" s="20"/>
      <c r="I120" s="293"/>
      <c r="J120" s="20"/>
      <c r="K120" s="310"/>
      <c r="L120" s="20"/>
      <c r="M120" s="310"/>
      <c r="N120" s="20"/>
      <c r="O120" s="310"/>
      <c r="P120" s="20"/>
      <c r="Q120" s="293"/>
      <c r="R120" s="20"/>
      <c r="S120" s="310"/>
      <c r="T120" s="20"/>
      <c r="U120" s="310"/>
      <c r="V120" s="20"/>
      <c r="W120" s="310"/>
      <c r="X120" s="20"/>
      <c r="Y120" s="293"/>
    </row>
    <row r="121" spans="1:25">
      <c r="A121" s="278"/>
      <c r="B121" s="14"/>
      <c r="C121" s="2"/>
      <c r="D121" s="14"/>
      <c r="E121" s="2"/>
      <c r="F121" s="14"/>
      <c r="G121" s="2"/>
      <c r="H121" s="14"/>
      <c r="I121" s="294"/>
      <c r="J121" s="14"/>
      <c r="K121" s="2"/>
      <c r="L121" s="14"/>
      <c r="M121" s="2"/>
      <c r="N121" s="14"/>
      <c r="O121" s="2"/>
      <c r="P121" s="14"/>
      <c r="Q121" s="294"/>
      <c r="R121" s="14"/>
      <c r="S121" s="2"/>
      <c r="T121" s="14"/>
      <c r="U121" s="2"/>
      <c r="V121" s="14"/>
      <c r="W121" s="2"/>
      <c r="X121" s="14"/>
      <c r="Y121" s="294"/>
    </row>
    <row r="122" spans="1:25">
      <c r="A122" s="282"/>
      <c r="B122" s="283"/>
      <c r="C122" s="4"/>
      <c r="D122" s="283"/>
      <c r="E122" s="4"/>
      <c r="F122" s="283"/>
      <c r="G122" s="4"/>
      <c r="H122" s="283"/>
      <c r="I122" s="295"/>
      <c r="J122" s="283"/>
      <c r="K122" s="4"/>
      <c r="L122" s="283"/>
      <c r="M122" s="4"/>
      <c r="N122" s="283"/>
      <c r="O122" s="4"/>
      <c r="P122" s="283"/>
      <c r="Q122" s="295"/>
      <c r="R122" s="283"/>
      <c r="S122" s="4"/>
      <c r="T122" s="283"/>
      <c r="U122" s="4"/>
      <c r="V122" s="283"/>
      <c r="W122" s="4"/>
      <c r="X122" s="283"/>
      <c r="Y122" s="295"/>
    </row>
    <row r="123" spans="1:25">
      <c r="A123" s="208" t="s">
        <v>213</v>
      </c>
      <c r="B123" s="200">
        <v>9606929097.4500008</v>
      </c>
      <c r="C123" s="213">
        <v>3.8507310914408901</v>
      </c>
      <c r="D123" s="200">
        <v>14357024163.040001</v>
      </c>
      <c r="E123" s="213">
        <v>6.0314890708337403</v>
      </c>
      <c r="F123" s="200"/>
      <c r="G123" s="213"/>
      <c r="H123" s="200"/>
      <c r="I123" s="221"/>
      <c r="J123" s="200">
        <v>708431926.36000001</v>
      </c>
      <c r="K123" s="213">
        <v>5.3894958755109004</v>
      </c>
      <c r="L123" s="200">
        <v>850306950.94000006</v>
      </c>
      <c r="M123" s="213">
        <v>6.6788795278551802</v>
      </c>
      <c r="N123" s="200"/>
      <c r="O123" s="213"/>
      <c r="P123" s="200"/>
      <c r="Q123" s="221"/>
      <c r="R123" s="200">
        <v>-163851583.52000001</v>
      </c>
      <c r="S123" s="213">
        <v>-1.1290956280253901</v>
      </c>
      <c r="T123" s="200">
        <v>436599741.89999998</v>
      </c>
      <c r="U123" s="213"/>
      <c r="V123" s="200"/>
      <c r="W123" s="213"/>
      <c r="X123" s="200"/>
      <c r="Y123" s="221"/>
    </row>
    <row r="124" spans="1:25">
      <c r="A124" s="208" t="s">
        <v>214</v>
      </c>
      <c r="B124" s="200">
        <v>190417751662.41</v>
      </c>
      <c r="C124" s="213">
        <v>76.324863986280604</v>
      </c>
      <c r="D124" s="200">
        <v>174697658930.23999</v>
      </c>
      <c r="E124" s="213">
        <v>73.391742506817096</v>
      </c>
      <c r="F124" s="200"/>
      <c r="G124" s="213"/>
      <c r="H124" s="200"/>
      <c r="I124" s="221"/>
      <c r="J124" s="200">
        <v>3745262562.8099999</v>
      </c>
      <c r="K124" s="213">
        <v>28.492613593352502</v>
      </c>
      <c r="L124" s="200">
        <v>3184359465.4400001</v>
      </c>
      <c r="M124" s="213">
        <v>25.012089127988101</v>
      </c>
      <c r="N124" s="200"/>
      <c r="O124" s="213"/>
      <c r="P124" s="200"/>
      <c r="Q124" s="221"/>
      <c r="R124" s="200">
        <v>768768551.24000001</v>
      </c>
      <c r="S124" s="213">
        <v>5.2975576526091297</v>
      </c>
      <c r="T124" s="200">
        <v>151834480.22999999</v>
      </c>
      <c r="U124" s="213"/>
      <c r="V124" s="200"/>
      <c r="W124" s="213"/>
      <c r="X124" s="200"/>
      <c r="Y124" s="215"/>
    </row>
    <row r="125" spans="1:25">
      <c r="A125" s="208" t="s">
        <v>215</v>
      </c>
      <c r="B125" s="200">
        <v>21317557449.040001</v>
      </c>
      <c r="C125" s="213">
        <v>8.5446848238303996</v>
      </c>
      <c r="D125" s="200">
        <v>30507174585.720001</v>
      </c>
      <c r="E125" s="213">
        <v>12.8162833750379</v>
      </c>
      <c r="F125" s="200"/>
      <c r="G125" s="213"/>
      <c r="H125" s="200"/>
      <c r="I125" s="221"/>
      <c r="J125" s="200">
        <v>1323721509.05</v>
      </c>
      <c r="K125" s="213">
        <v>10.070398224436699</v>
      </c>
      <c r="L125" s="200">
        <v>1014614069.13</v>
      </c>
      <c r="M125" s="213">
        <v>7.9694575323592396</v>
      </c>
      <c r="N125" s="200"/>
      <c r="O125" s="213"/>
      <c r="P125" s="200"/>
      <c r="Q125" s="221"/>
      <c r="R125" s="200">
        <v>224939991.74000001</v>
      </c>
      <c r="S125" s="213">
        <v>1.5500537485540999</v>
      </c>
      <c r="T125" s="200">
        <v>136878352.55000001</v>
      </c>
      <c r="U125" s="213"/>
      <c r="V125" s="200"/>
      <c r="W125" s="213"/>
      <c r="X125" s="200"/>
      <c r="Y125" s="215"/>
    </row>
    <row r="126" spans="1:25">
      <c r="A126" s="208" t="s">
        <v>216</v>
      </c>
      <c r="B126" s="200">
        <v>26650291186.580002</v>
      </c>
      <c r="C126" s="213">
        <v>10.682196550753799</v>
      </c>
      <c r="D126" s="200">
        <v>17723697023.549999</v>
      </c>
      <c r="E126" s="213">
        <v>7.4458525442555796</v>
      </c>
      <c r="F126" s="200"/>
      <c r="G126" s="213"/>
      <c r="H126" s="200"/>
      <c r="I126" s="221"/>
      <c r="J126" s="200">
        <v>1060036044.17</v>
      </c>
      <c r="K126" s="213">
        <v>8.0643738309500304</v>
      </c>
      <c r="L126" s="200">
        <v>2170087352.9000001</v>
      </c>
      <c r="M126" s="213">
        <v>17.045317551407301</v>
      </c>
      <c r="N126" s="200"/>
      <c r="O126" s="213"/>
      <c r="P126" s="200"/>
      <c r="Q126" s="221"/>
      <c r="R126" s="200">
        <v>334659972</v>
      </c>
      <c r="S126" s="213">
        <v>2.3061303598215002</v>
      </c>
      <c r="T126" s="200">
        <v>456536100.79000002</v>
      </c>
      <c r="U126" s="213"/>
      <c r="V126" s="200"/>
      <c r="W126" s="213"/>
      <c r="X126" s="200"/>
      <c r="Y126" s="215"/>
    </row>
    <row r="127" spans="1:25">
      <c r="A127" s="208" t="s">
        <v>217</v>
      </c>
      <c r="B127" s="200">
        <v>1463465127.1300001</v>
      </c>
      <c r="C127" s="213">
        <v>0.58659854872612804</v>
      </c>
      <c r="D127" s="200">
        <v>606604738.63999999</v>
      </c>
      <c r="E127" s="213">
        <v>0.25483901189230901</v>
      </c>
      <c r="F127" s="200"/>
      <c r="G127" s="179"/>
      <c r="H127" s="200"/>
      <c r="I127" s="215"/>
      <c r="J127" s="200">
        <v>3710663567.2800002</v>
      </c>
      <c r="K127" s="213">
        <v>28.2293968511824</v>
      </c>
      <c r="L127" s="200">
        <v>2672603443.27</v>
      </c>
      <c r="M127" s="213">
        <v>20.992415037414901</v>
      </c>
      <c r="N127" s="200"/>
      <c r="O127" s="213"/>
      <c r="P127" s="200"/>
      <c r="Q127" s="221"/>
      <c r="R127" s="200">
        <v>802081068.34000003</v>
      </c>
      <c r="S127" s="213">
        <v>5.5271130624995699</v>
      </c>
      <c r="T127" s="200">
        <v>923142687.82000005</v>
      </c>
      <c r="U127" s="213"/>
      <c r="V127" s="200"/>
      <c r="W127" s="213"/>
      <c r="X127" s="200"/>
      <c r="Y127" s="215"/>
    </row>
    <row r="128" spans="1:25">
      <c r="A128" s="208" t="s">
        <v>218</v>
      </c>
      <c r="B128" s="200">
        <v>0</v>
      </c>
      <c r="C128" s="179">
        <v>0</v>
      </c>
      <c r="D128" s="200">
        <v>0</v>
      </c>
      <c r="E128" s="179">
        <v>0</v>
      </c>
      <c r="F128" s="200"/>
      <c r="G128" s="179"/>
      <c r="H128" s="200"/>
      <c r="I128" s="215"/>
      <c r="J128" s="200">
        <v>2008120647.8800001</v>
      </c>
      <c r="K128" s="213">
        <v>15.2770612765661</v>
      </c>
      <c r="L128" s="200">
        <v>2404352541.4000001</v>
      </c>
      <c r="M128" s="213">
        <v>18.8853930321877</v>
      </c>
      <c r="N128" s="200"/>
      <c r="O128" s="213"/>
      <c r="P128" s="200"/>
      <c r="Q128" s="221"/>
      <c r="R128" s="200">
        <v>3257851445.71</v>
      </c>
      <c r="S128" s="213">
        <v>22.449742291678099</v>
      </c>
      <c r="T128" s="200">
        <v>3339753988.2600002</v>
      </c>
      <c r="U128" s="213"/>
      <c r="V128" s="200"/>
      <c r="W128" s="213"/>
      <c r="X128" s="200"/>
      <c r="Y128" s="221"/>
    </row>
    <row r="129" spans="1:25">
      <c r="A129" s="208" t="s">
        <v>219</v>
      </c>
      <c r="B129" s="200">
        <v>0</v>
      </c>
      <c r="C129" s="179">
        <v>0</v>
      </c>
      <c r="D129" s="200">
        <v>96032040.879999995</v>
      </c>
      <c r="E129" s="213">
        <v>4.0343750796817901E-2</v>
      </c>
      <c r="F129" s="200"/>
      <c r="G129" s="179"/>
      <c r="H129" s="200"/>
      <c r="I129" s="215"/>
      <c r="J129" s="200">
        <v>241143721.36000001</v>
      </c>
      <c r="K129" s="213">
        <v>1.83453489787335</v>
      </c>
      <c r="L129" s="200">
        <v>170834247.63999999</v>
      </c>
      <c r="M129" s="213">
        <v>1.34184644493144</v>
      </c>
      <c r="N129" s="200"/>
      <c r="O129" s="213"/>
      <c r="P129" s="200"/>
      <c r="Q129" s="221"/>
      <c r="R129" s="200">
        <v>4848129730.3500004</v>
      </c>
      <c r="S129" s="213">
        <v>33.408295269663697</v>
      </c>
      <c r="T129" s="200">
        <v>4527321035.8999996</v>
      </c>
      <c r="U129" s="213"/>
      <c r="V129" s="200"/>
      <c r="W129" s="213"/>
      <c r="X129" s="200"/>
      <c r="Y129" s="221"/>
    </row>
    <row r="130" spans="1:25" ht="13.5" thickBot="1">
      <c r="A130" s="208" t="s">
        <v>220</v>
      </c>
      <c r="B130" s="200">
        <v>0</v>
      </c>
      <c r="C130" s="213">
        <v>0</v>
      </c>
      <c r="D130" s="200">
        <v>0</v>
      </c>
      <c r="E130" s="213">
        <v>0</v>
      </c>
      <c r="F130" s="200"/>
      <c r="G130" s="179"/>
      <c r="H130" s="200"/>
      <c r="I130" s="215"/>
      <c r="J130" s="200">
        <v>362970374.67000002</v>
      </c>
      <c r="K130" s="213">
        <v>2.7613483588577301</v>
      </c>
      <c r="L130" s="200">
        <v>275917502.72000003</v>
      </c>
      <c r="M130" s="213">
        <v>2.16724061617552</v>
      </c>
      <c r="N130" s="200"/>
      <c r="O130" s="213"/>
      <c r="P130" s="200"/>
      <c r="Q130" s="215"/>
      <c r="R130" s="200">
        <v>3402703599.2600002</v>
      </c>
      <c r="S130" s="213">
        <v>23.447913501072598</v>
      </c>
      <c r="T130" s="200">
        <v>3144605424.4899998</v>
      </c>
      <c r="U130" s="213"/>
      <c r="V130" s="200"/>
      <c r="W130" s="213"/>
      <c r="X130" s="200"/>
      <c r="Y130" s="221"/>
    </row>
    <row r="131" spans="1:25" ht="14.25" thickTop="1" thickBot="1">
      <c r="A131" s="212" t="s">
        <v>20</v>
      </c>
      <c r="B131" s="189">
        <v>249455994522.60999</v>
      </c>
      <c r="C131" s="202">
        <v>99.989075001031793</v>
      </c>
      <c r="D131" s="189">
        <v>237988191482.07001</v>
      </c>
      <c r="E131" s="202">
        <v>99.980550259633404</v>
      </c>
      <c r="F131" s="189"/>
      <c r="G131" s="202"/>
      <c r="H131" s="189"/>
      <c r="I131" s="223"/>
      <c r="J131" s="187">
        <v>13160350353.58</v>
      </c>
      <c r="K131" s="202">
        <v>100.11922290872999</v>
      </c>
      <c r="L131" s="189">
        <v>12743075573.440001</v>
      </c>
      <c r="M131" s="202">
        <v>100.09263887031901</v>
      </c>
      <c r="N131" s="189"/>
      <c r="O131" s="202"/>
      <c r="P131" s="189"/>
      <c r="Q131" s="223"/>
      <c r="R131" s="187">
        <v>13475282775.120001</v>
      </c>
      <c r="S131" s="202">
        <v>92.857710257873407</v>
      </c>
      <c r="T131" s="189">
        <v>13116671811.940001</v>
      </c>
      <c r="U131" s="202"/>
      <c r="V131" s="189"/>
      <c r="W131" s="202"/>
      <c r="X131" s="189"/>
      <c r="Y131" s="223"/>
    </row>
    <row r="132" spans="1:25" ht="14.25" thickTop="1" thickBot="1">
      <c r="A132" s="208"/>
      <c r="I132" s="215"/>
      <c r="Q132" s="215"/>
      <c r="Y132" s="215"/>
    </row>
    <row r="133" spans="1:25" ht="13.5" thickTop="1">
      <c r="A133" s="207" t="s">
        <v>186</v>
      </c>
      <c r="B133" s="230">
        <v>102937888815.75999</v>
      </c>
      <c r="C133" s="231"/>
      <c r="D133" s="230">
        <v>77064863852.320007</v>
      </c>
      <c r="E133" s="231"/>
      <c r="F133" s="230"/>
      <c r="G133" s="231"/>
      <c r="H133" s="230"/>
      <c r="I133" s="160"/>
      <c r="J133" s="230">
        <v>1775746454.7</v>
      </c>
      <c r="K133" s="231"/>
      <c r="L133" s="230">
        <v>2140079642.8399999</v>
      </c>
      <c r="M133" s="231"/>
      <c r="N133" s="230"/>
      <c r="O133" s="231"/>
      <c r="P133" s="230"/>
      <c r="Q133" s="160"/>
      <c r="R133" s="230">
        <v>2950332309.5799999</v>
      </c>
      <c r="S133" s="231"/>
      <c r="T133" s="230">
        <v>2282620749.6999998</v>
      </c>
      <c r="U133" s="231"/>
      <c r="V133" s="230"/>
      <c r="W133" s="231"/>
      <c r="X133" s="230"/>
      <c r="Y133" s="160"/>
    </row>
    <row r="134" spans="1:25" ht="13.5" thickBot="1">
      <c r="A134" s="232" t="s">
        <v>297</v>
      </c>
      <c r="B134" s="233">
        <v>91928731365.380005</v>
      </c>
      <c r="C134" s="234"/>
      <c r="D134" s="233">
        <v>75030561312.440002</v>
      </c>
      <c r="E134" s="234"/>
      <c r="F134" s="233"/>
      <c r="G134" s="234"/>
      <c r="H134" s="233"/>
      <c r="I134" s="235"/>
      <c r="J134" s="233">
        <v>1447808955.8599999</v>
      </c>
      <c r="K134" s="234"/>
      <c r="L134" s="233">
        <v>1517881067.5799999</v>
      </c>
      <c r="M134" s="234"/>
      <c r="N134" s="233"/>
      <c r="O134" s="234"/>
      <c r="P134" s="233"/>
      <c r="Q134" s="235"/>
      <c r="R134" s="233">
        <v>2445071915.77</v>
      </c>
      <c r="S134" s="234"/>
      <c r="T134" s="233">
        <v>928593039.42999995</v>
      </c>
      <c r="U134" s="234"/>
      <c r="V134" s="233"/>
      <c r="W134" s="234"/>
      <c r="X134" s="233"/>
      <c r="Y134" s="235"/>
    </row>
    <row r="135" spans="1:25" ht="14.25" thickTop="1" thickBot="1">
      <c r="A135" s="212" t="s">
        <v>221</v>
      </c>
      <c r="B135" s="189">
        <v>11009157450.379999</v>
      </c>
      <c r="C135" s="186"/>
      <c r="D135" s="189">
        <v>2034302539.8800001</v>
      </c>
      <c r="E135" s="186"/>
      <c r="F135" s="189"/>
      <c r="G135" s="186"/>
      <c r="H135" s="189"/>
      <c r="I135" s="236"/>
      <c r="J135" s="187">
        <v>327937498.83999997</v>
      </c>
      <c r="K135" s="186"/>
      <c r="L135" s="189">
        <v>622198575.25999999</v>
      </c>
      <c r="M135" s="186"/>
      <c r="N135" s="189"/>
      <c r="O135" s="186"/>
      <c r="P135" s="189"/>
      <c r="Q135" s="236"/>
      <c r="R135" s="187">
        <v>505260393.81</v>
      </c>
      <c r="S135" s="186"/>
      <c r="T135" s="189">
        <v>1354027710.27</v>
      </c>
      <c r="U135" s="186"/>
      <c r="V135" s="189"/>
      <c r="W135" s="186"/>
      <c r="X135" s="189"/>
      <c r="Y135" s="236"/>
    </row>
    <row r="136" spans="1:25" ht="13.5" thickTop="1"/>
  </sheetData>
  <mergeCells count="21">
    <mergeCell ref="H7:I7"/>
    <mergeCell ref="B5:I5"/>
    <mergeCell ref="B6:I6"/>
    <mergeCell ref="B85:I85"/>
    <mergeCell ref="B7:C7"/>
    <mergeCell ref="D7:E7"/>
    <mergeCell ref="F7:G7"/>
    <mergeCell ref="B87:C87"/>
    <mergeCell ref="D87:E87"/>
    <mergeCell ref="F87:G87"/>
    <mergeCell ref="H87:I87"/>
    <mergeCell ref="J85:Q85"/>
    <mergeCell ref="J87:K87"/>
    <mergeCell ref="L87:M87"/>
    <mergeCell ref="N87:O87"/>
    <mergeCell ref="P87:Q87"/>
    <mergeCell ref="R85:Y85"/>
    <mergeCell ref="R87:S87"/>
    <mergeCell ref="T87:U87"/>
    <mergeCell ref="V87:W87"/>
    <mergeCell ref="X87:Y87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Z168"/>
  <sheetViews>
    <sheetView topLeftCell="A94" zoomScale="55" workbookViewId="0" xr3:uid="{33642244-9AC9-5136-AF77-195C889548CE}"/>
  </sheetViews>
  <sheetFormatPr defaultRowHeight="12.75"/>
  <cols>
    <col min="1" max="1" width="46.42578125" bestFit="1" customWidth="1"/>
    <col min="2" max="2" width="9.140625" style="13"/>
    <col min="4" max="4" width="9.140625" style="13"/>
    <col min="6" max="6" width="9.140625" style="13"/>
    <col min="8" max="8" width="9.140625" style="13"/>
    <col min="10" max="10" width="9.140625" style="13"/>
    <col min="12" max="12" width="9.140625" style="13"/>
    <col min="14" max="14" width="9.140625" style="13"/>
    <col min="16" max="16" width="9.140625" style="13"/>
    <col min="18" max="18" width="9.140625" style="13"/>
    <col min="20" max="20" width="9.140625" style="13"/>
    <col min="22" max="22" width="9.140625" style="13"/>
    <col min="24" max="24" width="9.140625" style="13"/>
    <col min="26" max="26" width="9.140625" style="13"/>
  </cols>
  <sheetData>
    <row r="2" spans="1:25">
      <c r="A2" s="1" t="s">
        <v>0</v>
      </c>
    </row>
    <row r="3" spans="1:25">
      <c r="A3" s="1" t="s">
        <v>302</v>
      </c>
    </row>
    <row r="4" spans="1:25" ht="13.5" thickBot="1">
      <c r="A4" s="262"/>
    </row>
    <row r="5" spans="1:25" ht="13.5" thickTop="1">
      <c r="A5" s="207"/>
      <c r="B5" s="326" t="s">
        <v>72</v>
      </c>
      <c r="C5" s="327"/>
      <c r="D5" s="326"/>
      <c r="E5" s="327"/>
      <c r="F5" s="326"/>
      <c r="G5" s="327"/>
      <c r="H5" s="326"/>
      <c r="I5" s="328"/>
      <c r="J5" s="326" t="s">
        <v>227</v>
      </c>
      <c r="K5" s="327"/>
      <c r="L5" s="326"/>
      <c r="M5" s="327"/>
      <c r="N5" s="326"/>
      <c r="O5" s="327"/>
      <c r="P5" s="326"/>
      <c r="Q5" s="328"/>
      <c r="R5" s="326" t="s">
        <v>303</v>
      </c>
      <c r="S5" s="327"/>
      <c r="T5" s="326"/>
      <c r="U5" s="327"/>
      <c r="V5" s="326"/>
      <c r="W5" s="327"/>
      <c r="X5" s="326"/>
      <c r="Y5" s="328"/>
    </row>
    <row r="6" spans="1:25">
      <c r="A6" s="208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</row>
    <row r="7" spans="1:25">
      <c r="A7" s="208"/>
      <c r="B7" s="331" t="s">
        <v>9</v>
      </c>
      <c r="C7" s="332"/>
      <c r="D7" s="331" t="s">
        <v>10</v>
      </c>
      <c r="E7" s="332"/>
      <c r="F7" s="331" t="s">
        <v>11</v>
      </c>
      <c r="G7" s="332"/>
      <c r="H7" s="331" t="s">
        <v>12</v>
      </c>
      <c r="I7" s="333"/>
      <c r="J7" s="331" t="s">
        <v>9</v>
      </c>
      <c r="K7" s="332"/>
      <c r="L7" s="331" t="s">
        <v>10</v>
      </c>
      <c r="M7" s="332"/>
      <c r="N7" s="331" t="s">
        <v>11</v>
      </c>
      <c r="O7" s="332"/>
      <c r="P7" s="331" t="s">
        <v>12</v>
      </c>
      <c r="Q7" s="333"/>
      <c r="R7" s="331" t="s">
        <v>9</v>
      </c>
      <c r="S7" s="332"/>
      <c r="T7" s="331" t="s">
        <v>10</v>
      </c>
      <c r="U7" s="332"/>
      <c r="V7" s="331" t="s">
        <v>11</v>
      </c>
      <c r="W7" s="332"/>
      <c r="X7" s="331" t="s">
        <v>12</v>
      </c>
      <c r="Y7" s="333"/>
    </row>
    <row r="8" spans="1:25" ht="13.5" thickBot="1">
      <c r="A8" s="208"/>
      <c r="B8" s="300" t="s">
        <v>13</v>
      </c>
      <c r="C8" s="304" t="s">
        <v>14</v>
      </c>
      <c r="D8" s="301" t="s">
        <v>13</v>
      </c>
      <c r="E8" s="304" t="s">
        <v>14</v>
      </c>
      <c r="F8" s="301"/>
      <c r="G8" s="304"/>
      <c r="H8" s="301"/>
      <c r="I8" s="297"/>
      <c r="J8" s="301" t="s">
        <v>13</v>
      </c>
      <c r="K8" s="304" t="s">
        <v>14</v>
      </c>
      <c r="L8" s="301" t="s">
        <v>13</v>
      </c>
      <c r="M8" s="304" t="s">
        <v>14</v>
      </c>
      <c r="N8" s="301"/>
      <c r="O8" s="304"/>
      <c r="P8" s="301"/>
      <c r="Q8" s="297"/>
      <c r="R8" s="301" t="s">
        <v>13</v>
      </c>
      <c r="S8" s="304" t="s">
        <v>14</v>
      </c>
      <c r="T8" s="301" t="s">
        <v>13</v>
      </c>
      <c r="U8" s="304" t="s">
        <v>14</v>
      </c>
      <c r="V8" s="301"/>
      <c r="W8" s="304"/>
      <c r="X8" s="301"/>
      <c r="Y8" s="297"/>
    </row>
    <row r="9" spans="1:25" ht="13.5" thickTop="1">
      <c r="A9" s="219" t="s">
        <v>157</v>
      </c>
      <c r="B9" s="263"/>
      <c r="C9" s="264"/>
      <c r="D9" s="263"/>
      <c r="E9" s="264"/>
      <c r="F9" s="263"/>
      <c r="G9" s="264"/>
      <c r="H9" s="263"/>
      <c r="I9" s="265"/>
      <c r="J9" s="263"/>
      <c r="K9" s="264"/>
      <c r="L9" s="263"/>
      <c r="M9" s="264"/>
      <c r="N9" s="263"/>
      <c r="O9" s="264"/>
      <c r="P9" s="263"/>
      <c r="Q9" s="265"/>
      <c r="R9" s="263"/>
      <c r="S9" s="264"/>
      <c r="T9" s="263"/>
      <c r="U9" s="264"/>
      <c r="V9" s="263"/>
      <c r="W9" s="264"/>
      <c r="X9" s="263"/>
      <c r="Y9" s="265"/>
    </row>
    <row r="10" spans="1:25">
      <c r="A10" s="210" t="s">
        <v>158</v>
      </c>
      <c r="B10" s="200">
        <v>202978099.94999999</v>
      </c>
      <c r="C10" s="213">
        <v>92.791300000000007</v>
      </c>
      <c r="D10" s="200">
        <v>202561097.28999999</v>
      </c>
      <c r="E10" s="213">
        <v>89.977999999999994</v>
      </c>
      <c r="F10" s="200"/>
      <c r="G10" s="213"/>
      <c r="H10" s="200"/>
      <c r="I10" s="221"/>
      <c r="J10" s="200">
        <v>64024830.520000003</v>
      </c>
      <c r="K10" s="213">
        <v>96.780299999999997</v>
      </c>
      <c r="L10" s="200">
        <v>61351227.090000004</v>
      </c>
      <c r="M10" s="213">
        <v>96.909000000000006</v>
      </c>
      <c r="N10" s="200"/>
      <c r="O10" s="213"/>
      <c r="P10" s="200"/>
      <c r="Q10" s="221"/>
      <c r="R10" s="200">
        <v>114275598.23999999</v>
      </c>
      <c r="S10" s="213">
        <v>86.626199999999997</v>
      </c>
      <c r="T10" s="200">
        <v>113185957.52</v>
      </c>
      <c r="U10" s="213">
        <v>86.112099999999998</v>
      </c>
      <c r="V10" s="200"/>
      <c r="W10" s="213"/>
      <c r="X10" s="200"/>
      <c r="Y10" s="221"/>
    </row>
    <row r="11" spans="1:25">
      <c r="A11" s="208" t="s">
        <v>159</v>
      </c>
      <c r="B11" s="200">
        <v>8568475.2300000004</v>
      </c>
      <c r="C11" s="213">
        <v>3.9171</v>
      </c>
      <c r="D11" s="200">
        <v>8612630.4600000009</v>
      </c>
      <c r="E11" s="213">
        <v>3.8256999999999999</v>
      </c>
      <c r="F11" s="200"/>
      <c r="G11" s="213"/>
      <c r="H11" s="200"/>
      <c r="I11" s="221"/>
      <c r="J11" s="200">
        <v>775904.66</v>
      </c>
      <c r="K11" s="213">
        <v>1.1729000000000001</v>
      </c>
      <c r="L11" s="200">
        <v>1415228.96</v>
      </c>
      <c r="M11" s="213">
        <v>2.2355</v>
      </c>
      <c r="N11" s="200"/>
      <c r="O11" s="213"/>
      <c r="P11" s="200"/>
      <c r="Q11" s="221"/>
      <c r="R11" s="200">
        <v>4008377.35</v>
      </c>
      <c r="S11" s="213">
        <v>3.0385</v>
      </c>
      <c r="T11" s="200">
        <v>10798428.67</v>
      </c>
      <c r="U11" s="213">
        <v>8.2155000000000005</v>
      </c>
      <c r="V11" s="200"/>
      <c r="W11" s="213"/>
      <c r="X11" s="200"/>
      <c r="Y11" s="221"/>
    </row>
    <row r="12" spans="1:25">
      <c r="A12" s="208" t="s">
        <v>160</v>
      </c>
      <c r="B12" s="200">
        <v>0</v>
      </c>
      <c r="C12" s="213">
        <v>0</v>
      </c>
      <c r="D12" s="200">
        <v>0</v>
      </c>
      <c r="E12" s="213">
        <v>0</v>
      </c>
      <c r="F12" s="200"/>
      <c r="G12" s="213"/>
      <c r="H12" s="200"/>
      <c r="I12" s="221"/>
      <c r="J12" s="200">
        <v>0</v>
      </c>
      <c r="K12" s="213">
        <v>0</v>
      </c>
      <c r="L12" s="200">
        <v>0</v>
      </c>
      <c r="M12" s="213">
        <v>0</v>
      </c>
      <c r="N12" s="200"/>
      <c r="O12" s="213"/>
      <c r="P12" s="200"/>
      <c r="Q12" s="221"/>
      <c r="R12" s="200">
        <v>0</v>
      </c>
      <c r="S12" s="213">
        <v>0</v>
      </c>
      <c r="T12" s="200">
        <v>0</v>
      </c>
      <c r="U12" s="213">
        <v>0</v>
      </c>
      <c r="V12" s="200"/>
      <c r="W12" s="213"/>
      <c r="X12" s="200"/>
      <c r="Y12" s="221"/>
    </row>
    <row r="13" spans="1:25">
      <c r="A13" s="208" t="s">
        <v>161</v>
      </c>
      <c r="B13" s="200">
        <v>0</v>
      </c>
      <c r="C13" s="213">
        <v>0</v>
      </c>
      <c r="D13" s="200">
        <v>0</v>
      </c>
      <c r="E13" s="213">
        <v>0</v>
      </c>
      <c r="F13" s="200"/>
      <c r="G13" s="213"/>
      <c r="H13" s="200"/>
      <c r="I13" s="221"/>
      <c r="J13" s="200">
        <v>0</v>
      </c>
      <c r="K13" s="213">
        <v>0</v>
      </c>
      <c r="L13" s="200">
        <v>0</v>
      </c>
      <c r="M13" s="213">
        <v>0</v>
      </c>
      <c r="N13" s="200"/>
      <c r="O13" s="213"/>
      <c r="P13" s="200"/>
      <c r="Q13" s="221"/>
      <c r="R13" s="200">
        <v>0</v>
      </c>
      <c r="S13" s="213">
        <v>0</v>
      </c>
      <c r="T13" s="200">
        <v>0</v>
      </c>
      <c r="U13" s="213">
        <v>0</v>
      </c>
      <c r="V13" s="200"/>
      <c r="W13" s="213"/>
      <c r="X13" s="200"/>
      <c r="Y13" s="221"/>
    </row>
    <row r="14" spans="1:25">
      <c r="A14" s="222" t="s">
        <v>304</v>
      </c>
      <c r="B14" s="200">
        <v>3652043.78</v>
      </c>
      <c r="C14" s="213">
        <v>1.6695</v>
      </c>
      <c r="D14" s="200">
        <v>3325004.44</v>
      </c>
      <c r="E14" s="213">
        <v>1.4770000000000001</v>
      </c>
      <c r="F14" s="200"/>
      <c r="G14" s="213"/>
      <c r="H14" s="200"/>
      <c r="I14" s="221"/>
      <c r="J14" s="200">
        <v>1354047.98</v>
      </c>
      <c r="K14" s="213">
        <v>2.0468000000000002</v>
      </c>
      <c r="L14" s="200">
        <v>541611.41</v>
      </c>
      <c r="M14" s="213">
        <v>0.85550000000000004</v>
      </c>
      <c r="N14" s="200"/>
      <c r="O14" s="213"/>
      <c r="P14" s="200"/>
      <c r="Q14" s="221"/>
      <c r="R14" s="200">
        <v>9696015.3200000003</v>
      </c>
      <c r="S14" s="213">
        <v>7.35</v>
      </c>
      <c r="T14" s="200">
        <v>6408605.3899999997</v>
      </c>
      <c r="U14" s="213">
        <v>4.8757000000000001</v>
      </c>
      <c r="V14" s="200"/>
      <c r="W14" s="213"/>
      <c r="X14" s="200"/>
      <c r="Y14" s="221"/>
    </row>
    <row r="15" spans="1:25">
      <c r="A15" s="208" t="s">
        <v>305</v>
      </c>
      <c r="B15" s="200">
        <v>0</v>
      </c>
      <c r="C15" s="213">
        <v>0</v>
      </c>
      <c r="D15" s="200">
        <v>0</v>
      </c>
      <c r="E15" s="213">
        <v>0</v>
      </c>
      <c r="F15" s="200"/>
      <c r="G15" s="213"/>
      <c r="H15" s="200"/>
      <c r="I15" s="221"/>
      <c r="J15" s="200">
        <v>0</v>
      </c>
      <c r="K15" s="213">
        <v>0</v>
      </c>
      <c r="L15" s="200">
        <v>0</v>
      </c>
      <c r="M15" s="213">
        <v>0</v>
      </c>
      <c r="N15" s="200"/>
      <c r="O15" s="213"/>
      <c r="P15" s="200"/>
      <c r="Q15" s="221"/>
      <c r="R15" s="200">
        <v>2962290</v>
      </c>
      <c r="S15" s="213">
        <v>2.2456</v>
      </c>
      <c r="T15" s="200">
        <v>0</v>
      </c>
      <c r="U15" s="213">
        <v>0</v>
      </c>
      <c r="V15" s="200"/>
      <c r="W15" s="213"/>
      <c r="X15" s="200"/>
      <c r="Y15" s="221"/>
    </row>
    <row r="16" spans="1:25" ht="13.5" thickBot="1">
      <c r="A16" s="208" t="s">
        <v>163</v>
      </c>
      <c r="B16" s="200">
        <v>3548303.54</v>
      </c>
      <c r="C16" s="213">
        <v>1.6221000000000001</v>
      </c>
      <c r="D16" s="200">
        <v>10624180.01</v>
      </c>
      <c r="E16" s="213">
        <v>4.7192999999999996</v>
      </c>
      <c r="F16" s="200"/>
      <c r="G16" s="213"/>
      <c r="H16" s="200"/>
      <c r="I16" s="221"/>
      <c r="J16" s="200">
        <v>0</v>
      </c>
      <c r="K16" s="213">
        <v>0</v>
      </c>
      <c r="L16" s="200">
        <v>0</v>
      </c>
      <c r="M16" s="213">
        <v>0</v>
      </c>
      <c r="N16" s="200"/>
      <c r="O16" s="213"/>
      <c r="P16" s="200"/>
      <c r="Q16" s="221"/>
      <c r="R16" s="200">
        <v>975825.92000000004</v>
      </c>
      <c r="S16" s="213">
        <v>0.73970000000000002</v>
      </c>
      <c r="T16" s="200">
        <v>1047263.24</v>
      </c>
      <c r="U16" s="213">
        <v>0.79679999999999995</v>
      </c>
      <c r="V16" s="200"/>
      <c r="W16" s="213"/>
      <c r="X16" s="200"/>
      <c r="Y16" s="221"/>
    </row>
    <row r="17" spans="1:26" ht="14.25" thickTop="1" thickBot="1">
      <c r="A17" s="212" t="s">
        <v>3</v>
      </c>
      <c r="B17" s="201">
        <v>218746922.5</v>
      </c>
      <c r="C17" s="202">
        <v>100</v>
      </c>
      <c r="D17" s="201">
        <v>225122912.19999999</v>
      </c>
      <c r="E17" s="202">
        <v>100</v>
      </c>
      <c r="F17" s="201"/>
      <c r="G17" s="202"/>
      <c r="H17" s="201"/>
      <c r="I17" s="223"/>
      <c r="J17" s="201">
        <v>66154783.159999996</v>
      </c>
      <c r="K17" s="202">
        <v>100</v>
      </c>
      <c r="L17" s="201">
        <v>63308067.460000001</v>
      </c>
      <c r="M17" s="202">
        <v>100</v>
      </c>
      <c r="N17" s="201"/>
      <c r="O17" s="202"/>
      <c r="P17" s="201"/>
      <c r="Q17" s="223"/>
      <c r="R17" s="201">
        <v>131918106.83</v>
      </c>
      <c r="S17" s="202">
        <v>100</v>
      </c>
      <c r="T17" s="201">
        <v>131440254.81999999</v>
      </c>
      <c r="U17" s="202">
        <v>100</v>
      </c>
      <c r="V17" s="201"/>
      <c r="W17" s="202"/>
      <c r="X17" s="201"/>
      <c r="Y17" s="223"/>
      <c r="Z17" s="21"/>
    </row>
    <row r="18" spans="1:26" ht="13.5" thickTop="1">
      <c r="A18" s="208"/>
      <c r="B18" s="200"/>
      <c r="C18" s="179"/>
      <c r="D18" s="200"/>
      <c r="E18" s="179"/>
      <c r="F18" s="200"/>
      <c r="G18" s="179"/>
      <c r="H18" s="200"/>
      <c r="I18" s="215"/>
      <c r="J18" s="200"/>
      <c r="K18" s="179"/>
      <c r="L18" s="200"/>
      <c r="M18" s="179"/>
      <c r="N18" s="200"/>
      <c r="O18" s="179"/>
      <c r="P18" s="200"/>
      <c r="Q18" s="215"/>
      <c r="R18" s="200"/>
      <c r="S18" s="179"/>
      <c r="T18" s="200"/>
      <c r="U18" s="179"/>
      <c r="V18" s="200"/>
      <c r="W18" s="179"/>
      <c r="X18" s="200"/>
      <c r="Y18" s="215"/>
    </row>
    <row r="19" spans="1:26">
      <c r="A19" s="210" t="s">
        <v>164</v>
      </c>
      <c r="B19" s="200"/>
      <c r="C19" s="179"/>
      <c r="D19" s="200"/>
      <c r="E19" s="179"/>
      <c r="F19" s="200"/>
      <c r="G19" s="179"/>
      <c r="H19" s="200"/>
      <c r="I19" s="215"/>
      <c r="J19" s="200"/>
      <c r="K19" s="179"/>
      <c r="L19" s="200"/>
      <c r="M19" s="179"/>
      <c r="N19" s="200"/>
      <c r="O19" s="179"/>
      <c r="P19" s="200"/>
      <c r="Q19" s="215"/>
      <c r="R19" s="200"/>
      <c r="S19" s="179"/>
      <c r="T19" s="200"/>
      <c r="U19" s="179"/>
      <c r="V19" s="200"/>
      <c r="W19" s="179"/>
      <c r="X19" s="200"/>
      <c r="Y19" s="215"/>
    </row>
    <row r="20" spans="1:26">
      <c r="A20" s="208" t="s">
        <v>228</v>
      </c>
      <c r="B20" s="13">
        <v>0</v>
      </c>
      <c r="C20" s="181">
        <v>0</v>
      </c>
      <c r="D20" s="13">
        <v>0</v>
      </c>
      <c r="E20" s="181">
        <v>0</v>
      </c>
      <c r="G20" s="181"/>
      <c r="I20" s="220"/>
      <c r="J20" s="13">
        <v>0</v>
      </c>
      <c r="K20" s="181">
        <v>0</v>
      </c>
      <c r="L20" s="13">
        <v>0</v>
      </c>
      <c r="M20" s="181">
        <v>0</v>
      </c>
      <c r="O20" s="181"/>
      <c r="Q20" s="220"/>
      <c r="R20" s="13">
        <v>0</v>
      </c>
      <c r="S20" s="181">
        <v>0</v>
      </c>
      <c r="T20" s="13">
        <v>0</v>
      </c>
      <c r="U20" s="181">
        <v>0</v>
      </c>
      <c r="W20" s="181"/>
      <c r="Y20" s="220"/>
    </row>
    <row r="21" spans="1:26">
      <c r="A21" s="208" t="s">
        <v>229</v>
      </c>
      <c r="B21" s="13">
        <v>0</v>
      </c>
      <c r="C21" s="181">
        <v>0</v>
      </c>
      <c r="D21" s="13">
        <v>0</v>
      </c>
      <c r="E21" s="181">
        <v>0</v>
      </c>
      <c r="G21" s="181"/>
      <c r="I21" s="220"/>
      <c r="J21" s="13">
        <v>0</v>
      </c>
      <c r="K21" s="181">
        <v>0</v>
      </c>
      <c r="L21" s="13">
        <v>0</v>
      </c>
      <c r="M21" s="181">
        <v>0</v>
      </c>
      <c r="O21" s="181"/>
      <c r="Q21" s="220"/>
      <c r="R21" s="13">
        <v>0</v>
      </c>
      <c r="S21" s="181">
        <v>0</v>
      </c>
      <c r="T21" s="13">
        <v>0</v>
      </c>
      <c r="U21" s="181">
        <v>0</v>
      </c>
      <c r="W21" s="181"/>
      <c r="Y21" s="220"/>
    </row>
    <row r="22" spans="1:26">
      <c r="A22" s="208" t="s">
        <v>230</v>
      </c>
      <c r="B22" s="13">
        <v>0</v>
      </c>
      <c r="C22" s="181">
        <v>0</v>
      </c>
      <c r="D22" s="13">
        <v>0</v>
      </c>
      <c r="E22" s="181">
        <v>0</v>
      </c>
      <c r="G22" s="181"/>
      <c r="I22" s="220"/>
      <c r="J22" s="13">
        <v>0</v>
      </c>
      <c r="K22" s="181">
        <v>0</v>
      </c>
      <c r="L22" s="13">
        <v>0</v>
      </c>
      <c r="M22" s="181">
        <v>0</v>
      </c>
      <c r="O22" s="181"/>
      <c r="Q22" s="220"/>
      <c r="R22" s="13">
        <v>0</v>
      </c>
      <c r="S22" s="181">
        <v>0</v>
      </c>
      <c r="T22" s="13">
        <v>0</v>
      </c>
      <c r="U22" s="181">
        <v>0</v>
      </c>
      <c r="W22" s="181"/>
      <c r="Y22" s="220"/>
    </row>
    <row r="23" spans="1:26">
      <c r="A23" s="208" t="s">
        <v>231</v>
      </c>
      <c r="B23" s="13">
        <v>0</v>
      </c>
      <c r="C23" s="181">
        <v>0</v>
      </c>
      <c r="D23" s="13">
        <v>0</v>
      </c>
      <c r="E23" s="181">
        <v>0</v>
      </c>
      <c r="G23" s="181"/>
      <c r="I23" s="220"/>
      <c r="J23" s="13">
        <v>0</v>
      </c>
      <c r="K23" s="181">
        <v>0</v>
      </c>
      <c r="L23" s="13">
        <v>0</v>
      </c>
      <c r="M23" s="181">
        <v>0</v>
      </c>
      <c r="O23" s="181"/>
      <c r="Q23" s="220"/>
      <c r="R23" s="13">
        <v>0</v>
      </c>
      <c r="S23" s="181">
        <v>0</v>
      </c>
      <c r="T23" s="13">
        <v>0</v>
      </c>
      <c r="U23" s="181">
        <v>0</v>
      </c>
      <c r="W23" s="181"/>
      <c r="Y23" s="220"/>
    </row>
    <row r="24" spans="1:26">
      <c r="A24" s="208" t="s">
        <v>232</v>
      </c>
      <c r="B24" s="13">
        <v>0</v>
      </c>
      <c r="C24" s="181">
        <v>0</v>
      </c>
      <c r="D24" s="13">
        <v>0</v>
      </c>
      <c r="E24" s="181">
        <v>0</v>
      </c>
      <c r="G24" s="181"/>
      <c r="I24" s="220"/>
      <c r="J24" s="13">
        <v>0</v>
      </c>
      <c r="K24" s="181">
        <v>0</v>
      </c>
      <c r="L24" s="13">
        <v>0</v>
      </c>
      <c r="M24" s="181">
        <v>0</v>
      </c>
      <c r="O24" s="181"/>
      <c r="Q24" s="220"/>
      <c r="R24" s="13">
        <v>0</v>
      </c>
      <c r="S24" s="181">
        <v>0</v>
      </c>
      <c r="T24" s="13">
        <v>0</v>
      </c>
      <c r="U24" s="181">
        <v>0</v>
      </c>
      <c r="W24" s="181"/>
      <c r="Y24" s="220"/>
    </row>
    <row r="25" spans="1:26">
      <c r="A25" s="208" t="s">
        <v>233</v>
      </c>
      <c r="B25" s="13">
        <v>0</v>
      </c>
      <c r="C25" s="181">
        <v>0</v>
      </c>
      <c r="D25" s="13">
        <v>0</v>
      </c>
      <c r="E25" s="181">
        <v>0</v>
      </c>
      <c r="G25" s="181"/>
      <c r="I25" s="220"/>
      <c r="J25" s="13">
        <v>0</v>
      </c>
      <c r="K25" s="181">
        <v>0</v>
      </c>
      <c r="L25" s="13">
        <v>0</v>
      </c>
      <c r="M25" s="181">
        <v>0</v>
      </c>
      <c r="O25" s="181"/>
      <c r="Q25" s="220"/>
      <c r="R25" s="13">
        <v>0</v>
      </c>
      <c r="S25" s="181">
        <v>0</v>
      </c>
      <c r="T25" s="13">
        <v>0</v>
      </c>
      <c r="U25" s="181">
        <v>0</v>
      </c>
      <c r="W25" s="181"/>
      <c r="Y25" s="220"/>
    </row>
    <row r="26" spans="1:26">
      <c r="A26" s="208" t="s">
        <v>234</v>
      </c>
      <c r="B26" s="13">
        <v>0</v>
      </c>
      <c r="C26" s="181">
        <v>0</v>
      </c>
      <c r="D26" s="13">
        <v>0</v>
      </c>
      <c r="E26" s="181">
        <v>0</v>
      </c>
      <c r="G26" s="181"/>
      <c r="I26" s="220"/>
      <c r="J26" s="13">
        <v>0</v>
      </c>
      <c r="K26" s="181">
        <v>0</v>
      </c>
      <c r="L26" s="13">
        <v>0</v>
      </c>
      <c r="M26" s="181">
        <v>0</v>
      </c>
      <c r="O26" s="181"/>
      <c r="Q26" s="220"/>
      <c r="R26" s="13">
        <v>0</v>
      </c>
      <c r="S26" s="181">
        <v>0</v>
      </c>
      <c r="T26" s="13">
        <v>0</v>
      </c>
      <c r="U26" s="181">
        <v>0</v>
      </c>
      <c r="W26" s="181"/>
      <c r="Y26" s="220"/>
    </row>
    <row r="27" spans="1:26" ht="13.5" thickBot="1">
      <c r="A27" s="208" t="s">
        <v>235</v>
      </c>
      <c r="B27" s="13">
        <v>0</v>
      </c>
      <c r="C27" s="181">
        <v>0</v>
      </c>
      <c r="D27" s="13">
        <v>0</v>
      </c>
      <c r="E27" s="181">
        <v>0</v>
      </c>
      <c r="G27" s="181"/>
      <c r="I27" s="220"/>
      <c r="J27" s="13">
        <v>0</v>
      </c>
      <c r="K27" s="181">
        <v>0</v>
      </c>
      <c r="L27" s="13">
        <v>0</v>
      </c>
      <c r="M27" s="181">
        <v>0</v>
      </c>
      <c r="O27" s="181"/>
      <c r="Q27" s="220"/>
      <c r="R27" s="13">
        <v>0</v>
      </c>
      <c r="S27" s="181">
        <v>0</v>
      </c>
      <c r="T27" s="13">
        <v>0</v>
      </c>
      <c r="U27" s="181">
        <v>0</v>
      </c>
      <c r="W27" s="181"/>
      <c r="Y27" s="220"/>
    </row>
    <row r="28" spans="1:26" ht="14.25" thickTop="1" thickBot="1">
      <c r="A28" s="211" t="s">
        <v>236</v>
      </c>
      <c r="B28" s="201">
        <v>0</v>
      </c>
      <c r="C28" s="192">
        <v>0</v>
      </c>
      <c r="D28" s="201">
        <v>0</v>
      </c>
      <c r="E28" s="192">
        <v>0</v>
      </c>
      <c r="F28" s="201"/>
      <c r="G28" s="192"/>
      <c r="H28" s="201"/>
      <c r="I28" s="249"/>
      <c r="J28" s="201">
        <v>0</v>
      </c>
      <c r="K28" s="192">
        <v>0</v>
      </c>
      <c r="L28" s="201">
        <v>0</v>
      </c>
      <c r="M28" s="192">
        <v>0</v>
      </c>
      <c r="N28" s="201"/>
      <c r="O28" s="192"/>
      <c r="P28" s="201"/>
      <c r="Q28" s="249"/>
      <c r="R28" s="201">
        <v>0</v>
      </c>
      <c r="S28" s="192">
        <v>0</v>
      </c>
      <c r="T28" s="201">
        <v>0</v>
      </c>
      <c r="U28" s="192">
        <v>0</v>
      </c>
      <c r="V28" s="201"/>
      <c r="W28" s="192"/>
      <c r="X28" s="201"/>
      <c r="Y28" s="249"/>
    </row>
    <row r="29" spans="1:26" ht="13.5" thickTop="1">
      <c r="A29" s="208" t="s">
        <v>237</v>
      </c>
      <c r="B29" s="13">
        <v>0</v>
      </c>
      <c r="C29" s="181">
        <v>0</v>
      </c>
      <c r="D29" s="13">
        <v>0</v>
      </c>
      <c r="E29" s="181">
        <v>0</v>
      </c>
      <c r="G29" s="181"/>
      <c r="I29" s="220"/>
      <c r="J29" s="13">
        <v>2706045</v>
      </c>
      <c r="K29" s="184">
        <v>4.0904999999999996</v>
      </c>
      <c r="L29" s="13">
        <v>3870000</v>
      </c>
      <c r="M29" s="184">
        <v>6.1130000000000004</v>
      </c>
      <c r="O29" s="181"/>
      <c r="Q29" s="220"/>
      <c r="R29" s="13">
        <v>0</v>
      </c>
      <c r="S29" s="181">
        <v>0</v>
      </c>
      <c r="T29" s="13">
        <v>0</v>
      </c>
      <c r="U29" s="181">
        <v>0</v>
      </c>
      <c r="W29" s="181"/>
      <c r="Y29" s="220"/>
    </row>
    <row r="30" spans="1:26">
      <c r="A30" s="208" t="s">
        <v>238</v>
      </c>
      <c r="B30" s="13">
        <v>0</v>
      </c>
      <c r="C30" s="181">
        <v>0</v>
      </c>
      <c r="D30" s="13">
        <v>0</v>
      </c>
      <c r="E30" s="181">
        <v>0</v>
      </c>
      <c r="G30" s="181"/>
      <c r="I30" s="220"/>
      <c r="J30" s="13">
        <v>6459581.5</v>
      </c>
      <c r="K30" s="184">
        <v>9.7643000000000004</v>
      </c>
      <c r="L30" s="13">
        <v>6429950</v>
      </c>
      <c r="M30" s="184">
        <v>10.156599999999999</v>
      </c>
      <c r="O30" s="181"/>
      <c r="Q30" s="220"/>
      <c r="R30" s="13">
        <v>0</v>
      </c>
      <c r="S30" s="181">
        <v>0</v>
      </c>
      <c r="T30" s="13">
        <v>0</v>
      </c>
      <c r="U30" s="181">
        <v>0</v>
      </c>
      <c r="W30" s="181"/>
      <c r="Y30" s="220"/>
    </row>
    <row r="31" spans="1:26">
      <c r="A31" s="208" t="s">
        <v>239</v>
      </c>
      <c r="B31" s="13">
        <v>0</v>
      </c>
      <c r="C31" s="181">
        <v>0</v>
      </c>
      <c r="D31" s="13">
        <v>7384010.2000000002</v>
      </c>
      <c r="E31" s="184">
        <v>3.28</v>
      </c>
      <c r="G31" s="184"/>
      <c r="I31" s="246"/>
      <c r="J31" s="13">
        <v>1247420.1599999999</v>
      </c>
      <c r="K31" s="184">
        <v>1.8855999999999999</v>
      </c>
      <c r="L31" s="13">
        <v>644900</v>
      </c>
      <c r="M31" s="184">
        <v>1.0186999999999999</v>
      </c>
      <c r="O31" s="181"/>
      <c r="Q31" s="220"/>
      <c r="R31" s="13">
        <v>0</v>
      </c>
      <c r="S31" s="181">
        <v>0</v>
      </c>
      <c r="T31" s="13">
        <v>0</v>
      </c>
      <c r="U31" s="181">
        <v>0</v>
      </c>
      <c r="W31" s="181"/>
      <c r="Y31" s="220"/>
    </row>
    <row r="32" spans="1:26" ht="13.5" thickBot="1">
      <c r="A32" s="208" t="s">
        <v>240</v>
      </c>
      <c r="B32" s="13">
        <v>49990908.5</v>
      </c>
      <c r="C32" s="184">
        <v>22.853300000000001</v>
      </c>
      <c r="D32" s="13">
        <v>48801995.799999997</v>
      </c>
      <c r="E32" s="184">
        <v>21.677900000000001</v>
      </c>
      <c r="G32" s="184"/>
      <c r="I32" s="246"/>
      <c r="J32" s="13">
        <v>20091154.48</v>
      </c>
      <c r="K32" s="184">
        <v>30.369900000000001</v>
      </c>
      <c r="L32" s="13">
        <v>17177120.699999999</v>
      </c>
      <c r="M32" s="184">
        <v>27.1326</v>
      </c>
      <c r="O32" s="181"/>
      <c r="Q32" s="220"/>
      <c r="R32" s="13">
        <v>0</v>
      </c>
      <c r="S32" s="181">
        <v>0</v>
      </c>
      <c r="T32" s="13">
        <v>0</v>
      </c>
      <c r="U32" s="181">
        <v>0</v>
      </c>
      <c r="W32" s="181"/>
      <c r="Y32" s="220"/>
    </row>
    <row r="33" spans="1:25" ht="14.25" thickTop="1" thickBot="1">
      <c r="A33" s="211" t="s">
        <v>241</v>
      </c>
      <c r="B33" s="201">
        <v>49990908.5</v>
      </c>
      <c r="C33" s="192">
        <v>22.853300000000001</v>
      </c>
      <c r="D33" s="201">
        <v>56186006</v>
      </c>
      <c r="E33" s="192">
        <v>24.957899999999999</v>
      </c>
      <c r="F33" s="201"/>
      <c r="G33" s="192"/>
      <c r="H33" s="201"/>
      <c r="I33" s="249"/>
      <c r="J33" s="201">
        <v>30504201.140000001</v>
      </c>
      <c r="K33" s="192">
        <v>46.110300000000002</v>
      </c>
      <c r="L33" s="201">
        <v>28121970.699999999</v>
      </c>
      <c r="M33" s="192">
        <v>44.4208</v>
      </c>
      <c r="N33" s="201"/>
      <c r="O33" s="192"/>
      <c r="P33" s="201"/>
      <c r="Q33" s="249"/>
      <c r="R33" s="201">
        <v>0</v>
      </c>
      <c r="S33" s="192">
        <v>0</v>
      </c>
      <c r="T33" s="201">
        <v>0</v>
      </c>
      <c r="U33" s="192">
        <v>0</v>
      </c>
      <c r="V33" s="201"/>
      <c r="W33" s="192"/>
      <c r="X33" s="201"/>
      <c r="Y33" s="249"/>
    </row>
    <row r="34" spans="1:25" ht="13.5" thickTop="1">
      <c r="A34" s="208" t="s">
        <v>242</v>
      </c>
      <c r="B34" s="13">
        <v>0</v>
      </c>
      <c r="C34" s="181">
        <v>0</v>
      </c>
      <c r="D34" s="13">
        <v>0</v>
      </c>
      <c r="E34" s="181">
        <v>0</v>
      </c>
      <c r="G34" s="181"/>
      <c r="I34" s="220"/>
      <c r="J34" s="13">
        <v>0</v>
      </c>
      <c r="K34" s="181">
        <v>0</v>
      </c>
      <c r="L34" s="13">
        <v>0</v>
      </c>
      <c r="M34" s="181">
        <v>0</v>
      </c>
      <c r="O34" s="181"/>
      <c r="Q34" s="220"/>
      <c r="R34" s="13">
        <v>0</v>
      </c>
      <c r="S34" s="181">
        <v>0</v>
      </c>
      <c r="T34" s="13">
        <v>0</v>
      </c>
      <c r="U34" s="181">
        <v>0</v>
      </c>
      <c r="W34" s="181"/>
      <c r="Y34" s="220"/>
    </row>
    <row r="35" spans="1:25">
      <c r="A35" s="208" t="s">
        <v>243</v>
      </c>
      <c r="B35" s="13">
        <v>10715500</v>
      </c>
      <c r="C35" s="184">
        <v>4.8986000000000001</v>
      </c>
      <c r="D35" s="13">
        <v>10898000</v>
      </c>
      <c r="E35" s="184">
        <v>4.8409000000000004</v>
      </c>
      <c r="G35" s="184"/>
      <c r="I35" s="246"/>
      <c r="J35" s="13">
        <v>0</v>
      </c>
      <c r="K35" s="181">
        <v>0</v>
      </c>
      <c r="L35" s="13">
        <v>0</v>
      </c>
      <c r="M35" s="181">
        <v>0</v>
      </c>
      <c r="O35" s="181"/>
      <c r="Q35" s="220"/>
      <c r="R35" s="13">
        <v>0</v>
      </c>
      <c r="S35" s="181">
        <v>0</v>
      </c>
      <c r="T35" s="13">
        <v>0</v>
      </c>
      <c r="U35" s="181">
        <v>0</v>
      </c>
      <c r="W35" s="181"/>
      <c r="Y35" s="220"/>
    </row>
    <row r="36" spans="1:25">
      <c r="A36" s="208" t="s">
        <v>244</v>
      </c>
      <c r="B36" s="13">
        <v>0</v>
      </c>
      <c r="C36" s="181">
        <v>0</v>
      </c>
      <c r="D36" s="13">
        <v>0</v>
      </c>
      <c r="E36" s="181">
        <v>0</v>
      </c>
      <c r="G36" s="181"/>
      <c r="I36" s="220"/>
      <c r="J36" s="13">
        <v>0</v>
      </c>
      <c r="K36" s="181">
        <v>0</v>
      </c>
      <c r="L36" s="13">
        <v>0</v>
      </c>
      <c r="M36" s="181">
        <v>0</v>
      </c>
      <c r="O36" s="181"/>
      <c r="Q36" s="220"/>
      <c r="R36" s="13">
        <v>0</v>
      </c>
      <c r="S36" s="181">
        <v>0</v>
      </c>
      <c r="T36" s="13">
        <v>0</v>
      </c>
      <c r="U36" s="181">
        <v>0</v>
      </c>
      <c r="W36" s="181"/>
      <c r="Y36" s="220"/>
    </row>
    <row r="37" spans="1:25">
      <c r="A37" s="208" t="s">
        <v>245</v>
      </c>
      <c r="B37" s="13">
        <v>0</v>
      </c>
      <c r="C37" s="181">
        <v>0</v>
      </c>
      <c r="D37" s="13">
        <v>0</v>
      </c>
      <c r="E37" s="181">
        <v>0</v>
      </c>
      <c r="G37" s="181"/>
      <c r="I37" s="220"/>
      <c r="J37" s="13">
        <v>0</v>
      </c>
      <c r="K37" s="181">
        <v>0</v>
      </c>
      <c r="L37" s="13">
        <v>0</v>
      </c>
      <c r="M37" s="181">
        <v>0</v>
      </c>
      <c r="O37" s="181"/>
      <c r="Q37" s="220"/>
      <c r="R37" s="13">
        <v>0</v>
      </c>
      <c r="S37" s="181">
        <v>0</v>
      </c>
      <c r="T37" s="13">
        <v>0</v>
      </c>
      <c r="U37" s="181">
        <v>0</v>
      </c>
      <c r="W37" s="181"/>
      <c r="Y37" s="220"/>
    </row>
    <row r="38" spans="1:25">
      <c r="A38" s="208" t="s">
        <v>246</v>
      </c>
      <c r="B38" s="13">
        <v>0</v>
      </c>
      <c r="C38" s="181">
        <v>0</v>
      </c>
      <c r="D38" s="13">
        <v>0</v>
      </c>
      <c r="E38" s="181">
        <v>0</v>
      </c>
      <c r="G38" s="181"/>
      <c r="I38" s="220"/>
      <c r="J38" s="13">
        <v>0</v>
      </c>
      <c r="K38" s="181">
        <v>0</v>
      </c>
      <c r="L38" s="13">
        <v>0</v>
      </c>
      <c r="M38" s="181">
        <v>0</v>
      </c>
      <c r="O38" s="181"/>
      <c r="Q38" s="220"/>
      <c r="R38" s="13">
        <v>0</v>
      </c>
      <c r="S38" s="181">
        <v>0</v>
      </c>
      <c r="T38" s="13">
        <v>0</v>
      </c>
      <c r="U38" s="181">
        <v>0</v>
      </c>
      <c r="W38" s="181"/>
      <c r="Y38" s="220"/>
    </row>
    <row r="39" spans="1:25">
      <c r="A39" s="208" t="s">
        <v>247</v>
      </c>
      <c r="B39" s="13">
        <v>9891000</v>
      </c>
      <c r="C39" s="184">
        <v>4.5217000000000001</v>
      </c>
      <c r="D39" s="13">
        <v>8708000</v>
      </c>
      <c r="E39" s="184">
        <v>3.8681000000000001</v>
      </c>
      <c r="G39" s="184"/>
      <c r="I39" s="246"/>
      <c r="J39" s="13">
        <v>0</v>
      </c>
      <c r="K39" s="181">
        <v>0</v>
      </c>
      <c r="L39" s="13">
        <v>0</v>
      </c>
      <c r="M39" s="181">
        <v>0</v>
      </c>
      <c r="O39" s="181"/>
      <c r="Q39" s="220"/>
      <c r="R39" s="13">
        <v>0</v>
      </c>
      <c r="S39" s="181">
        <v>0</v>
      </c>
      <c r="T39" s="13">
        <v>0</v>
      </c>
      <c r="U39" s="181">
        <v>0</v>
      </c>
      <c r="W39" s="181"/>
      <c r="Y39" s="220"/>
    </row>
    <row r="40" spans="1:25" ht="13.5" thickBot="1">
      <c r="A40" s="208" t="s">
        <v>248</v>
      </c>
      <c r="B40" s="13">
        <v>8998957</v>
      </c>
      <c r="C40" s="184">
        <v>4.1139000000000001</v>
      </c>
      <c r="D40" s="13">
        <v>8607342.3100000005</v>
      </c>
      <c r="E40" s="184">
        <v>3.8233999999999999</v>
      </c>
      <c r="G40" s="184"/>
      <c r="I40" s="246"/>
      <c r="J40" s="13">
        <v>0</v>
      </c>
      <c r="K40" s="181">
        <v>0</v>
      </c>
      <c r="L40" s="13">
        <v>0</v>
      </c>
      <c r="M40" s="181">
        <v>0</v>
      </c>
      <c r="O40" s="181"/>
      <c r="Q40" s="220"/>
      <c r="R40" s="13">
        <v>0</v>
      </c>
      <c r="S40" s="181">
        <v>0</v>
      </c>
      <c r="T40" s="13">
        <v>0</v>
      </c>
      <c r="U40" s="181">
        <v>0</v>
      </c>
      <c r="W40" s="181"/>
      <c r="Y40" s="220"/>
    </row>
    <row r="41" spans="1:25" ht="14.25" thickTop="1" thickBot="1">
      <c r="A41" s="211" t="s">
        <v>249</v>
      </c>
      <c r="B41" s="201">
        <v>29605457</v>
      </c>
      <c r="C41" s="192">
        <v>13.5341</v>
      </c>
      <c r="D41" s="201">
        <v>28213342.309999999</v>
      </c>
      <c r="E41" s="192">
        <v>12.532400000000001</v>
      </c>
      <c r="F41" s="201"/>
      <c r="G41" s="192"/>
      <c r="H41" s="201"/>
      <c r="I41" s="249"/>
      <c r="J41" s="201">
        <v>0</v>
      </c>
      <c r="K41" s="192">
        <v>0</v>
      </c>
      <c r="L41" s="201">
        <v>0</v>
      </c>
      <c r="M41" s="192">
        <v>0</v>
      </c>
      <c r="N41" s="201"/>
      <c r="O41" s="192"/>
      <c r="P41" s="201"/>
      <c r="Q41" s="249"/>
      <c r="R41" s="201">
        <v>0</v>
      </c>
      <c r="S41" s="192">
        <v>0</v>
      </c>
      <c r="T41" s="201">
        <v>0</v>
      </c>
      <c r="U41" s="192">
        <v>0</v>
      </c>
      <c r="V41" s="201"/>
      <c r="W41" s="192"/>
      <c r="X41" s="201"/>
      <c r="Y41" s="249"/>
    </row>
    <row r="42" spans="1:25" ht="13.5" thickTop="1">
      <c r="A42" s="208" t="s">
        <v>250</v>
      </c>
      <c r="B42" s="13">
        <v>0</v>
      </c>
      <c r="C42" s="181">
        <v>0</v>
      </c>
      <c r="D42" s="13">
        <v>0</v>
      </c>
      <c r="E42" s="181">
        <v>0</v>
      </c>
      <c r="G42" s="181"/>
      <c r="I42" s="220"/>
      <c r="J42" s="13">
        <v>0</v>
      </c>
      <c r="K42" s="181">
        <v>0</v>
      </c>
      <c r="L42" s="13">
        <v>0</v>
      </c>
      <c r="M42" s="181">
        <v>0</v>
      </c>
      <c r="O42" s="181"/>
      <c r="Q42" s="220"/>
      <c r="R42" s="13">
        <v>0</v>
      </c>
      <c r="S42" s="181">
        <v>0</v>
      </c>
      <c r="T42" s="13">
        <v>0</v>
      </c>
      <c r="U42" s="181">
        <v>0</v>
      </c>
      <c r="W42" s="181"/>
      <c r="Y42" s="220"/>
    </row>
    <row r="43" spans="1:25">
      <c r="A43" s="208" t="s">
        <v>251</v>
      </c>
      <c r="B43" s="13">
        <v>0</v>
      </c>
      <c r="C43" s="181">
        <v>0</v>
      </c>
      <c r="D43" s="13">
        <v>0</v>
      </c>
      <c r="E43" s="181">
        <v>0</v>
      </c>
      <c r="G43" s="181"/>
      <c r="I43" s="220"/>
      <c r="J43" s="13">
        <v>0</v>
      </c>
      <c r="K43" s="181">
        <v>0</v>
      </c>
      <c r="L43" s="13">
        <v>0</v>
      </c>
      <c r="M43" s="181">
        <v>0</v>
      </c>
      <c r="O43" s="181"/>
      <c r="Q43" s="220"/>
      <c r="R43" s="13">
        <v>0</v>
      </c>
      <c r="S43" s="181">
        <v>0</v>
      </c>
      <c r="T43" s="13">
        <v>0</v>
      </c>
      <c r="U43" s="181">
        <v>0</v>
      </c>
      <c r="W43" s="181"/>
      <c r="Y43" s="220"/>
    </row>
    <row r="44" spans="1:25">
      <c r="A44" s="208" t="s">
        <v>252</v>
      </c>
      <c r="B44" s="13">
        <v>0</v>
      </c>
      <c r="C44" s="181">
        <v>0</v>
      </c>
      <c r="D44" s="13">
        <v>0</v>
      </c>
      <c r="E44" s="181">
        <v>0</v>
      </c>
      <c r="G44" s="181"/>
      <c r="I44" s="220"/>
      <c r="J44" s="13">
        <v>0</v>
      </c>
      <c r="K44" s="181">
        <v>0</v>
      </c>
      <c r="L44" s="13">
        <v>0</v>
      </c>
      <c r="M44" s="181">
        <v>0</v>
      </c>
      <c r="O44" s="181"/>
      <c r="Q44" s="220"/>
      <c r="R44" s="13">
        <v>3664237.5</v>
      </c>
      <c r="S44" s="184">
        <v>2.7776999999999998</v>
      </c>
      <c r="T44" s="13">
        <v>3453912</v>
      </c>
      <c r="U44" s="184">
        <v>2.6276999999999999</v>
      </c>
      <c r="W44" s="184"/>
      <c r="Y44" s="246"/>
    </row>
    <row r="45" spans="1:25" ht="13.5" thickBot="1">
      <c r="A45" s="208" t="s">
        <v>253</v>
      </c>
      <c r="B45" s="13">
        <v>0</v>
      </c>
      <c r="C45" s="181">
        <v>0</v>
      </c>
      <c r="D45" s="13">
        <v>0</v>
      </c>
      <c r="E45" s="181">
        <v>0</v>
      </c>
      <c r="G45" s="181"/>
      <c r="I45" s="220"/>
      <c r="J45" s="13">
        <v>0</v>
      </c>
      <c r="K45" s="181">
        <v>0</v>
      </c>
      <c r="L45" s="13">
        <v>0</v>
      </c>
      <c r="M45" s="181">
        <v>0</v>
      </c>
      <c r="O45" s="181"/>
      <c r="Q45" s="220"/>
      <c r="R45" s="13">
        <v>0</v>
      </c>
      <c r="S45" s="181">
        <v>0</v>
      </c>
      <c r="T45" s="13">
        <v>0</v>
      </c>
      <c r="U45" s="181">
        <v>0</v>
      </c>
      <c r="W45" s="181"/>
      <c r="Y45" s="220"/>
    </row>
    <row r="46" spans="1:25" ht="14.25" thickTop="1" thickBot="1">
      <c r="A46" s="211" t="s">
        <v>254</v>
      </c>
      <c r="B46" s="201">
        <v>0</v>
      </c>
      <c r="C46" s="192">
        <v>0</v>
      </c>
      <c r="D46" s="201">
        <v>0</v>
      </c>
      <c r="E46" s="192">
        <v>0</v>
      </c>
      <c r="F46" s="201"/>
      <c r="G46" s="192"/>
      <c r="H46" s="201"/>
      <c r="I46" s="249"/>
      <c r="J46" s="201">
        <v>0</v>
      </c>
      <c r="K46" s="192">
        <v>0</v>
      </c>
      <c r="L46" s="201">
        <v>0</v>
      </c>
      <c r="M46" s="192">
        <v>0</v>
      </c>
      <c r="N46" s="201"/>
      <c r="O46" s="192"/>
      <c r="P46" s="201"/>
      <c r="Q46" s="249"/>
      <c r="R46" s="201">
        <v>3664237.5</v>
      </c>
      <c r="S46" s="192">
        <v>2.7776999999999998</v>
      </c>
      <c r="T46" s="201">
        <v>3453912</v>
      </c>
      <c r="U46" s="192">
        <v>2.6276999999999999</v>
      </c>
      <c r="V46" s="201"/>
      <c r="W46" s="192"/>
      <c r="X46" s="201"/>
      <c r="Y46" s="249"/>
    </row>
    <row r="47" spans="1:25" ht="13.5" thickTop="1">
      <c r="A47" s="208" t="s">
        <v>255</v>
      </c>
      <c r="B47" s="13">
        <v>0</v>
      </c>
      <c r="C47" s="181">
        <v>0</v>
      </c>
      <c r="D47" s="13">
        <v>0</v>
      </c>
      <c r="E47" s="181">
        <v>0</v>
      </c>
      <c r="G47" s="181"/>
      <c r="I47" s="220"/>
      <c r="J47" s="13">
        <v>0</v>
      </c>
      <c r="K47" s="181">
        <v>0</v>
      </c>
      <c r="L47" s="13">
        <v>0</v>
      </c>
      <c r="M47" s="181">
        <v>0</v>
      </c>
      <c r="O47" s="181"/>
      <c r="Q47" s="220"/>
      <c r="R47" s="13">
        <v>0</v>
      </c>
      <c r="S47" s="181">
        <v>0</v>
      </c>
      <c r="T47" s="13">
        <v>0</v>
      </c>
      <c r="U47" s="181">
        <v>0</v>
      </c>
      <c r="W47" s="181"/>
      <c r="Y47" s="220"/>
    </row>
    <row r="48" spans="1:25">
      <c r="A48" s="208" t="s">
        <v>256</v>
      </c>
      <c r="B48" s="13">
        <v>0</v>
      </c>
      <c r="C48" s="181">
        <v>0</v>
      </c>
      <c r="D48" s="13">
        <v>0</v>
      </c>
      <c r="E48" s="181">
        <v>0</v>
      </c>
      <c r="G48" s="184"/>
      <c r="I48" s="246"/>
      <c r="J48" s="13">
        <v>0</v>
      </c>
      <c r="K48" s="181">
        <v>0</v>
      </c>
      <c r="L48" s="13">
        <v>0</v>
      </c>
      <c r="M48" s="181">
        <v>0</v>
      </c>
      <c r="O48" s="181"/>
      <c r="Q48" s="220"/>
      <c r="R48" s="13">
        <v>0</v>
      </c>
      <c r="S48" s="181">
        <v>0</v>
      </c>
      <c r="T48" s="13">
        <v>0</v>
      </c>
      <c r="U48" s="181">
        <v>0</v>
      </c>
      <c r="W48" s="181"/>
      <c r="Y48" s="220"/>
    </row>
    <row r="49" spans="1:25">
      <c r="A49" s="208" t="s">
        <v>257</v>
      </c>
      <c r="B49" s="13">
        <v>10529929.76</v>
      </c>
      <c r="C49" s="184">
        <v>4.8136999999999999</v>
      </c>
      <c r="D49" s="13">
        <v>7164124.0999999996</v>
      </c>
      <c r="E49" s="184">
        <v>3.1823000000000001</v>
      </c>
      <c r="G49" s="184"/>
      <c r="I49" s="246"/>
      <c r="J49" s="13">
        <v>0</v>
      </c>
      <c r="K49" s="181">
        <v>0</v>
      </c>
      <c r="L49" s="13">
        <v>0</v>
      </c>
      <c r="M49" s="181">
        <v>0</v>
      </c>
      <c r="O49" s="181"/>
      <c r="Q49" s="220"/>
      <c r="R49" s="13">
        <v>0</v>
      </c>
      <c r="S49" s="181">
        <v>0</v>
      </c>
      <c r="T49" s="13">
        <v>0</v>
      </c>
      <c r="U49" s="181">
        <v>0</v>
      </c>
      <c r="W49" s="181"/>
      <c r="Y49" s="220"/>
    </row>
    <row r="50" spans="1:25">
      <c r="A50" s="208" t="s">
        <v>258</v>
      </c>
      <c r="B50" s="13">
        <v>13572823.279999999</v>
      </c>
      <c r="C50" s="184">
        <v>6.2047999999999996</v>
      </c>
      <c r="D50" s="13">
        <v>11135227.59</v>
      </c>
      <c r="E50" s="184">
        <v>4.9462999999999999</v>
      </c>
      <c r="G50" s="184"/>
      <c r="I50" s="246"/>
      <c r="J50" s="13">
        <v>0</v>
      </c>
      <c r="K50" s="181">
        <v>0</v>
      </c>
      <c r="L50" s="13">
        <v>0</v>
      </c>
      <c r="M50" s="181">
        <v>0</v>
      </c>
      <c r="O50" s="181"/>
      <c r="Q50" s="220"/>
      <c r="R50" s="13">
        <v>0</v>
      </c>
      <c r="S50" s="181">
        <v>0</v>
      </c>
      <c r="T50" s="13">
        <v>0</v>
      </c>
      <c r="U50" s="181">
        <v>0</v>
      </c>
      <c r="W50" s="181"/>
      <c r="Y50" s="220"/>
    </row>
    <row r="51" spans="1:25">
      <c r="A51" s="208" t="s">
        <v>259</v>
      </c>
      <c r="B51" s="13">
        <v>0</v>
      </c>
      <c r="C51" s="181">
        <v>0</v>
      </c>
      <c r="D51" s="13">
        <v>0</v>
      </c>
      <c r="E51" s="181">
        <v>0</v>
      </c>
      <c r="G51" s="181"/>
      <c r="I51" s="220"/>
      <c r="J51" s="13">
        <v>0</v>
      </c>
      <c r="K51" s="181">
        <v>0</v>
      </c>
      <c r="L51" s="13">
        <v>0</v>
      </c>
      <c r="M51" s="181">
        <v>0</v>
      </c>
      <c r="O51" s="181"/>
      <c r="Q51" s="220"/>
      <c r="R51" s="13">
        <v>0</v>
      </c>
      <c r="S51" s="181">
        <v>0</v>
      </c>
      <c r="T51" s="13">
        <v>0</v>
      </c>
      <c r="U51" s="181">
        <v>0</v>
      </c>
      <c r="W51" s="181"/>
      <c r="Y51" s="220"/>
    </row>
    <row r="52" spans="1:25">
      <c r="A52" s="208" t="s">
        <v>260</v>
      </c>
      <c r="B52" s="13">
        <v>0</v>
      </c>
      <c r="C52" s="181">
        <v>0</v>
      </c>
      <c r="D52" s="13">
        <v>0</v>
      </c>
      <c r="E52" s="181">
        <v>0</v>
      </c>
      <c r="G52" s="181"/>
      <c r="I52" s="220"/>
      <c r="J52" s="13">
        <v>0</v>
      </c>
      <c r="K52" s="181">
        <v>0</v>
      </c>
      <c r="L52" s="13">
        <v>0</v>
      </c>
      <c r="M52" s="181">
        <v>0</v>
      </c>
      <c r="O52" s="181"/>
      <c r="Q52" s="220"/>
      <c r="R52" s="13">
        <v>0</v>
      </c>
      <c r="S52" s="181">
        <v>0</v>
      </c>
      <c r="T52" s="13">
        <v>0</v>
      </c>
      <c r="U52" s="181">
        <v>0</v>
      </c>
      <c r="W52" s="181"/>
      <c r="Y52" s="220"/>
    </row>
    <row r="53" spans="1:25" ht="13.5" thickBot="1">
      <c r="A53" s="208" t="s">
        <v>40</v>
      </c>
      <c r="B53" s="13">
        <v>0</v>
      </c>
      <c r="C53" s="181">
        <v>0</v>
      </c>
      <c r="D53" s="13">
        <v>0</v>
      </c>
      <c r="E53" s="181">
        <v>0</v>
      </c>
      <c r="G53" s="181"/>
      <c r="I53" s="220"/>
      <c r="J53" s="13">
        <v>0</v>
      </c>
      <c r="K53" s="181">
        <v>0</v>
      </c>
      <c r="L53" s="13">
        <v>0</v>
      </c>
      <c r="M53" s="181">
        <v>0</v>
      </c>
      <c r="O53" s="181"/>
      <c r="Q53" s="220"/>
      <c r="R53" s="13">
        <v>0</v>
      </c>
      <c r="S53" s="181">
        <v>0</v>
      </c>
      <c r="T53" s="13">
        <v>0</v>
      </c>
      <c r="U53" s="181">
        <v>0</v>
      </c>
      <c r="W53" s="181"/>
      <c r="Y53" s="220"/>
    </row>
    <row r="54" spans="1:25" ht="14.25" thickTop="1" thickBot="1">
      <c r="A54" s="211" t="s">
        <v>261</v>
      </c>
      <c r="B54" s="201">
        <v>24102753.039999999</v>
      </c>
      <c r="C54" s="192">
        <v>11.018599999999999</v>
      </c>
      <c r="D54" s="201">
        <v>18299351.690000001</v>
      </c>
      <c r="E54" s="192">
        <v>8.1286000000000005</v>
      </c>
      <c r="F54" s="201"/>
      <c r="G54" s="192"/>
      <c r="H54" s="201"/>
      <c r="I54" s="249"/>
      <c r="J54" s="201">
        <v>0</v>
      </c>
      <c r="K54" s="192">
        <v>0</v>
      </c>
      <c r="L54" s="201">
        <v>0</v>
      </c>
      <c r="M54" s="192">
        <v>0</v>
      </c>
      <c r="N54" s="201"/>
      <c r="O54" s="192"/>
      <c r="P54" s="201"/>
      <c r="Q54" s="249"/>
      <c r="R54" s="201">
        <v>0</v>
      </c>
      <c r="S54" s="192">
        <v>0</v>
      </c>
      <c r="T54" s="201">
        <v>0</v>
      </c>
      <c r="U54" s="192">
        <v>0</v>
      </c>
      <c r="V54" s="201"/>
      <c r="W54" s="192"/>
      <c r="X54" s="201"/>
      <c r="Y54" s="249"/>
    </row>
    <row r="55" spans="1:25" ht="13.5" thickTop="1">
      <c r="A55" s="208" t="s">
        <v>262</v>
      </c>
      <c r="B55" s="13">
        <v>0</v>
      </c>
      <c r="C55" s="181">
        <v>0</v>
      </c>
      <c r="D55" s="13">
        <v>0</v>
      </c>
      <c r="E55" s="181">
        <v>0</v>
      </c>
      <c r="G55" s="181"/>
      <c r="I55" s="220"/>
      <c r="J55" s="13">
        <v>0</v>
      </c>
      <c r="K55" s="181">
        <v>0</v>
      </c>
      <c r="L55" s="13">
        <v>0</v>
      </c>
      <c r="M55" s="181">
        <v>0</v>
      </c>
      <c r="O55" s="181"/>
      <c r="Q55" s="220"/>
      <c r="R55" s="13">
        <v>0</v>
      </c>
      <c r="S55" s="181">
        <v>0</v>
      </c>
      <c r="T55" s="13">
        <v>0</v>
      </c>
      <c r="U55" s="181">
        <v>0</v>
      </c>
      <c r="W55" s="181"/>
      <c r="Y55" s="220"/>
    </row>
    <row r="56" spans="1:25" ht="13.5" thickBot="1">
      <c r="A56" s="208" t="s">
        <v>263</v>
      </c>
      <c r="B56" s="13">
        <v>0</v>
      </c>
      <c r="C56" s="181">
        <v>0</v>
      </c>
      <c r="D56" s="13">
        <v>0</v>
      </c>
      <c r="E56" s="181">
        <v>0</v>
      </c>
      <c r="G56" s="181"/>
      <c r="I56" s="220"/>
      <c r="J56" s="13">
        <v>0</v>
      </c>
      <c r="K56" s="181">
        <v>0</v>
      </c>
      <c r="L56" s="13">
        <v>0</v>
      </c>
      <c r="M56" s="181">
        <v>0</v>
      </c>
      <c r="O56" s="181"/>
      <c r="Q56" s="220"/>
      <c r="R56" s="13">
        <v>0</v>
      </c>
      <c r="S56" s="181">
        <v>0</v>
      </c>
      <c r="T56" s="13">
        <v>0</v>
      </c>
      <c r="U56" s="181">
        <v>0</v>
      </c>
      <c r="W56" s="181"/>
      <c r="Y56" s="220"/>
    </row>
    <row r="57" spans="1:25" ht="14.25" thickTop="1" thickBot="1">
      <c r="A57" s="211" t="s">
        <v>264</v>
      </c>
      <c r="B57" s="201">
        <v>0</v>
      </c>
      <c r="C57" s="192">
        <v>0</v>
      </c>
      <c r="D57" s="201">
        <v>0</v>
      </c>
      <c r="E57" s="192">
        <v>0</v>
      </c>
      <c r="F57" s="201"/>
      <c r="G57" s="192"/>
      <c r="H57" s="201"/>
      <c r="I57" s="249"/>
      <c r="J57" s="201">
        <v>0</v>
      </c>
      <c r="K57" s="192">
        <v>0</v>
      </c>
      <c r="L57" s="201">
        <v>0</v>
      </c>
      <c r="M57" s="192">
        <v>0</v>
      </c>
      <c r="N57" s="201"/>
      <c r="O57" s="192"/>
      <c r="P57" s="201"/>
      <c r="Q57" s="249"/>
      <c r="R57" s="201">
        <v>0</v>
      </c>
      <c r="S57" s="192">
        <v>0</v>
      </c>
      <c r="T57" s="201">
        <v>0</v>
      </c>
      <c r="U57" s="192">
        <v>0</v>
      </c>
      <c r="V57" s="201"/>
      <c r="W57" s="192"/>
      <c r="X57" s="201"/>
      <c r="Y57" s="249"/>
    </row>
    <row r="58" spans="1:25" ht="13.5" thickTop="1">
      <c r="A58" s="208" t="s">
        <v>265</v>
      </c>
      <c r="B58" s="13">
        <v>0</v>
      </c>
      <c r="C58" s="181">
        <v>0</v>
      </c>
      <c r="D58" s="13">
        <v>0</v>
      </c>
      <c r="E58" s="181">
        <v>0</v>
      </c>
      <c r="G58" s="181"/>
      <c r="I58" s="220"/>
      <c r="J58" s="13">
        <v>0</v>
      </c>
      <c r="K58" s="181">
        <v>0</v>
      </c>
      <c r="L58" s="13">
        <v>0</v>
      </c>
      <c r="M58" s="181">
        <v>0</v>
      </c>
      <c r="O58" s="181"/>
      <c r="Q58" s="220"/>
      <c r="R58" s="13">
        <v>0</v>
      </c>
      <c r="S58" s="181">
        <v>0</v>
      </c>
      <c r="T58" s="13">
        <v>0</v>
      </c>
      <c r="U58" s="181">
        <v>0</v>
      </c>
      <c r="W58" s="181"/>
      <c r="Y58" s="220"/>
    </row>
    <row r="59" spans="1:25">
      <c r="A59" s="208" t="s">
        <v>266</v>
      </c>
      <c r="B59" s="13">
        <v>0</v>
      </c>
      <c r="C59" s="181">
        <v>0</v>
      </c>
      <c r="D59" s="13">
        <v>10909299.6</v>
      </c>
      <c r="E59" s="184">
        <v>4.8459000000000003</v>
      </c>
      <c r="G59" s="184"/>
      <c r="I59" s="246"/>
      <c r="J59" s="13">
        <v>0</v>
      </c>
      <c r="K59" s="181">
        <v>0</v>
      </c>
      <c r="L59" s="13">
        <v>0</v>
      </c>
      <c r="M59" s="181">
        <v>0</v>
      </c>
      <c r="O59" s="181"/>
      <c r="Q59" s="220"/>
      <c r="R59" s="13">
        <v>0</v>
      </c>
      <c r="S59" s="181">
        <v>0</v>
      </c>
      <c r="T59" s="13">
        <v>0</v>
      </c>
      <c r="U59" s="181">
        <v>0</v>
      </c>
      <c r="W59" s="181"/>
      <c r="Y59" s="220"/>
    </row>
    <row r="60" spans="1:25">
      <c r="A60" s="208" t="s">
        <v>267</v>
      </c>
      <c r="B60" s="13">
        <v>0</v>
      </c>
      <c r="C60" s="181">
        <v>0</v>
      </c>
      <c r="D60" s="13">
        <v>0</v>
      </c>
      <c r="E60" s="181">
        <v>0</v>
      </c>
      <c r="G60" s="181"/>
      <c r="I60" s="220"/>
      <c r="J60" s="13">
        <v>0</v>
      </c>
      <c r="K60" s="181">
        <v>0</v>
      </c>
      <c r="L60" s="13">
        <v>0</v>
      </c>
      <c r="M60" s="181">
        <v>0</v>
      </c>
      <c r="O60" s="181"/>
      <c r="Q60" s="220"/>
      <c r="R60" s="13">
        <v>1110136</v>
      </c>
      <c r="S60" s="184">
        <v>0.84150000000000003</v>
      </c>
      <c r="T60" s="13">
        <v>1119979</v>
      </c>
      <c r="U60" s="184">
        <v>0.85209999999999997</v>
      </c>
      <c r="W60" s="184"/>
      <c r="Y60" s="246"/>
    </row>
    <row r="61" spans="1:25">
      <c r="A61" s="208" t="s">
        <v>268</v>
      </c>
      <c r="B61" s="13">
        <v>0</v>
      </c>
      <c r="C61" s="181">
        <v>0</v>
      </c>
      <c r="D61" s="13">
        <v>0</v>
      </c>
      <c r="E61" s="181">
        <v>0</v>
      </c>
      <c r="G61" s="184"/>
      <c r="I61" s="246"/>
      <c r="J61" s="13">
        <v>548844.15</v>
      </c>
      <c r="K61" s="184">
        <v>0.8296</v>
      </c>
      <c r="L61" s="13">
        <v>502188.5</v>
      </c>
      <c r="M61" s="184">
        <v>0.79320000000000002</v>
      </c>
      <c r="O61" s="181"/>
      <c r="Q61" s="220"/>
      <c r="R61" s="13">
        <v>0</v>
      </c>
      <c r="S61" s="181">
        <v>0</v>
      </c>
      <c r="T61" s="13">
        <v>0</v>
      </c>
      <c r="U61" s="181">
        <v>0</v>
      </c>
      <c r="W61" s="181"/>
      <c r="Y61" s="220"/>
    </row>
    <row r="62" spans="1:25">
      <c r="A62" s="208" t="s">
        <v>269</v>
      </c>
      <c r="B62" s="13">
        <v>0</v>
      </c>
      <c r="C62" s="181">
        <v>0</v>
      </c>
      <c r="D62" s="13">
        <v>0</v>
      </c>
      <c r="E62" s="181">
        <v>0</v>
      </c>
      <c r="G62" s="181"/>
      <c r="I62" s="220"/>
      <c r="J62" s="13">
        <v>0</v>
      </c>
      <c r="K62" s="181">
        <v>0</v>
      </c>
      <c r="L62" s="13">
        <v>0</v>
      </c>
      <c r="M62" s="181">
        <v>0</v>
      </c>
      <c r="O62" s="181"/>
      <c r="Q62" s="220"/>
      <c r="R62" s="13">
        <v>0</v>
      </c>
      <c r="S62" s="181">
        <v>0</v>
      </c>
      <c r="T62" s="13">
        <v>0</v>
      </c>
      <c r="U62" s="181">
        <v>0</v>
      </c>
      <c r="W62" s="181"/>
      <c r="Y62" s="220"/>
    </row>
    <row r="63" spans="1:25">
      <c r="A63" s="208" t="s">
        <v>270</v>
      </c>
      <c r="B63" s="13">
        <v>0</v>
      </c>
      <c r="C63" s="181">
        <v>0</v>
      </c>
      <c r="D63" s="13">
        <v>0</v>
      </c>
      <c r="E63" s="181">
        <v>0</v>
      </c>
      <c r="G63" s="181"/>
      <c r="I63" s="220"/>
      <c r="J63" s="13">
        <v>0</v>
      </c>
      <c r="K63" s="181">
        <v>0</v>
      </c>
      <c r="L63" s="13">
        <v>0</v>
      </c>
      <c r="M63" s="181">
        <v>0</v>
      </c>
      <c r="O63" s="181"/>
      <c r="Q63" s="220"/>
      <c r="R63" s="13">
        <v>0</v>
      </c>
      <c r="S63" s="181">
        <v>0</v>
      </c>
      <c r="T63" s="13">
        <v>0</v>
      </c>
      <c r="U63" s="181">
        <v>0</v>
      </c>
      <c r="W63" s="181"/>
      <c r="Y63" s="220"/>
    </row>
    <row r="64" spans="1:25" ht="13.5" thickBot="1">
      <c r="A64" s="208" t="s">
        <v>271</v>
      </c>
      <c r="B64" s="13">
        <v>0</v>
      </c>
      <c r="C64" s="181">
        <v>0</v>
      </c>
      <c r="D64" s="13">
        <v>0</v>
      </c>
      <c r="E64" s="181">
        <v>0</v>
      </c>
      <c r="G64" s="181"/>
      <c r="I64" s="220"/>
      <c r="J64" s="13">
        <v>0</v>
      </c>
      <c r="K64" s="181">
        <v>0</v>
      </c>
      <c r="L64" s="13">
        <v>0</v>
      </c>
      <c r="M64" s="181">
        <v>0</v>
      </c>
      <c r="O64" s="181"/>
      <c r="Q64" s="220"/>
      <c r="R64" s="13">
        <v>0</v>
      </c>
      <c r="S64" s="181">
        <v>0</v>
      </c>
      <c r="T64" s="13">
        <v>0</v>
      </c>
      <c r="U64" s="181">
        <v>0</v>
      </c>
      <c r="W64" s="181"/>
      <c r="Y64" s="220"/>
    </row>
    <row r="65" spans="1:25" ht="14.25" thickTop="1" thickBot="1">
      <c r="A65" s="211" t="s">
        <v>272</v>
      </c>
      <c r="B65" s="201">
        <v>0</v>
      </c>
      <c r="C65" s="192">
        <v>0</v>
      </c>
      <c r="D65" s="201">
        <v>10909299.6</v>
      </c>
      <c r="E65" s="192">
        <v>4.8459000000000003</v>
      </c>
      <c r="F65" s="201"/>
      <c r="G65" s="192"/>
      <c r="H65" s="201"/>
      <c r="I65" s="249"/>
      <c r="J65" s="201">
        <v>548844.15</v>
      </c>
      <c r="K65" s="192">
        <v>0.8296</v>
      </c>
      <c r="L65" s="201">
        <v>502188.5</v>
      </c>
      <c r="M65" s="192">
        <v>0.79320000000000002</v>
      </c>
      <c r="N65" s="201"/>
      <c r="O65" s="192"/>
      <c r="P65" s="201"/>
      <c r="Q65" s="249"/>
      <c r="R65" s="201">
        <v>1110136</v>
      </c>
      <c r="S65" s="192">
        <v>0.84150000000000003</v>
      </c>
      <c r="T65" s="201">
        <v>1119979</v>
      </c>
      <c r="U65" s="192">
        <v>0.85209999999999997</v>
      </c>
      <c r="V65" s="201"/>
      <c r="W65" s="192"/>
      <c r="X65" s="201"/>
      <c r="Y65" s="249"/>
    </row>
    <row r="66" spans="1:25" ht="13.5" thickTop="1">
      <c r="A66" s="208" t="s">
        <v>273</v>
      </c>
      <c r="B66" s="13">
        <v>11698373.83</v>
      </c>
      <c r="C66" s="184">
        <v>5.3479000000000001</v>
      </c>
      <c r="D66" s="13">
        <v>5756396.0300000003</v>
      </c>
      <c r="E66" s="184">
        <v>2.5569999999999999</v>
      </c>
      <c r="G66" s="184"/>
      <c r="I66" s="246"/>
      <c r="J66" s="13">
        <v>3941847.33</v>
      </c>
      <c r="K66" s="184">
        <v>5.9584999999999999</v>
      </c>
      <c r="L66" s="13">
        <v>3350414</v>
      </c>
      <c r="M66" s="184">
        <v>5.2922000000000002</v>
      </c>
      <c r="O66" s="181"/>
      <c r="Q66" s="220"/>
      <c r="R66" s="13">
        <v>0</v>
      </c>
      <c r="S66" s="181">
        <v>0</v>
      </c>
      <c r="T66" s="13">
        <v>0</v>
      </c>
      <c r="U66" s="181">
        <v>0</v>
      </c>
      <c r="W66" s="181"/>
      <c r="Y66" s="220"/>
    </row>
    <row r="67" spans="1:25" ht="13.5" thickBot="1">
      <c r="A67" s="208" t="s">
        <v>274</v>
      </c>
      <c r="B67" s="13">
        <v>0</v>
      </c>
      <c r="C67" s="181">
        <v>0</v>
      </c>
      <c r="D67" s="13">
        <v>0</v>
      </c>
      <c r="E67" s="181">
        <v>0</v>
      </c>
      <c r="G67" s="181"/>
      <c r="I67" s="220"/>
      <c r="J67" s="13">
        <v>0</v>
      </c>
      <c r="K67" s="181">
        <v>0</v>
      </c>
      <c r="L67" s="13">
        <v>0</v>
      </c>
      <c r="M67" s="181">
        <v>0</v>
      </c>
      <c r="O67" s="181"/>
      <c r="Q67" s="220"/>
      <c r="R67" s="13">
        <v>0</v>
      </c>
      <c r="S67" s="181">
        <v>0</v>
      </c>
      <c r="T67" s="13">
        <v>0</v>
      </c>
      <c r="U67" s="181">
        <v>0</v>
      </c>
      <c r="W67" s="181"/>
      <c r="Y67" s="220"/>
    </row>
    <row r="68" spans="1:25" ht="14.25" thickTop="1" thickBot="1">
      <c r="A68" s="211" t="s">
        <v>275</v>
      </c>
      <c r="B68" s="201">
        <v>11698373.83</v>
      </c>
      <c r="C68" s="192">
        <v>5.3479000000000001</v>
      </c>
      <c r="D68" s="201">
        <v>5756396.0300000003</v>
      </c>
      <c r="E68" s="192">
        <v>2.5569999999999999</v>
      </c>
      <c r="F68" s="201"/>
      <c r="G68" s="192"/>
      <c r="H68" s="201"/>
      <c r="I68" s="249"/>
      <c r="J68" s="201">
        <v>3941847.33</v>
      </c>
      <c r="K68" s="192">
        <v>5.9584999999999999</v>
      </c>
      <c r="L68" s="201">
        <v>3350414</v>
      </c>
      <c r="M68" s="192">
        <v>5.2922000000000002</v>
      </c>
      <c r="N68" s="201"/>
      <c r="O68" s="192"/>
      <c r="P68" s="201"/>
      <c r="Q68" s="249"/>
      <c r="R68" s="201">
        <v>0</v>
      </c>
      <c r="S68" s="192">
        <v>0</v>
      </c>
      <c r="T68" s="201">
        <v>0</v>
      </c>
      <c r="U68" s="192">
        <v>0</v>
      </c>
      <c r="V68" s="201"/>
      <c r="W68" s="192"/>
      <c r="X68" s="201"/>
      <c r="Y68" s="249"/>
    </row>
    <row r="69" spans="1:25" ht="14.25" thickTop="1" thickBot="1">
      <c r="A69" s="211" t="s">
        <v>276</v>
      </c>
      <c r="B69" s="201">
        <v>0</v>
      </c>
      <c r="C69" s="192">
        <v>0</v>
      </c>
      <c r="D69" s="201">
        <v>0</v>
      </c>
      <c r="E69" s="192">
        <v>0</v>
      </c>
      <c r="F69" s="201"/>
      <c r="G69" s="192"/>
      <c r="H69" s="201"/>
      <c r="I69" s="249"/>
      <c r="J69" s="201">
        <v>0</v>
      </c>
      <c r="K69" s="192">
        <v>0</v>
      </c>
      <c r="L69" s="201">
        <v>0</v>
      </c>
      <c r="M69" s="192">
        <v>0</v>
      </c>
      <c r="N69" s="201"/>
      <c r="O69" s="192"/>
      <c r="P69" s="201"/>
      <c r="Q69" s="249"/>
      <c r="R69" s="201">
        <v>0</v>
      </c>
      <c r="S69" s="192">
        <v>0</v>
      </c>
      <c r="T69" s="201">
        <v>0</v>
      </c>
      <c r="U69" s="192">
        <v>0</v>
      </c>
      <c r="V69" s="201"/>
      <c r="W69" s="192"/>
      <c r="X69" s="201"/>
      <c r="Y69" s="249"/>
    </row>
    <row r="70" spans="1:25" ht="13.5" thickTop="1">
      <c r="A70" s="208" t="s">
        <v>277</v>
      </c>
      <c r="B70" s="13">
        <v>0</v>
      </c>
      <c r="C70" s="181">
        <v>0</v>
      </c>
      <c r="D70" s="13">
        <v>0</v>
      </c>
      <c r="E70" s="181">
        <v>0</v>
      </c>
      <c r="G70" s="181"/>
      <c r="I70" s="220"/>
      <c r="J70" s="13">
        <v>0</v>
      </c>
      <c r="K70" s="181">
        <v>0</v>
      </c>
      <c r="L70" s="13">
        <v>0</v>
      </c>
      <c r="M70" s="181">
        <v>0</v>
      </c>
      <c r="O70" s="181"/>
      <c r="Q70" s="220"/>
      <c r="R70" s="13">
        <v>11224986</v>
      </c>
      <c r="S70" s="184">
        <v>8.5091000000000001</v>
      </c>
      <c r="T70" s="13">
        <v>11163556</v>
      </c>
      <c r="U70" s="184">
        <v>8.4932999999999996</v>
      </c>
      <c r="W70" s="181"/>
      <c r="Y70" s="220"/>
    </row>
    <row r="71" spans="1:25" ht="13.5" thickBot="1">
      <c r="A71" s="208" t="s">
        <v>278</v>
      </c>
      <c r="B71" s="13">
        <v>0</v>
      </c>
      <c r="C71" s="181">
        <v>0</v>
      </c>
      <c r="D71" s="13">
        <v>0</v>
      </c>
      <c r="E71" s="181">
        <v>0</v>
      </c>
      <c r="G71" s="181"/>
      <c r="I71" s="220"/>
      <c r="J71" s="13">
        <v>0</v>
      </c>
      <c r="K71" s="181">
        <v>0</v>
      </c>
      <c r="L71" s="13">
        <v>0</v>
      </c>
      <c r="M71" s="181">
        <v>0</v>
      </c>
      <c r="O71" s="181"/>
      <c r="Q71" s="220"/>
      <c r="R71" s="13">
        <v>0</v>
      </c>
      <c r="S71" s="181">
        <v>0</v>
      </c>
      <c r="T71" s="13">
        <v>0</v>
      </c>
      <c r="U71" s="181">
        <v>0</v>
      </c>
      <c r="W71" s="181"/>
      <c r="Y71" s="220"/>
    </row>
    <row r="72" spans="1:25" ht="14.25" thickTop="1" thickBot="1">
      <c r="A72" s="211" t="s">
        <v>279</v>
      </c>
      <c r="B72" s="201">
        <v>0</v>
      </c>
      <c r="C72" s="192">
        <v>0</v>
      </c>
      <c r="D72" s="201">
        <v>0</v>
      </c>
      <c r="E72" s="192">
        <v>0</v>
      </c>
      <c r="F72" s="201"/>
      <c r="G72" s="192"/>
      <c r="H72" s="201"/>
      <c r="I72" s="249"/>
      <c r="J72" s="201">
        <v>0</v>
      </c>
      <c r="K72" s="192">
        <v>0</v>
      </c>
      <c r="L72" s="201">
        <v>0</v>
      </c>
      <c r="M72" s="192">
        <v>0</v>
      </c>
      <c r="N72" s="201"/>
      <c r="O72" s="192"/>
      <c r="P72" s="201"/>
      <c r="Q72" s="249"/>
      <c r="R72" s="201">
        <v>11224986</v>
      </c>
      <c r="S72" s="192">
        <v>8.5091000000000001</v>
      </c>
      <c r="T72" s="201">
        <v>11163556</v>
      </c>
      <c r="U72" s="192">
        <v>8.4932999999999996</v>
      </c>
      <c r="V72" s="201"/>
      <c r="W72" s="192"/>
      <c r="X72" s="201"/>
      <c r="Y72" s="249"/>
    </row>
    <row r="73" spans="1:25" ht="13.5" thickTop="1">
      <c r="A73" s="208" t="s">
        <v>280</v>
      </c>
      <c r="B73" s="13">
        <v>0</v>
      </c>
      <c r="C73" s="181">
        <v>0</v>
      </c>
      <c r="D73" s="13">
        <v>0</v>
      </c>
      <c r="E73" s="181">
        <v>0</v>
      </c>
      <c r="G73" s="181"/>
      <c r="I73" s="220"/>
      <c r="J73" s="13">
        <v>0</v>
      </c>
      <c r="K73" s="181">
        <v>0</v>
      </c>
      <c r="L73" s="13">
        <v>0</v>
      </c>
      <c r="M73" s="181">
        <v>0</v>
      </c>
      <c r="O73" s="181"/>
      <c r="Q73" s="220"/>
      <c r="R73" s="13">
        <v>0</v>
      </c>
      <c r="S73" s="181">
        <v>0</v>
      </c>
      <c r="T73" s="13">
        <v>376730</v>
      </c>
      <c r="U73" s="184">
        <v>0.28660000000000002</v>
      </c>
      <c r="W73" s="184"/>
      <c r="Y73" s="246"/>
    </row>
    <row r="74" spans="1:25" ht="13.5" thickBot="1">
      <c r="A74" s="208" t="s">
        <v>281</v>
      </c>
      <c r="B74" s="13">
        <v>16162660.550000001</v>
      </c>
      <c r="C74" s="184">
        <v>7.3887</v>
      </c>
      <c r="D74" s="13">
        <v>11675000</v>
      </c>
      <c r="E74" s="184">
        <v>5.1860999999999997</v>
      </c>
      <c r="G74" s="184"/>
      <c r="I74" s="246"/>
      <c r="J74" s="13">
        <v>0</v>
      </c>
      <c r="K74" s="181">
        <v>0</v>
      </c>
      <c r="L74" s="13">
        <v>0</v>
      </c>
      <c r="M74" s="181">
        <v>0</v>
      </c>
      <c r="O74" s="181"/>
      <c r="Q74" s="220"/>
      <c r="R74" s="13">
        <v>8411345.5500000007</v>
      </c>
      <c r="S74" s="184">
        <v>6.3761999999999999</v>
      </c>
      <c r="T74" s="13">
        <v>7490991</v>
      </c>
      <c r="U74" s="184">
        <v>5.6992000000000003</v>
      </c>
      <c r="W74" s="184"/>
      <c r="Y74" s="246"/>
    </row>
    <row r="75" spans="1:25" ht="14.25" thickTop="1" thickBot="1">
      <c r="A75" s="211" t="s">
        <v>282</v>
      </c>
      <c r="B75" s="201">
        <v>16162660.550000001</v>
      </c>
      <c r="C75" s="192">
        <v>7.3887</v>
      </c>
      <c r="D75" s="201">
        <v>11675000</v>
      </c>
      <c r="E75" s="192">
        <v>5.1860999999999997</v>
      </c>
      <c r="F75" s="201"/>
      <c r="G75" s="192"/>
      <c r="H75" s="201"/>
      <c r="I75" s="249"/>
      <c r="J75" s="201">
        <v>0</v>
      </c>
      <c r="K75" s="192">
        <v>0</v>
      </c>
      <c r="L75" s="201">
        <v>0</v>
      </c>
      <c r="M75" s="192">
        <v>0</v>
      </c>
      <c r="N75" s="201"/>
      <c r="O75" s="192"/>
      <c r="P75" s="201"/>
      <c r="Q75" s="249"/>
      <c r="R75" s="201">
        <v>8411345.5500000007</v>
      </c>
      <c r="S75" s="192">
        <v>6.3761999999999999</v>
      </c>
      <c r="T75" s="201">
        <v>7867721</v>
      </c>
      <c r="U75" s="192">
        <v>5.9858000000000002</v>
      </c>
      <c r="V75" s="201"/>
      <c r="W75" s="192"/>
      <c r="X75" s="201"/>
      <c r="Y75" s="249"/>
    </row>
    <row r="76" spans="1:25" ht="13.5" thickTop="1">
      <c r="A76" s="208" t="s">
        <v>283</v>
      </c>
      <c r="B76" s="13">
        <v>0</v>
      </c>
      <c r="C76" s="181">
        <v>0</v>
      </c>
      <c r="D76" s="13">
        <v>0</v>
      </c>
      <c r="E76" s="181">
        <v>0</v>
      </c>
      <c r="G76" s="181"/>
      <c r="I76" s="220"/>
      <c r="J76" s="13">
        <v>0</v>
      </c>
      <c r="K76" s="181">
        <v>0</v>
      </c>
      <c r="L76" s="13">
        <v>0</v>
      </c>
      <c r="M76" s="181">
        <v>0</v>
      </c>
      <c r="O76" s="181"/>
      <c r="Q76" s="220"/>
      <c r="R76" s="13">
        <v>0</v>
      </c>
      <c r="S76" s="181">
        <v>0</v>
      </c>
      <c r="T76" s="13">
        <v>0</v>
      </c>
      <c r="U76" s="181">
        <v>0</v>
      </c>
      <c r="W76" s="181"/>
      <c r="Y76" s="220"/>
    </row>
    <row r="77" spans="1:25" ht="13.5" thickBot="1">
      <c r="A77" s="208" t="s">
        <v>284</v>
      </c>
      <c r="B77" s="13">
        <v>0</v>
      </c>
      <c r="C77" s="181">
        <v>0</v>
      </c>
      <c r="D77" s="13">
        <v>0</v>
      </c>
      <c r="E77" s="181">
        <v>0</v>
      </c>
      <c r="G77" s="181"/>
      <c r="I77" s="220"/>
      <c r="J77" s="13">
        <v>0</v>
      </c>
      <c r="K77" s="181">
        <v>0</v>
      </c>
      <c r="L77" s="13">
        <v>0</v>
      </c>
      <c r="M77" s="181">
        <v>0</v>
      </c>
      <c r="O77" s="181"/>
      <c r="Q77" s="220"/>
      <c r="R77" s="13">
        <v>0</v>
      </c>
      <c r="S77" s="181">
        <v>0</v>
      </c>
      <c r="T77" s="13">
        <v>0</v>
      </c>
      <c r="U77" s="181">
        <v>0</v>
      </c>
      <c r="W77" s="181"/>
      <c r="Y77" s="220"/>
    </row>
    <row r="78" spans="1:25" ht="14.25" thickTop="1" thickBot="1">
      <c r="A78" s="211" t="s">
        <v>285</v>
      </c>
      <c r="B78" s="201">
        <v>0</v>
      </c>
      <c r="C78" s="192">
        <v>0</v>
      </c>
      <c r="D78" s="201">
        <v>0</v>
      </c>
      <c r="E78" s="192">
        <v>0</v>
      </c>
      <c r="F78" s="201"/>
      <c r="G78" s="192"/>
      <c r="H78" s="201"/>
      <c r="I78" s="249"/>
      <c r="J78" s="201">
        <v>0</v>
      </c>
      <c r="K78" s="192">
        <v>0</v>
      </c>
      <c r="L78" s="201">
        <v>0</v>
      </c>
      <c r="M78" s="192">
        <v>0</v>
      </c>
      <c r="N78" s="201"/>
      <c r="O78" s="192"/>
      <c r="P78" s="201"/>
      <c r="Q78" s="249"/>
      <c r="R78" s="201">
        <v>0</v>
      </c>
      <c r="S78" s="192">
        <v>0</v>
      </c>
      <c r="T78" s="201">
        <v>0</v>
      </c>
      <c r="U78" s="192">
        <v>0</v>
      </c>
      <c r="V78" s="201"/>
      <c r="W78" s="192"/>
      <c r="X78" s="201"/>
      <c r="Y78" s="249"/>
    </row>
    <row r="79" spans="1:25" ht="14.25" thickTop="1" thickBot="1">
      <c r="A79" s="211" t="s">
        <v>306</v>
      </c>
      <c r="B79" s="201">
        <v>0</v>
      </c>
      <c r="C79" s="202">
        <v>0</v>
      </c>
      <c r="D79" s="201">
        <v>0</v>
      </c>
      <c r="E79" s="202">
        <v>0</v>
      </c>
      <c r="F79" s="201"/>
      <c r="G79" s="202"/>
      <c r="H79" s="201"/>
      <c r="I79" s="223"/>
      <c r="J79" s="201">
        <v>29029937.899999999</v>
      </c>
      <c r="K79" s="202">
        <v>43.881799999999998</v>
      </c>
      <c r="L79" s="201">
        <v>29376653.890000001</v>
      </c>
      <c r="M79" s="202">
        <v>46.402700000000003</v>
      </c>
      <c r="N79" s="201"/>
      <c r="O79" s="202"/>
      <c r="P79" s="201"/>
      <c r="Q79" s="223"/>
      <c r="R79" s="201">
        <v>63904585</v>
      </c>
      <c r="S79" s="202">
        <v>48.442599999999999</v>
      </c>
      <c r="T79" s="201">
        <v>65630024</v>
      </c>
      <c r="U79" s="202">
        <v>49.931399999999996</v>
      </c>
      <c r="V79" s="201"/>
      <c r="W79" s="202"/>
      <c r="X79" s="201"/>
      <c r="Y79" s="223"/>
    </row>
    <row r="80" spans="1:25" ht="14.25" thickTop="1" thickBot="1">
      <c r="A80" s="212" t="s">
        <v>177</v>
      </c>
      <c r="B80" s="201">
        <v>131560152.92</v>
      </c>
      <c r="C80" s="202">
        <v>60.142600000000002</v>
      </c>
      <c r="D80" s="201">
        <v>131039395.63</v>
      </c>
      <c r="E80" s="202">
        <v>58.207900000000002</v>
      </c>
      <c r="F80" s="201"/>
      <c r="G80" s="202"/>
      <c r="H80" s="201"/>
      <c r="I80" s="223"/>
      <c r="J80" s="201">
        <v>36805180.969999999</v>
      </c>
      <c r="K80" s="202">
        <v>55.634999999999998</v>
      </c>
      <c r="L80" s="201">
        <v>33402803.469999999</v>
      </c>
      <c r="M80" s="202">
        <v>52.762300000000003</v>
      </c>
      <c r="N80" s="201"/>
      <c r="O80" s="202"/>
      <c r="P80" s="201"/>
      <c r="Q80" s="223"/>
      <c r="R80" s="201">
        <v>24410705.050000001</v>
      </c>
      <c r="S80" s="202">
        <v>18.5044</v>
      </c>
      <c r="T80" s="201">
        <v>23605168</v>
      </c>
      <c r="U80" s="202">
        <v>17.9589</v>
      </c>
      <c r="V80" s="201"/>
      <c r="W80" s="202"/>
      <c r="X80" s="201"/>
      <c r="Y80" s="223"/>
    </row>
    <row r="81" spans="1:25" ht="14.25" thickTop="1" thickBot="1">
      <c r="A81" s="212" t="s">
        <v>178</v>
      </c>
      <c r="B81" s="201">
        <v>71417947.030000001</v>
      </c>
      <c r="C81" s="202">
        <v>32.648699999999998</v>
      </c>
      <c r="D81" s="201">
        <v>71521701.659999996</v>
      </c>
      <c r="E81" s="202">
        <v>31.770099999999999</v>
      </c>
      <c r="F81" s="201"/>
      <c r="G81" s="202"/>
      <c r="H81" s="201"/>
      <c r="I81" s="223"/>
      <c r="J81" s="201">
        <v>27219649.550000001</v>
      </c>
      <c r="K81" s="202">
        <v>41.145400000000002</v>
      </c>
      <c r="L81" s="201">
        <v>27948423.620000001</v>
      </c>
      <c r="M81" s="202">
        <v>44.146700000000003</v>
      </c>
      <c r="N81" s="201"/>
      <c r="O81" s="202"/>
      <c r="P81" s="201"/>
      <c r="Q81" s="223"/>
      <c r="R81" s="201">
        <v>89864893.189999998</v>
      </c>
      <c r="S81" s="202">
        <v>68.121700000000004</v>
      </c>
      <c r="T81" s="201">
        <v>89580789.519999996</v>
      </c>
      <c r="U81" s="202">
        <v>68.153199999999998</v>
      </c>
      <c r="V81" s="201"/>
      <c r="W81" s="202"/>
      <c r="X81" s="201"/>
      <c r="Y81" s="223"/>
    </row>
    <row r="82" spans="1:25" ht="14.25" thickTop="1" thickBot="1">
      <c r="A82" s="212" t="s">
        <v>179</v>
      </c>
      <c r="B82" s="201">
        <v>202978099.94999999</v>
      </c>
      <c r="C82" s="202">
        <v>92.791300000000007</v>
      </c>
      <c r="D82" s="201">
        <v>202561097.28999999</v>
      </c>
      <c r="E82" s="202">
        <v>89.977999999999994</v>
      </c>
      <c r="F82" s="201"/>
      <c r="G82" s="202"/>
      <c r="H82" s="201"/>
      <c r="I82" s="223"/>
      <c r="J82" s="201">
        <v>64024830.520000003</v>
      </c>
      <c r="K82" s="202">
        <v>96.780299999999997</v>
      </c>
      <c r="L82" s="201">
        <v>61351227.090000004</v>
      </c>
      <c r="M82" s="202">
        <v>96.909000000000006</v>
      </c>
      <c r="N82" s="201"/>
      <c r="O82" s="202"/>
      <c r="P82" s="201"/>
      <c r="Q82" s="223"/>
      <c r="R82" s="201">
        <v>114275598.23999999</v>
      </c>
      <c r="S82" s="202">
        <v>86.626199999999997</v>
      </c>
      <c r="T82" s="201">
        <v>113185957.52</v>
      </c>
      <c r="U82" s="202">
        <v>86.112099999999998</v>
      </c>
      <c r="V82" s="201"/>
      <c r="W82" s="202"/>
      <c r="X82" s="201"/>
      <c r="Y82" s="223"/>
    </row>
    <row r="83" spans="1:25" ht="13.5" thickTop="1">
      <c r="A83" s="208" t="s">
        <v>180</v>
      </c>
      <c r="B83" s="200">
        <v>0</v>
      </c>
      <c r="C83" s="213">
        <v>0</v>
      </c>
      <c r="D83" s="200">
        <v>0</v>
      </c>
      <c r="E83" s="213">
        <v>0</v>
      </c>
      <c r="F83" s="200"/>
      <c r="G83" s="213"/>
      <c r="H83" s="200"/>
      <c r="I83" s="221"/>
      <c r="J83" s="200">
        <v>0</v>
      </c>
      <c r="K83" s="213">
        <v>0</v>
      </c>
      <c r="L83" s="200">
        <v>0</v>
      </c>
      <c r="M83" s="213">
        <v>0</v>
      </c>
      <c r="N83" s="200"/>
      <c r="O83" s="213"/>
      <c r="P83" s="200"/>
      <c r="Q83" s="221"/>
      <c r="R83" s="200">
        <v>0</v>
      </c>
      <c r="S83" s="213">
        <v>0</v>
      </c>
      <c r="T83" s="200">
        <v>0</v>
      </c>
      <c r="U83" s="213">
        <v>0</v>
      </c>
      <c r="V83" s="200"/>
      <c r="W83" s="213"/>
      <c r="X83" s="200"/>
      <c r="Y83" s="221"/>
    </row>
    <row r="84" spans="1:25">
      <c r="A84" s="208" t="s">
        <v>181</v>
      </c>
      <c r="B84" s="200">
        <v>0</v>
      </c>
      <c r="C84" s="213">
        <v>0</v>
      </c>
      <c r="D84" s="200">
        <v>0</v>
      </c>
      <c r="E84" s="213">
        <v>0</v>
      </c>
      <c r="F84" s="200"/>
      <c r="G84" s="213"/>
      <c r="H84" s="200"/>
      <c r="I84" s="221"/>
      <c r="J84" s="200">
        <v>0</v>
      </c>
      <c r="K84" s="213">
        <v>0</v>
      </c>
      <c r="L84" s="200">
        <v>0</v>
      </c>
      <c r="M84" s="213">
        <v>0</v>
      </c>
      <c r="N84" s="200"/>
      <c r="O84" s="213"/>
      <c r="P84" s="200"/>
      <c r="Q84" s="221"/>
      <c r="R84" s="200">
        <v>0</v>
      </c>
      <c r="S84" s="213">
        <v>0</v>
      </c>
      <c r="T84" s="200">
        <v>0</v>
      </c>
      <c r="U84" s="213">
        <v>0</v>
      </c>
      <c r="V84" s="200"/>
      <c r="W84" s="213"/>
      <c r="X84" s="200"/>
      <c r="Y84" s="221"/>
    </row>
    <row r="85" spans="1:25" ht="13.5" thickBot="1">
      <c r="A85" s="208" t="s">
        <v>182</v>
      </c>
      <c r="B85" s="200">
        <v>3548303.54</v>
      </c>
      <c r="C85" s="213">
        <v>1.6221000000000001</v>
      </c>
      <c r="D85" s="200">
        <v>10624180.01</v>
      </c>
      <c r="E85" s="213">
        <v>4.7192999999999996</v>
      </c>
      <c r="F85" s="200"/>
      <c r="G85" s="213"/>
      <c r="H85" s="200"/>
      <c r="I85" s="221"/>
      <c r="J85" s="200">
        <v>0</v>
      </c>
      <c r="K85" s="213">
        <v>0</v>
      </c>
      <c r="L85" s="200">
        <v>0</v>
      </c>
      <c r="M85" s="213">
        <v>0</v>
      </c>
      <c r="N85" s="200"/>
      <c r="O85" s="213"/>
      <c r="P85" s="200"/>
      <c r="Q85" s="221"/>
      <c r="R85" s="200">
        <v>975825.92000000004</v>
      </c>
      <c r="S85" s="213">
        <v>0.73970000000000002</v>
      </c>
      <c r="T85" s="200">
        <v>1047263.24</v>
      </c>
      <c r="U85" s="213">
        <v>0.79679999999999995</v>
      </c>
      <c r="V85" s="200"/>
      <c r="W85" s="213"/>
      <c r="X85" s="200"/>
      <c r="Y85" s="221"/>
    </row>
    <row r="86" spans="1:25" ht="14.25" thickTop="1" thickBot="1">
      <c r="A86" s="212" t="s">
        <v>183</v>
      </c>
      <c r="B86" s="201">
        <v>3548303.54</v>
      </c>
      <c r="C86" s="202">
        <v>1.6221000000000001</v>
      </c>
      <c r="D86" s="201">
        <v>10624180.01</v>
      </c>
      <c r="E86" s="202">
        <v>4.7192999999999996</v>
      </c>
      <c r="F86" s="201"/>
      <c r="G86" s="202"/>
      <c r="H86" s="201"/>
      <c r="I86" s="223"/>
      <c r="J86" s="201">
        <v>0</v>
      </c>
      <c r="K86" s="202">
        <v>0</v>
      </c>
      <c r="L86" s="201">
        <v>0</v>
      </c>
      <c r="M86" s="202">
        <v>0</v>
      </c>
      <c r="N86" s="201"/>
      <c r="O86" s="202"/>
      <c r="P86" s="201"/>
      <c r="Q86" s="223"/>
      <c r="R86" s="201">
        <v>975825.92000000004</v>
      </c>
      <c r="S86" s="202">
        <v>0.73970000000000002</v>
      </c>
      <c r="T86" s="201">
        <v>1047263.24</v>
      </c>
      <c r="U86" s="202">
        <v>0.79679999999999995</v>
      </c>
      <c r="V86" s="201"/>
      <c r="W86" s="202"/>
      <c r="X86" s="201"/>
      <c r="Y86" s="223"/>
    </row>
    <row r="87" spans="1:25" ht="14.25" thickTop="1" thickBot="1"/>
    <row r="88" spans="1:25" s="6" customFormat="1" ht="13.5" thickTop="1">
      <c r="A88" s="224" t="s">
        <v>184</v>
      </c>
      <c r="B88" s="225">
        <v>2602</v>
      </c>
      <c r="C88" s="225"/>
      <c r="D88" s="225">
        <v>2645</v>
      </c>
      <c r="E88" s="225"/>
      <c r="F88" s="225"/>
      <c r="G88" s="225"/>
      <c r="H88" s="225"/>
      <c r="I88" s="226"/>
      <c r="J88" s="225">
        <v>4621</v>
      </c>
      <c r="K88" s="225"/>
      <c r="L88" s="225">
        <v>4673</v>
      </c>
      <c r="M88" s="225"/>
      <c r="N88" s="225"/>
      <c r="O88" s="225"/>
      <c r="P88" s="225"/>
      <c r="Q88" s="226"/>
      <c r="R88" s="225">
        <v>4018</v>
      </c>
      <c r="S88" s="225"/>
      <c r="T88" s="225">
        <v>4126</v>
      </c>
      <c r="U88" s="225"/>
      <c r="V88" s="225"/>
      <c r="W88" s="225"/>
      <c r="X88" s="225"/>
      <c r="Y88" s="226"/>
    </row>
    <row r="89" spans="1:25" s="6" customFormat="1" ht="13.5" thickBot="1">
      <c r="A89" s="227" t="s">
        <v>185</v>
      </c>
      <c r="B89" s="228">
        <v>84068.76</v>
      </c>
      <c r="C89" s="228"/>
      <c r="D89" s="228">
        <v>85112.63</v>
      </c>
      <c r="E89" s="228"/>
      <c r="F89" s="228"/>
      <c r="G89" s="228"/>
      <c r="H89" s="228"/>
      <c r="I89" s="229"/>
      <c r="J89" s="228">
        <v>14316.12</v>
      </c>
      <c r="K89" s="228"/>
      <c r="L89" s="228">
        <v>13547.63</v>
      </c>
      <c r="M89" s="228"/>
      <c r="N89" s="228"/>
      <c r="O89" s="228"/>
      <c r="P89" s="228"/>
      <c r="Q89" s="229"/>
      <c r="R89" s="228">
        <v>19221.48</v>
      </c>
      <c r="S89" s="228"/>
      <c r="T89" s="228">
        <v>18838.77</v>
      </c>
      <c r="U89" s="228"/>
      <c r="V89" s="228"/>
      <c r="W89" s="228"/>
      <c r="X89" s="228"/>
      <c r="Y89" s="229"/>
    </row>
    <row r="90" spans="1:25" ht="14.25" thickTop="1" thickBot="1"/>
    <row r="91" spans="1:25" ht="13.5" thickTop="1">
      <c r="A91" s="207" t="s">
        <v>186</v>
      </c>
      <c r="B91" s="230">
        <v>4327766.88</v>
      </c>
      <c r="C91" s="231"/>
      <c r="D91" s="230">
        <v>2811333.65</v>
      </c>
      <c r="E91" s="231"/>
      <c r="F91" s="230"/>
      <c r="G91" s="231"/>
      <c r="H91" s="230"/>
      <c r="I91" s="160"/>
      <c r="J91" s="230">
        <v>11569436.49</v>
      </c>
      <c r="K91" s="231"/>
      <c r="L91" s="230">
        <v>9086847.0800000001</v>
      </c>
      <c r="M91" s="231"/>
      <c r="N91" s="230"/>
      <c r="O91" s="231"/>
      <c r="P91" s="230"/>
      <c r="Q91" s="160"/>
      <c r="R91" s="230">
        <v>2998531.39</v>
      </c>
      <c r="S91" s="231"/>
      <c r="T91" s="230">
        <v>1769901.51</v>
      </c>
      <c r="U91" s="231"/>
      <c r="V91" s="230"/>
      <c r="W91" s="231"/>
      <c r="X91" s="230"/>
      <c r="Y91" s="160"/>
    </row>
    <row r="92" spans="1:25" ht="13.5" thickBot="1">
      <c r="A92" s="232" t="s">
        <v>187</v>
      </c>
      <c r="B92" s="233">
        <v>10635156.289999999</v>
      </c>
      <c r="C92" s="234"/>
      <c r="D92" s="233">
        <v>11138823.73</v>
      </c>
      <c r="E92" s="234"/>
      <c r="F92" s="233"/>
      <c r="G92" s="234"/>
      <c r="H92" s="233"/>
      <c r="I92" s="235"/>
      <c r="J92" s="233">
        <v>9330433.7200000007</v>
      </c>
      <c r="K92" s="234"/>
      <c r="L92" s="233">
        <v>7901266.6799999997</v>
      </c>
      <c r="M92" s="234"/>
      <c r="N92" s="233"/>
      <c r="O92" s="234"/>
      <c r="P92" s="233"/>
      <c r="Q92" s="235"/>
      <c r="R92" s="233">
        <v>6055415.4000000004</v>
      </c>
      <c r="S92" s="234"/>
      <c r="T92" s="233">
        <v>5592672.75</v>
      </c>
      <c r="U92" s="234"/>
      <c r="V92" s="233"/>
      <c r="W92" s="234"/>
      <c r="X92" s="233"/>
      <c r="Y92" s="235"/>
    </row>
    <row r="93" spans="1:25" ht="14.25" thickTop="1" thickBot="1">
      <c r="A93" s="212" t="s">
        <v>188</v>
      </c>
      <c r="B93" s="201">
        <v>-6307389.4100000001</v>
      </c>
      <c r="C93" s="186"/>
      <c r="D93" s="201">
        <v>-8327490.0800000001</v>
      </c>
      <c r="E93" s="186"/>
      <c r="F93" s="201"/>
      <c r="G93" s="186"/>
      <c r="H93" s="201"/>
      <c r="I93" s="236"/>
      <c r="J93" s="201">
        <v>2239002.77</v>
      </c>
      <c r="K93" s="186"/>
      <c r="L93" s="201">
        <v>1185580.3999999999</v>
      </c>
      <c r="M93" s="186"/>
      <c r="N93" s="201"/>
      <c r="O93" s="186"/>
      <c r="P93" s="201"/>
      <c r="Q93" s="236"/>
      <c r="R93" s="201">
        <v>-3056884.01</v>
      </c>
      <c r="S93" s="186"/>
      <c r="T93" s="201">
        <v>-3822771.24</v>
      </c>
      <c r="U93" s="186"/>
      <c r="V93" s="201"/>
      <c r="W93" s="186"/>
      <c r="X93" s="201"/>
      <c r="Y93" s="236"/>
    </row>
    <row r="94" spans="1:25" ht="13.5" thickTop="1"/>
    <row r="97" spans="1:9">
      <c r="A97" s="1" t="s">
        <v>0</v>
      </c>
    </row>
    <row r="98" spans="1:9">
      <c r="A98" s="1" t="s">
        <v>307</v>
      </c>
    </row>
    <row r="99" spans="1:9" ht="13.5" thickBot="1"/>
    <row r="100" spans="1:9" ht="13.5" thickTop="1">
      <c r="A100" s="207"/>
      <c r="B100" s="157"/>
      <c r="C100" s="155"/>
      <c r="D100" s="157"/>
      <c r="E100" s="155"/>
      <c r="F100" s="157"/>
      <c r="G100" s="155"/>
      <c r="H100" s="157"/>
      <c r="I100" s="160"/>
    </row>
    <row r="101" spans="1:9">
      <c r="A101" s="208"/>
      <c r="B101" s="345" t="s">
        <v>308</v>
      </c>
      <c r="C101" s="345"/>
      <c r="D101" s="345"/>
      <c r="E101" s="345"/>
      <c r="F101" s="345"/>
      <c r="G101" s="345"/>
      <c r="H101" s="345"/>
      <c r="I101" s="346"/>
    </row>
    <row r="102" spans="1:9">
      <c r="A102" s="208"/>
      <c r="B102" s="289"/>
      <c r="C102" s="3"/>
      <c r="D102" s="289"/>
      <c r="E102" s="3"/>
      <c r="F102" s="289"/>
      <c r="G102" s="3"/>
      <c r="H102" s="289"/>
      <c r="I102" s="290"/>
    </row>
    <row r="103" spans="1:9">
      <c r="A103" s="208"/>
      <c r="B103" s="315" t="s">
        <v>9</v>
      </c>
      <c r="C103" s="331"/>
      <c r="D103" s="315" t="s">
        <v>10</v>
      </c>
      <c r="E103" s="343"/>
      <c r="F103" s="315" t="s">
        <v>11</v>
      </c>
      <c r="G103" s="343"/>
      <c r="H103" s="315" t="s">
        <v>12</v>
      </c>
      <c r="I103" s="344"/>
    </row>
    <row r="104" spans="1:9" ht="13.5" thickBot="1">
      <c r="A104" s="232"/>
      <c r="B104" s="302" t="s">
        <v>13</v>
      </c>
      <c r="C104" s="308" t="s">
        <v>14</v>
      </c>
      <c r="D104" s="302" t="s">
        <v>13</v>
      </c>
      <c r="E104" s="303" t="s">
        <v>14</v>
      </c>
      <c r="F104" s="302" t="s">
        <v>13</v>
      </c>
      <c r="G104" s="303" t="s">
        <v>14</v>
      </c>
      <c r="H104" s="302" t="s">
        <v>13</v>
      </c>
      <c r="I104" s="309" t="s">
        <v>14</v>
      </c>
    </row>
    <row r="105" spans="1:9" ht="13.5" thickTop="1">
      <c r="A105" s="210" t="s">
        <v>157</v>
      </c>
      <c r="B105" s="177"/>
      <c r="C105" s="176"/>
      <c r="D105" s="177"/>
      <c r="E105" s="176"/>
      <c r="F105" s="177"/>
      <c r="G105" s="176"/>
      <c r="H105" s="177"/>
      <c r="I105" s="220"/>
    </row>
    <row r="106" spans="1:9">
      <c r="A106" s="208" t="s">
        <v>189</v>
      </c>
      <c r="B106" s="177">
        <v>2729041164.5</v>
      </c>
      <c r="C106" s="178">
        <v>54.269936100889701</v>
      </c>
      <c r="D106" s="177">
        <v>2512254826.6500001</v>
      </c>
      <c r="E106" s="178">
        <v>43.681506979412703</v>
      </c>
      <c r="F106" s="177"/>
      <c r="G106" s="178"/>
      <c r="H106" s="177"/>
      <c r="I106" s="220"/>
    </row>
    <row r="107" spans="1:9">
      <c r="A107" s="208" t="s">
        <v>190</v>
      </c>
      <c r="B107" s="177">
        <v>790959005.24000001</v>
      </c>
      <c r="C107" s="178">
        <v>15.729075556345601</v>
      </c>
      <c r="D107" s="177">
        <v>915233925.61000001</v>
      </c>
      <c r="E107" s="178">
        <v>15.913511911782701</v>
      </c>
      <c r="F107" s="177"/>
      <c r="G107" s="178"/>
      <c r="H107" s="177"/>
      <c r="I107" s="220"/>
    </row>
    <row r="108" spans="1:9">
      <c r="A108" s="208" t="s">
        <v>191</v>
      </c>
      <c r="B108" s="177">
        <v>1255399.3400000001</v>
      </c>
      <c r="C108" s="178">
        <v>2.49649740902246E-2</v>
      </c>
      <c r="D108" s="177">
        <v>5908000</v>
      </c>
      <c r="E108" s="178">
        <v>0.10272458848392201</v>
      </c>
      <c r="F108" s="177"/>
      <c r="G108" s="176"/>
      <c r="H108" s="177"/>
      <c r="I108" s="220"/>
    </row>
    <row r="109" spans="1:9">
      <c r="A109" s="208" t="s">
        <v>163</v>
      </c>
      <c r="B109" s="177">
        <v>1507387102.3</v>
      </c>
      <c r="C109" s="178">
        <v>29.976023368674301</v>
      </c>
      <c r="D109" s="177">
        <v>2317903970.5700002</v>
      </c>
      <c r="E109" s="178">
        <v>40.302256520320597</v>
      </c>
      <c r="F109" s="177"/>
      <c r="G109" s="178"/>
      <c r="H109" s="177"/>
      <c r="I109" s="220"/>
    </row>
    <row r="110" spans="1:9" ht="13.5" thickBot="1">
      <c r="A110" s="208" t="s">
        <v>192</v>
      </c>
      <c r="B110" s="177">
        <v>0</v>
      </c>
      <c r="C110" s="176">
        <v>0</v>
      </c>
      <c r="D110" s="177">
        <v>0</v>
      </c>
      <c r="E110" s="176">
        <v>0</v>
      </c>
      <c r="F110" s="177"/>
      <c r="G110" s="176"/>
      <c r="H110" s="177"/>
      <c r="I110" s="220"/>
    </row>
    <row r="111" spans="1:9" ht="14.25" thickTop="1" thickBot="1">
      <c r="A111" s="212" t="s">
        <v>3</v>
      </c>
      <c r="B111" s="189">
        <v>5028642671</v>
      </c>
      <c r="C111" s="248">
        <v>100</v>
      </c>
      <c r="D111" s="189">
        <v>5751300723</v>
      </c>
      <c r="E111" s="248">
        <v>99.999999999999901</v>
      </c>
      <c r="F111" s="189"/>
      <c r="G111" s="248"/>
      <c r="H111" s="189"/>
      <c r="I111" s="249"/>
    </row>
    <row r="112" spans="1:9" ht="13.5" thickTop="1">
      <c r="A112" s="210" t="s">
        <v>164</v>
      </c>
      <c r="B112" s="177"/>
      <c r="C112" s="176"/>
      <c r="D112" s="177"/>
      <c r="E112" s="176"/>
      <c r="F112" s="177"/>
      <c r="G112" s="176"/>
      <c r="H112" s="177"/>
      <c r="I112" s="220"/>
    </row>
    <row r="113" spans="1:9">
      <c r="A113" s="208" t="s">
        <v>165</v>
      </c>
      <c r="B113" s="177">
        <v>41828048.850000001</v>
      </c>
      <c r="C113" s="178">
        <v>0.83179600507429197</v>
      </c>
      <c r="D113" s="177">
        <v>39409341.700000003</v>
      </c>
      <c r="E113" s="178">
        <v>0.68522484911218695</v>
      </c>
      <c r="F113" s="177"/>
      <c r="G113" s="176"/>
      <c r="H113" s="177"/>
      <c r="I113" s="220"/>
    </row>
    <row r="114" spans="1:9">
      <c r="A114" s="208" t="s">
        <v>166</v>
      </c>
      <c r="B114" s="177">
        <v>203000135.84999999</v>
      </c>
      <c r="C114" s="178">
        <v>4.0368773268650404</v>
      </c>
      <c r="D114" s="177">
        <v>177797157.96000001</v>
      </c>
      <c r="E114" s="178">
        <v>3.0914251667318902</v>
      </c>
      <c r="F114" s="177"/>
      <c r="G114" s="178"/>
      <c r="H114" s="177"/>
      <c r="I114" s="220"/>
    </row>
    <row r="115" spans="1:9">
      <c r="A115" s="208" t="s">
        <v>167</v>
      </c>
      <c r="B115" s="177">
        <v>100671493.52</v>
      </c>
      <c r="C115" s="178">
        <v>2.0019615649559102</v>
      </c>
      <c r="D115" s="177">
        <v>111081435.89</v>
      </c>
      <c r="E115" s="178">
        <v>1.9314141486126399</v>
      </c>
      <c r="F115" s="177"/>
      <c r="G115" s="178"/>
      <c r="H115" s="177"/>
      <c r="I115" s="220"/>
    </row>
    <row r="116" spans="1:9">
      <c r="A116" s="208" t="s">
        <v>168</v>
      </c>
      <c r="B116" s="177">
        <v>275222705.91000003</v>
      </c>
      <c r="C116" s="178">
        <v>5.4731012699789003</v>
      </c>
      <c r="D116" s="177">
        <v>333132782.38999999</v>
      </c>
      <c r="E116" s="178">
        <v>5.7923033144070697</v>
      </c>
      <c r="F116" s="177"/>
      <c r="G116" s="178"/>
      <c r="H116" s="177"/>
      <c r="I116" s="220"/>
    </row>
    <row r="117" spans="1:9">
      <c r="A117" s="208" t="s">
        <v>169</v>
      </c>
      <c r="B117" s="177">
        <v>343646699.20999998</v>
      </c>
      <c r="C117" s="178">
        <v>6.8337864045466903</v>
      </c>
      <c r="D117" s="177">
        <v>326496012.48000002</v>
      </c>
      <c r="E117" s="178">
        <v>5.6769073330483604</v>
      </c>
      <c r="F117" s="177"/>
      <c r="G117" s="178"/>
      <c r="H117" s="177"/>
      <c r="I117" s="220"/>
    </row>
    <row r="118" spans="1:9">
      <c r="A118" s="208" t="s">
        <v>170</v>
      </c>
      <c r="B118" s="177">
        <v>59901407.549999997</v>
      </c>
      <c r="C118" s="178">
        <v>1.19120429635859</v>
      </c>
      <c r="D118" s="177">
        <v>54479206.200000003</v>
      </c>
      <c r="E118" s="178">
        <v>0.94725017566448499</v>
      </c>
      <c r="F118" s="177"/>
      <c r="G118" s="176"/>
      <c r="H118" s="177"/>
      <c r="I118" s="220"/>
    </row>
    <row r="119" spans="1:9">
      <c r="A119" s="208" t="s">
        <v>171</v>
      </c>
      <c r="B119" s="177">
        <v>167742444.83000001</v>
      </c>
      <c r="C119" s="178">
        <v>3.3357399956988099</v>
      </c>
      <c r="D119" s="177">
        <v>153179677.56</v>
      </c>
      <c r="E119" s="178">
        <v>2.66339189936543</v>
      </c>
      <c r="F119" s="177"/>
      <c r="G119" s="178"/>
      <c r="H119" s="177"/>
      <c r="I119" s="220"/>
    </row>
    <row r="120" spans="1:9">
      <c r="A120" s="208" t="s">
        <v>172</v>
      </c>
      <c r="B120" s="177">
        <v>16192336.75</v>
      </c>
      <c r="C120" s="178">
        <v>0.32200213473422901</v>
      </c>
      <c r="D120" s="177">
        <v>12094330</v>
      </c>
      <c r="E120" s="178">
        <v>0.21028860396729199</v>
      </c>
      <c r="F120" s="177"/>
      <c r="G120" s="176"/>
      <c r="H120" s="177"/>
      <c r="I120" s="220"/>
    </row>
    <row r="121" spans="1:9">
      <c r="A121" s="208" t="s">
        <v>174</v>
      </c>
      <c r="B121" s="177">
        <v>128246222</v>
      </c>
      <c r="C121" s="178">
        <v>2.55031487383066</v>
      </c>
      <c r="D121" s="177">
        <v>117277690.04000001</v>
      </c>
      <c r="E121" s="178">
        <v>2.03915071897495</v>
      </c>
      <c r="F121" s="177"/>
      <c r="G121" s="178"/>
      <c r="H121" s="177"/>
      <c r="I121" s="220"/>
    </row>
    <row r="122" spans="1:9">
      <c r="A122" s="208" t="s">
        <v>74</v>
      </c>
      <c r="B122" s="177">
        <v>7280250.9199999999</v>
      </c>
      <c r="C122" s="178">
        <v>0.144775666034788</v>
      </c>
      <c r="D122" s="177">
        <v>6816816.4000000004</v>
      </c>
      <c r="E122" s="178">
        <v>0.118526516496353</v>
      </c>
      <c r="F122" s="177"/>
      <c r="G122" s="178"/>
      <c r="H122" s="177"/>
      <c r="I122" s="220"/>
    </row>
    <row r="123" spans="1:9">
      <c r="A123" s="208" t="s">
        <v>175</v>
      </c>
      <c r="B123" s="177">
        <v>0</v>
      </c>
      <c r="C123" s="176">
        <v>0</v>
      </c>
      <c r="D123" s="177">
        <v>0</v>
      </c>
      <c r="E123" s="176">
        <v>0</v>
      </c>
      <c r="F123" s="177"/>
      <c r="G123" s="176"/>
      <c r="H123" s="177"/>
      <c r="I123" s="220"/>
    </row>
    <row r="124" spans="1:9">
      <c r="A124" s="208" t="s">
        <v>173</v>
      </c>
      <c r="B124" s="177">
        <v>0</v>
      </c>
      <c r="C124" s="176">
        <v>0</v>
      </c>
      <c r="D124" s="177">
        <v>0</v>
      </c>
      <c r="E124" s="176">
        <v>0</v>
      </c>
      <c r="F124" s="177"/>
      <c r="G124" s="176"/>
      <c r="H124" s="177"/>
      <c r="I124" s="220"/>
    </row>
    <row r="125" spans="1:9" ht="13.5" thickBot="1">
      <c r="A125" s="208" t="s">
        <v>176</v>
      </c>
      <c r="B125" s="177">
        <v>7500</v>
      </c>
      <c r="C125" s="178">
        <v>1.4914561423672899E-4</v>
      </c>
      <c r="D125" s="177">
        <v>7500</v>
      </c>
      <c r="E125" s="178">
        <v>1.30405283281892E-4</v>
      </c>
      <c r="F125" s="177"/>
      <c r="G125" s="176"/>
      <c r="H125" s="177"/>
      <c r="I125" s="220"/>
    </row>
    <row r="126" spans="1:9" ht="14.25" thickTop="1" thickBot="1">
      <c r="A126" s="212" t="s">
        <v>193</v>
      </c>
      <c r="B126" s="189">
        <v>1343739245.3900001</v>
      </c>
      <c r="C126" s="250">
        <v>26.7217086836921</v>
      </c>
      <c r="D126" s="189">
        <v>1331771950.6199999</v>
      </c>
      <c r="E126" s="250">
        <v>23.156013131663901</v>
      </c>
      <c r="F126" s="189"/>
      <c r="G126" s="250"/>
      <c r="H126" s="189"/>
      <c r="I126" s="249"/>
    </row>
    <row r="127" spans="1:9" ht="14.25" thickTop="1" thickBot="1">
      <c r="A127" s="212" t="s">
        <v>178</v>
      </c>
      <c r="B127" s="189">
        <v>1385301919.1099999</v>
      </c>
      <c r="C127" s="250">
        <v>27.548227417197499</v>
      </c>
      <c r="D127" s="189">
        <v>1180482876.03</v>
      </c>
      <c r="E127" s="250">
        <v>20.525493847748699</v>
      </c>
      <c r="F127" s="189"/>
      <c r="G127" s="250"/>
      <c r="H127" s="189"/>
      <c r="I127" s="249"/>
    </row>
    <row r="128" spans="1:9" ht="14.25" thickTop="1" thickBot="1">
      <c r="A128" s="212" t="s">
        <v>194</v>
      </c>
      <c r="B128" s="189">
        <v>2729041164.5</v>
      </c>
      <c r="C128" s="250">
        <v>54.269936100889701</v>
      </c>
      <c r="D128" s="189">
        <v>2512254826.6500001</v>
      </c>
      <c r="E128" s="250">
        <v>43.681506979412703</v>
      </c>
      <c r="F128" s="189"/>
      <c r="G128" s="250"/>
      <c r="H128" s="189"/>
      <c r="I128" s="249"/>
    </row>
    <row r="129" spans="1:9" ht="13.5" thickTop="1">
      <c r="A129" s="208" t="s">
        <v>195</v>
      </c>
      <c r="B129" s="177">
        <v>0</v>
      </c>
      <c r="C129" s="176">
        <v>0</v>
      </c>
      <c r="D129" s="177">
        <v>0</v>
      </c>
      <c r="E129" s="176">
        <v>0</v>
      </c>
      <c r="F129" s="177"/>
      <c r="G129" s="176"/>
      <c r="H129" s="177"/>
      <c r="I129" s="220"/>
    </row>
    <row r="130" spans="1:9" ht="13.5" thickBot="1">
      <c r="A130" s="208" t="s">
        <v>196</v>
      </c>
      <c r="B130" s="177">
        <v>1255399.3400000001</v>
      </c>
      <c r="C130" s="178">
        <v>2.49649740902246E-2</v>
      </c>
      <c r="D130" s="177">
        <v>5908000</v>
      </c>
      <c r="E130" s="178">
        <v>0.10272458848392201</v>
      </c>
      <c r="F130" s="177"/>
      <c r="G130" s="176"/>
      <c r="H130" s="177"/>
      <c r="I130" s="220"/>
    </row>
    <row r="131" spans="1:9" ht="14.25" thickTop="1" thickBot="1">
      <c r="A131" s="212" t="s">
        <v>197</v>
      </c>
      <c r="B131" s="189">
        <v>1255399.3400000001</v>
      </c>
      <c r="C131" s="250">
        <v>2.49649740902246E-2</v>
      </c>
      <c r="D131" s="189">
        <v>5908000</v>
      </c>
      <c r="E131" s="250">
        <v>0.10272458848392201</v>
      </c>
      <c r="F131" s="189"/>
      <c r="G131" s="248"/>
      <c r="H131" s="189"/>
      <c r="I131" s="249"/>
    </row>
    <row r="132" spans="1:9" ht="13.5" thickTop="1">
      <c r="A132" s="210" t="s">
        <v>198</v>
      </c>
      <c r="B132" s="177"/>
      <c r="C132" s="176"/>
      <c r="D132" s="177"/>
      <c r="E132" s="176"/>
      <c r="F132" s="177"/>
      <c r="G132" s="176"/>
      <c r="H132" s="177"/>
      <c r="I132" s="220"/>
    </row>
    <row r="133" spans="1:9">
      <c r="A133" s="208" t="s">
        <v>199</v>
      </c>
      <c r="B133" s="177">
        <v>336615089.60000002</v>
      </c>
      <c r="C133" s="178">
        <v>6.69395523996584</v>
      </c>
      <c r="D133" s="177">
        <v>347357567.86000001</v>
      </c>
      <c r="E133" s="178">
        <v>6.0396349382523304</v>
      </c>
      <c r="F133" s="177"/>
      <c r="G133" s="178"/>
      <c r="H133" s="177"/>
      <c r="I133" s="220"/>
    </row>
    <row r="134" spans="1:9">
      <c r="A134" s="208" t="s">
        <v>200</v>
      </c>
      <c r="B134" s="177">
        <v>0</v>
      </c>
      <c r="C134" s="176">
        <v>0</v>
      </c>
      <c r="D134" s="177">
        <v>0</v>
      </c>
      <c r="E134" s="176">
        <v>0</v>
      </c>
      <c r="F134" s="177"/>
      <c r="G134" s="176"/>
      <c r="H134" s="177"/>
      <c r="I134" s="220"/>
    </row>
    <row r="135" spans="1:9">
      <c r="A135" s="208" t="s">
        <v>201</v>
      </c>
      <c r="B135" s="177">
        <v>0</v>
      </c>
      <c r="C135" s="176">
        <v>0</v>
      </c>
      <c r="D135" s="177">
        <v>0</v>
      </c>
      <c r="E135" s="176">
        <v>0</v>
      </c>
      <c r="F135" s="177"/>
      <c r="G135" s="176"/>
      <c r="H135" s="177"/>
      <c r="I135" s="220"/>
    </row>
    <row r="136" spans="1:9">
      <c r="A136" s="208" t="s">
        <v>202</v>
      </c>
      <c r="B136" s="177">
        <v>0</v>
      </c>
      <c r="C136" s="176">
        <v>0</v>
      </c>
      <c r="D136" s="177">
        <v>0</v>
      </c>
      <c r="E136" s="176">
        <v>0</v>
      </c>
      <c r="F136" s="177"/>
      <c r="G136" s="176"/>
      <c r="H136" s="177"/>
      <c r="I136" s="220"/>
    </row>
    <row r="137" spans="1:9">
      <c r="A137" s="208" t="s">
        <v>203</v>
      </c>
      <c r="B137" s="177">
        <v>31613332.620000001</v>
      </c>
      <c r="C137" s="178">
        <v>0.62866532155732602</v>
      </c>
      <c r="D137" s="177">
        <v>34271418.600000001</v>
      </c>
      <c r="E137" s="178">
        <v>0.59588987346737599</v>
      </c>
      <c r="F137" s="177"/>
      <c r="G137" s="176"/>
      <c r="H137" s="177"/>
      <c r="I137" s="220"/>
    </row>
    <row r="138" spans="1:9">
      <c r="A138" s="208" t="s">
        <v>204</v>
      </c>
      <c r="B138" s="177">
        <v>0</v>
      </c>
      <c r="C138" s="176">
        <v>0</v>
      </c>
      <c r="D138" s="177">
        <v>0</v>
      </c>
      <c r="E138" s="176">
        <v>0</v>
      </c>
      <c r="F138" s="177"/>
      <c r="G138" s="176"/>
      <c r="H138" s="177"/>
      <c r="I138" s="220"/>
    </row>
    <row r="139" spans="1:9">
      <c r="A139" s="208" t="s">
        <v>205</v>
      </c>
      <c r="B139" s="177">
        <v>0.01</v>
      </c>
      <c r="C139" s="178">
        <v>1.98860818982306E-10</v>
      </c>
      <c r="D139" s="177">
        <v>-93719.99</v>
      </c>
      <c r="E139" s="178">
        <v>-1.6295442460168099E-3</v>
      </c>
      <c r="F139" s="177"/>
      <c r="G139" s="176"/>
      <c r="H139" s="177"/>
      <c r="I139" s="220"/>
    </row>
    <row r="140" spans="1:9">
      <c r="A140" s="208" t="s">
        <v>206</v>
      </c>
      <c r="B140" s="177">
        <v>-112876.93</v>
      </c>
      <c r="C140" s="178">
        <v>-2.2446798744008398E-3</v>
      </c>
      <c r="D140" s="177">
        <v>97738121.75</v>
      </c>
      <c r="E140" s="178">
        <v>1.69940899389984</v>
      </c>
      <c r="F140" s="177"/>
      <c r="G140" s="176"/>
      <c r="H140" s="177"/>
      <c r="I140" s="220"/>
    </row>
    <row r="141" spans="1:9" ht="13.5" thickBot="1">
      <c r="A141" s="208" t="s">
        <v>207</v>
      </c>
      <c r="B141" s="177">
        <v>0</v>
      </c>
      <c r="C141" s="176">
        <v>0</v>
      </c>
      <c r="D141" s="177">
        <v>0</v>
      </c>
      <c r="E141" s="176">
        <v>0</v>
      </c>
      <c r="F141" s="177"/>
      <c r="G141" s="176"/>
      <c r="H141" s="177"/>
      <c r="I141" s="220"/>
    </row>
    <row r="142" spans="1:9" ht="14.25" thickTop="1" thickBot="1">
      <c r="A142" s="212" t="s">
        <v>208</v>
      </c>
      <c r="B142" s="189">
        <v>368115545.30000001</v>
      </c>
      <c r="C142" s="250">
        <v>7.3203758818476299</v>
      </c>
      <c r="D142" s="189">
        <v>479273388.22000003</v>
      </c>
      <c r="E142" s="250">
        <v>8.3333042613735397</v>
      </c>
      <c r="F142" s="189"/>
      <c r="G142" s="250"/>
      <c r="H142" s="189"/>
      <c r="I142" s="249"/>
    </row>
    <row r="143" spans="1:9" ht="14.25" thickTop="1" thickBot="1">
      <c r="A143" s="212" t="s">
        <v>209</v>
      </c>
      <c r="B143" s="189">
        <v>422843459.94</v>
      </c>
      <c r="C143" s="250">
        <v>8.40869967449804</v>
      </c>
      <c r="D143" s="189">
        <v>435960537.38999999</v>
      </c>
      <c r="E143" s="250">
        <v>7.5802076504092097</v>
      </c>
      <c r="F143" s="189"/>
      <c r="G143" s="250"/>
      <c r="H143" s="189"/>
      <c r="I143" s="249"/>
    </row>
    <row r="144" spans="1:9" ht="14.25" thickTop="1" thickBot="1">
      <c r="A144" s="212" t="s">
        <v>210</v>
      </c>
      <c r="B144" s="189">
        <v>790959005.24000001</v>
      </c>
      <c r="C144" s="250">
        <v>15.729075556345601</v>
      </c>
      <c r="D144" s="189">
        <v>915233925.61000001</v>
      </c>
      <c r="E144" s="250">
        <v>15.913511911782701</v>
      </c>
      <c r="F144" s="189"/>
      <c r="G144" s="250"/>
      <c r="H144" s="189"/>
      <c r="I144" s="249"/>
    </row>
    <row r="145" spans="1:9" ht="13.5" thickTop="1">
      <c r="A145" s="208" t="s">
        <v>180</v>
      </c>
      <c r="B145" s="177">
        <v>59701485.579999998</v>
      </c>
      <c r="C145" s="178">
        <v>1.1872286316899101</v>
      </c>
      <c r="D145" s="177">
        <v>39668993.740000002</v>
      </c>
      <c r="E145" s="178">
        <v>0.68973951548964296</v>
      </c>
      <c r="F145" s="177"/>
      <c r="G145" s="176"/>
      <c r="H145" s="177"/>
      <c r="I145" s="220"/>
    </row>
    <row r="146" spans="1:9">
      <c r="A146" s="208" t="s">
        <v>181</v>
      </c>
      <c r="B146" s="177">
        <v>0</v>
      </c>
      <c r="C146" s="176">
        <v>0</v>
      </c>
      <c r="D146" s="177">
        <v>0</v>
      </c>
      <c r="E146" s="176">
        <v>0</v>
      </c>
      <c r="F146" s="177"/>
      <c r="G146" s="176"/>
      <c r="H146" s="177"/>
      <c r="I146" s="220"/>
    </row>
    <row r="147" spans="1:9" ht="13.5" thickBot="1">
      <c r="A147" s="208" t="s">
        <v>182</v>
      </c>
      <c r="B147" s="177">
        <v>1447685616.72</v>
      </c>
      <c r="C147" s="178">
        <v>28.7887947369844</v>
      </c>
      <c r="D147" s="177">
        <v>2278234976.8299999</v>
      </c>
      <c r="E147" s="178">
        <v>39.612517004830899</v>
      </c>
      <c r="F147" s="177"/>
      <c r="G147" s="178"/>
      <c r="H147" s="177"/>
      <c r="I147" s="220"/>
    </row>
    <row r="148" spans="1:9" ht="14.25" thickTop="1" thickBot="1">
      <c r="A148" s="212" t="s">
        <v>183</v>
      </c>
      <c r="B148" s="189">
        <v>1507387102.3</v>
      </c>
      <c r="C148" s="250">
        <v>29.976023368674301</v>
      </c>
      <c r="D148" s="189">
        <v>2317903970.5700002</v>
      </c>
      <c r="E148" s="250">
        <v>40.302256520320597</v>
      </c>
      <c r="F148" s="189"/>
      <c r="G148" s="250"/>
      <c r="H148" s="189"/>
      <c r="I148" s="249"/>
    </row>
    <row r="149" spans="1:9" ht="14.25" thickTop="1" thickBot="1">
      <c r="A149" s="208"/>
      <c r="I149" s="215"/>
    </row>
    <row r="150" spans="1:9" s="6" customFormat="1" ht="13.5" thickTop="1">
      <c r="A150" s="224" t="s">
        <v>184</v>
      </c>
      <c r="B150" s="252">
        <v>13894</v>
      </c>
      <c r="C150" s="252"/>
      <c r="D150" s="252">
        <v>13630</v>
      </c>
      <c r="E150" s="252"/>
      <c r="F150" s="252"/>
      <c r="G150" s="252"/>
      <c r="H150" s="252"/>
      <c r="I150" s="253"/>
    </row>
    <row r="151" spans="1:9" s="6" customFormat="1" ht="13.5" thickBot="1">
      <c r="A151" s="227" t="s">
        <v>211</v>
      </c>
      <c r="B151" s="254">
        <v>362394.59</v>
      </c>
      <c r="C151" s="254"/>
      <c r="D151" s="254">
        <v>422399.76</v>
      </c>
      <c r="E151" s="254"/>
      <c r="F151" s="254"/>
      <c r="G151" s="254"/>
      <c r="H151" s="254"/>
      <c r="I151" s="255"/>
    </row>
    <row r="152" spans="1:9" ht="14.25" thickTop="1" thickBot="1">
      <c r="A152" s="208"/>
      <c r="I152" s="215"/>
    </row>
    <row r="153" spans="1:9" ht="13.5" thickTop="1">
      <c r="A153" s="219" t="s">
        <v>212</v>
      </c>
      <c r="B153" s="256"/>
      <c r="C153" s="257"/>
      <c r="D153" s="256"/>
      <c r="E153" s="257"/>
      <c r="F153" s="256"/>
      <c r="G153" s="257"/>
      <c r="H153" s="256"/>
      <c r="I153" s="258"/>
    </row>
    <row r="154" spans="1:9" ht="13.5" thickBot="1">
      <c r="A154" s="232"/>
      <c r="B154" s="259"/>
      <c r="C154" s="260"/>
      <c r="D154" s="259"/>
      <c r="E154" s="260"/>
      <c r="F154" s="259"/>
      <c r="G154" s="260"/>
      <c r="H154" s="259"/>
      <c r="I154" s="261"/>
    </row>
    <row r="155" spans="1:9" ht="13.5" thickTop="1">
      <c r="A155" s="208" t="s">
        <v>213</v>
      </c>
      <c r="B155" s="177">
        <v>634861326.12</v>
      </c>
      <c r="C155" s="178">
        <v>12.6249043252416</v>
      </c>
      <c r="D155" s="177">
        <v>784420087.44000006</v>
      </c>
      <c r="E155" s="178">
        <v>13.639003161949301</v>
      </c>
      <c r="F155" s="177"/>
      <c r="G155" s="178"/>
      <c r="H155" s="177"/>
      <c r="I155" s="220"/>
    </row>
    <row r="156" spans="1:9">
      <c r="A156" s="208" t="s">
        <v>214</v>
      </c>
      <c r="B156" s="177">
        <v>1601.36</v>
      </c>
      <c r="C156" s="178">
        <v>3.1844776108550597E-5</v>
      </c>
      <c r="D156" s="177">
        <v>1605.69</v>
      </c>
      <c r="E156" s="178">
        <v>2.7918727908386899E-5</v>
      </c>
      <c r="F156" s="177"/>
      <c r="G156" s="178"/>
      <c r="H156" s="177"/>
      <c r="I156" s="220"/>
    </row>
    <row r="157" spans="1:9">
      <c r="A157" s="208" t="s">
        <v>215</v>
      </c>
      <c r="B157" s="177">
        <v>46474969.869999997</v>
      </c>
      <c r="C157" s="178">
        <v>0.92420505705262102</v>
      </c>
      <c r="D157" s="177">
        <v>0</v>
      </c>
      <c r="E157" s="176">
        <v>0</v>
      </c>
      <c r="F157" s="177"/>
      <c r="G157" s="176"/>
      <c r="H157" s="177"/>
      <c r="I157" s="220"/>
    </row>
    <row r="158" spans="1:9">
      <c r="A158" s="208" t="s">
        <v>216</v>
      </c>
      <c r="B158" s="177">
        <v>51172260.270000003</v>
      </c>
      <c r="C158" s="178">
        <v>1.01761575864679</v>
      </c>
      <c r="D158" s="177">
        <v>95733263.010000005</v>
      </c>
      <c r="E158" s="178">
        <v>1.6645497709758601</v>
      </c>
      <c r="F158" s="177"/>
      <c r="G158" s="176"/>
      <c r="H158" s="177"/>
      <c r="I158" s="220"/>
    </row>
    <row r="159" spans="1:9">
      <c r="A159" s="208" t="s">
        <v>217</v>
      </c>
      <c r="B159" s="177">
        <v>0</v>
      </c>
      <c r="C159" s="176">
        <v>0</v>
      </c>
      <c r="D159" s="177">
        <v>0</v>
      </c>
      <c r="E159" s="176">
        <v>0</v>
      </c>
      <c r="F159" s="177"/>
      <c r="G159" s="176"/>
      <c r="H159" s="177"/>
      <c r="I159" s="220"/>
    </row>
    <row r="160" spans="1:9">
      <c r="A160" s="208" t="s">
        <v>218</v>
      </c>
      <c r="B160" s="177">
        <v>52007811.140000001</v>
      </c>
      <c r="C160" s="178">
        <v>1.03423159167775</v>
      </c>
      <c r="D160" s="177">
        <v>14774737.1</v>
      </c>
      <c r="E160" s="178">
        <v>0.25689383692546502</v>
      </c>
      <c r="F160" s="177"/>
      <c r="G160" s="178"/>
      <c r="H160" s="177"/>
      <c r="I160" s="220"/>
    </row>
    <row r="161" spans="1:9">
      <c r="A161" s="208" t="s">
        <v>219</v>
      </c>
      <c r="B161" s="177">
        <v>6255688.4699999997</v>
      </c>
      <c r="C161" s="178">
        <v>0.124401133244237</v>
      </c>
      <c r="D161" s="177">
        <v>17656990.68</v>
      </c>
      <c r="E161" s="178">
        <v>0.30700864953748502</v>
      </c>
      <c r="F161" s="177"/>
      <c r="G161" s="176"/>
      <c r="H161" s="177"/>
      <c r="I161" s="220"/>
    </row>
    <row r="162" spans="1:9" ht="13.5" thickBot="1">
      <c r="A162" s="208" t="s">
        <v>220</v>
      </c>
      <c r="B162" s="177">
        <v>185348.01</v>
      </c>
      <c r="C162" s="178">
        <v>3.6858457065340701E-3</v>
      </c>
      <c r="D162" s="177">
        <v>2647241.69</v>
      </c>
      <c r="E162" s="178">
        <v>4.6028573666678098E-2</v>
      </c>
      <c r="F162" s="177"/>
      <c r="G162" s="178"/>
      <c r="H162" s="177"/>
      <c r="I162" s="220"/>
    </row>
    <row r="163" spans="1:9" ht="14.25" thickTop="1" thickBot="1">
      <c r="A163" s="211" t="s">
        <v>20</v>
      </c>
      <c r="B163" s="189">
        <v>790959005.24000001</v>
      </c>
      <c r="C163" s="250">
        <v>15.729075556345601</v>
      </c>
      <c r="D163" s="189">
        <v>915233925.61000001</v>
      </c>
      <c r="E163" s="250">
        <v>15.913511911782701</v>
      </c>
      <c r="F163" s="189"/>
      <c r="G163" s="250"/>
      <c r="H163" s="189"/>
      <c r="I163" s="249"/>
    </row>
    <row r="164" spans="1:9" ht="14.25" thickTop="1" thickBot="1">
      <c r="A164" s="208"/>
      <c r="I164" s="215"/>
    </row>
    <row r="165" spans="1:9" ht="13.5" thickTop="1">
      <c r="A165" s="207" t="s">
        <v>4</v>
      </c>
      <c r="B165" s="256">
        <v>683397161.98000002</v>
      </c>
      <c r="C165" s="257"/>
      <c r="D165" s="256">
        <v>775025910.35000002</v>
      </c>
      <c r="E165" s="257"/>
      <c r="F165" s="256"/>
      <c r="G165" s="257"/>
      <c r="H165" s="256"/>
      <c r="I165" s="258"/>
    </row>
    <row r="166" spans="1:9">
      <c r="A166" s="208" t="s">
        <v>5</v>
      </c>
      <c r="B166" s="177">
        <v>427769566.98000002</v>
      </c>
      <c r="C166" s="176"/>
      <c r="D166" s="177">
        <v>380424343.76999998</v>
      </c>
      <c r="E166" s="176"/>
      <c r="F166" s="177"/>
      <c r="G166" s="176"/>
      <c r="H166" s="177"/>
      <c r="I166" s="220"/>
    </row>
    <row r="167" spans="1:9" ht="13.5" thickBot="1">
      <c r="A167" s="232" t="s">
        <v>221</v>
      </c>
      <c r="B167" s="296">
        <v>255627595</v>
      </c>
      <c r="C167" s="260"/>
      <c r="D167" s="296">
        <v>394601566.57999998</v>
      </c>
      <c r="E167" s="260"/>
      <c r="F167" s="296"/>
      <c r="G167" s="260"/>
      <c r="H167" s="296"/>
      <c r="I167" s="261"/>
    </row>
    <row r="168" spans="1:9" ht="13.5" thickTop="1"/>
  </sheetData>
  <mergeCells count="20">
    <mergeCell ref="J7:K7"/>
    <mergeCell ref="L7:M7"/>
    <mergeCell ref="N7:O7"/>
    <mergeCell ref="P7:Q7"/>
    <mergeCell ref="B103:C103"/>
    <mergeCell ref="D103:E103"/>
    <mergeCell ref="F103:G103"/>
    <mergeCell ref="H103:I103"/>
    <mergeCell ref="R5:Y6"/>
    <mergeCell ref="R7:S7"/>
    <mergeCell ref="T7:U7"/>
    <mergeCell ref="V7:W7"/>
    <mergeCell ref="X7:Y7"/>
    <mergeCell ref="B101:I101"/>
    <mergeCell ref="B5:I6"/>
    <mergeCell ref="B7:C7"/>
    <mergeCell ref="D7:E7"/>
    <mergeCell ref="F7:G7"/>
    <mergeCell ref="H7:I7"/>
    <mergeCell ref="J5:Q6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80"/>
  <sheetViews>
    <sheetView zoomScale="70" workbookViewId="0" xr3:uid="{D624DF06-3800-545C-AC8D-BADC89115800}"/>
  </sheetViews>
  <sheetFormatPr defaultRowHeight="12.75"/>
  <cols>
    <col min="1" max="1" width="46.42578125" bestFit="1" customWidth="1"/>
    <col min="2" max="2" width="9.140625" style="13"/>
    <col min="4" max="4" width="9.140625" style="13"/>
    <col min="6" max="6" width="9.140625" style="13"/>
    <col min="8" max="8" width="9.140625" style="13"/>
    <col min="10" max="10" width="9.140625" style="13"/>
    <col min="12" max="12" width="9.140625" style="13"/>
    <col min="14" max="14" width="9.140625" style="13"/>
    <col min="16" max="16" width="9.140625" style="13"/>
  </cols>
  <sheetData>
    <row r="1" spans="1:9">
      <c r="A1" s="1" t="s">
        <v>0</v>
      </c>
    </row>
    <row r="2" spans="1:9">
      <c r="A2" s="1" t="s">
        <v>309</v>
      </c>
    </row>
    <row r="3" spans="1:9" ht="13.5" thickBot="1"/>
    <row r="4" spans="1:9" ht="13.5" thickTop="1">
      <c r="A4" s="207"/>
      <c r="B4" s="157"/>
      <c r="C4" s="155"/>
      <c r="D4" s="157"/>
      <c r="E4" s="155"/>
      <c r="F4" s="157"/>
      <c r="G4" s="155"/>
      <c r="H4" s="157"/>
      <c r="I4" s="160"/>
    </row>
    <row r="5" spans="1:9">
      <c r="A5" s="208"/>
      <c r="B5" s="311" t="s">
        <v>310</v>
      </c>
      <c r="C5" s="312"/>
      <c r="D5" s="312"/>
      <c r="E5" s="312"/>
      <c r="F5" s="312"/>
      <c r="G5" s="312"/>
      <c r="H5" s="312"/>
      <c r="I5" s="323"/>
    </row>
    <row r="6" spans="1:9">
      <c r="A6" s="208"/>
      <c r="B6" s="338"/>
      <c r="C6" s="339"/>
      <c r="D6" s="339"/>
      <c r="E6" s="339"/>
      <c r="F6" s="339"/>
      <c r="G6" s="339"/>
      <c r="H6" s="339"/>
      <c r="I6" s="340"/>
    </row>
    <row r="7" spans="1:9">
      <c r="A7" s="208"/>
      <c r="B7" s="341" t="s">
        <v>9</v>
      </c>
      <c r="C7" s="334"/>
      <c r="D7" s="315" t="s">
        <v>10</v>
      </c>
      <c r="E7" s="342"/>
      <c r="F7" s="336" t="s">
        <v>11</v>
      </c>
      <c r="G7" s="342"/>
      <c r="H7" s="336" t="s">
        <v>12</v>
      </c>
      <c r="I7" s="337"/>
    </row>
    <row r="8" spans="1:9" ht="13.5" thickBot="1">
      <c r="A8" s="232"/>
      <c r="B8" s="266" t="s">
        <v>13</v>
      </c>
      <c r="C8" s="267" t="s">
        <v>14</v>
      </c>
      <c r="D8" s="298" t="s">
        <v>13</v>
      </c>
      <c r="E8" s="299" t="s">
        <v>14</v>
      </c>
      <c r="F8" s="298" t="s">
        <v>13</v>
      </c>
      <c r="G8" s="299" t="s">
        <v>14</v>
      </c>
      <c r="H8" s="298" t="s">
        <v>13</v>
      </c>
      <c r="I8" s="292" t="s">
        <v>14</v>
      </c>
    </row>
    <row r="9" spans="1:9" ht="13.5" thickTop="1">
      <c r="A9" s="219" t="s">
        <v>157</v>
      </c>
      <c r="B9" s="268"/>
      <c r="C9" s="176"/>
      <c r="D9" s="177"/>
      <c r="E9" s="176"/>
      <c r="F9" s="177"/>
      <c r="G9" s="176"/>
      <c r="H9" s="177"/>
      <c r="I9" s="220"/>
    </row>
    <row r="10" spans="1:9">
      <c r="A10" s="208" t="s">
        <v>189</v>
      </c>
      <c r="B10" s="268">
        <v>4234842040.79</v>
      </c>
      <c r="C10" s="178">
        <v>26.698757985346798</v>
      </c>
      <c r="D10" s="177">
        <v>2929926689.0100002</v>
      </c>
      <c r="E10" s="178">
        <v>19.570888547189899</v>
      </c>
      <c r="F10" s="177"/>
      <c r="G10" s="178"/>
      <c r="H10" s="177"/>
      <c r="I10" s="246"/>
    </row>
    <row r="11" spans="1:9">
      <c r="A11" s="208" t="s">
        <v>190</v>
      </c>
      <c r="B11" s="268">
        <v>480256659.05000001</v>
      </c>
      <c r="C11" s="178">
        <v>3.0278003730300198</v>
      </c>
      <c r="D11" s="177">
        <v>1112729119.9000001</v>
      </c>
      <c r="E11" s="178">
        <v>7.4326424857182802</v>
      </c>
      <c r="F11" s="177"/>
      <c r="G11" s="178"/>
      <c r="H11" s="177"/>
      <c r="I11" s="246"/>
    </row>
    <row r="12" spans="1:9">
      <c r="A12" s="208" t="s">
        <v>191</v>
      </c>
      <c r="B12" s="268">
        <v>0</v>
      </c>
      <c r="C12" s="176">
        <v>0</v>
      </c>
      <c r="D12" s="177">
        <v>0</v>
      </c>
      <c r="E12" s="176">
        <v>0</v>
      </c>
      <c r="F12" s="177"/>
      <c r="G12" s="176"/>
      <c r="H12" s="177"/>
      <c r="I12" s="220"/>
    </row>
    <row r="13" spans="1:9">
      <c r="A13" s="208" t="s">
        <v>163</v>
      </c>
      <c r="B13" s="268">
        <v>11146470752.620001</v>
      </c>
      <c r="C13" s="178">
        <v>70.273441641623094</v>
      </c>
      <c r="D13" s="177">
        <v>10928185611.73</v>
      </c>
      <c r="E13" s="178">
        <v>72.996468967091701</v>
      </c>
      <c r="F13" s="177"/>
      <c r="G13" s="178"/>
      <c r="H13" s="177"/>
      <c r="I13" s="246"/>
    </row>
    <row r="14" spans="1:9" ht="13.5" thickBot="1">
      <c r="A14" s="208" t="s">
        <v>292</v>
      </c>
      <c r="B14" s="268">
        <v>0</v>
      </c>
      <c r="C14" s="176">
        <v>0</v>
      </c>
      <c r="D14" s="177">
        <v>0</v>
      </c>
      <c r="E14" s="176">
        <v>0</v>
      </c>
      <c r="F14" s="177"/>
      <c r="G14" s="178"/>
      <c r="H14" s="177"/>
      <c r="I14" s="220"/>
    </row>
    <row r="15" spans="1:9" ht="14.25" thickTop="1" thickBot="1">
      <c r="A15" s="212" t="s">
        <v>3</v>
      </c>
      <c r="B15" s="16">
        <v>15861569452</v>
      </c>
      <c r="C15" s="269">
        <v>99.999999999999901</v>
      </c>
      <c r="D15" s="270">
        <v>14970841421</v>
      </c>
      <c r="E15" s="269">
        <v>100</v>
      </c>
      <c r="F15" s="270"/>
      <c r="G15" s="269"/>
      <c r="H15" s="270"/>
      <c r="I15" s="271"/>
    </row>
    <row r="16" spans="1:9" ht="13.5" thickTop="1">
      <c r="A16" s="210" t="s">
        <v>293</v>
      </c>
      <c r="B16" s="268"/>
      <c r="C16" s="176"/>
      <c r="D16" s="177"/>
      <c r="E16" s="176"/>
      <c r="F16" s="177"/>
      <c r="G16" s="176"/>
      <c r="H16" s="177"/>
      <c r="I16" s="220"/>
    </row>
    <row r="17" spans="1:9">
      <c r="A17" s="208" t="s">
        <v>165</v>
      </c>
      <c r="B17" s="268">
        <v>0</v>
      </c>
      <c r="C17" s="176">
        <v>0</v>
      </c>
      <c r="D17" s="177">
        <v>0</v>
      </c>
      <c r="E17" s="176">
        <v>0</v>
      </c>
      <c r="F17" s="177"/>
      <c r="G17" s="176"/>
      <c r="H17" s="177"/>
      <c r="I17" s="220"/>
    </row>
    <row r="18" spans="1:9">
      <c r="A18" s="208" t="s">
        <v>166</v>
      </c>
      <c r="B18" s="268">
        <v>0</v>
      </c>
      <c r="C18" s="176">
        <v>0</v>
      </c>
      <c r="D18" s="177">
        <v>0</v>
      </c>
      <c r="E18" s="176">
        <v>0</v>
      </c>
      <c r="F18" s="177"/>
      <c r="G18" s="176"/>
      <c r="H18" s="177"/>
      <c r="I18" s="220"/>
    </row>
    <row r="19" spans="1:9">
      <c r="A19" s="208" t="s">
        <v>167</v>
      </c>
      <c r="B19" s="268">
        <v>0</v>
      </c>
      <c r="C19" s="176">
        <v>0</v>
      </c>
      <c r="D19" s="177">
        <v>0</v>
      </c>
      <c r="E19" s="176">
        <v>0</v>
      </c>
      <c r="F19" s="177"/>
      <c r="G19" s="176"/>
      <c r="H19" s="177"/>
      <c r="I19" s="220"/>
    </row>
    <row r="20" spans="1:9">
      <c r="A20" s="208" t="s">
        <v>168</v>
      </c>
      <c r="B20" s="268">
        <v>19316798.399999999</v>
      </c>
      <c r="C20" s="178">
        <v>0.12178365109389599</v>
      </c>
      <c r="D20" s="177">
        <v>22793600.190000001</v>
      </c>
      <c r="E20" s="178">
        <v>0.15225330059655101</v>
      </c>
      <c r="F20" s="177"/>
      <c r="G20" s="176"/>
      <c r="H20" s="177"/>
      <c r="I20" s="220"/>
    </row>
    <row r="21" spans="1:9">
      <c r="A21" s="208" t="s">
        <v>169</v>
      </c>
      <c r="B21" s="268">
        <v>0</v>
      </c>
      <c r="C21" s="176">
        <v>0</v>
      </c>
      <c r="D21" s="177">
        <v>0</v>
      </c>
      <c r="E21" s="176">
        <v>0</v>
      </c>
      <c r="F21" s="177"/>
      <c r="G21" s="176"/>
      <c r="H21" s="177"/>
      <c r="I21" s="220"/>
    </row>
    <row r="22" spans="1:9">
      <c r="A22" s="208" t="s">
        <v>170</v>
      </c>
      <c r="B22" s="268">
        <v>0</v>
      </c>
      <c r="C22" s="176">
        <v>0</v>
      </c>
      <c r="D22" s="177">
        <v>0</v>
      </c>
      <c r="E22" s="176">
        <v>0</v>
      </c>
      <c r="F22" s="177"/>
      <c r="G22" s="176"/>
      <c r="H22" s="177"/>
      <c r="I22" s="220"/>
    </row>
    <row r="23" spans="1:9">
      <c r="A23" s="208" t="s">
        <v>171</v>
      </c>
      <c r="B23" s="268">
        <v>0</v>
      </c>
      <c r="C23" s="176">
        <v>0</v>
      </c>
      <c r="D23" s="177">
        <v>0</v>
      </c>
      <c r="E23" s="176">
        <v>0</v>
      </c>
      <c r="F23" s="177"/>
      <c r="G23" s="176"/>
      <c r="H23" s="177"/>
      <c r="I23" s="220"/>
    </row>
    <row r="24" spans="1:9">
      <c r="A24" s="208" t="s">
        <v>172</v>
      </c>
      <c r="B24" s="268">
        <v>0</v>
      </c>
      <c r="C24" s="176">
        <v>0</v>
      </c>
      <c r="D24" s="177">
        <v>0</v>
      </c>
      <c r="E24" s="176">
        <v>0</v>
      </c>
      <c r="F24" s="177"/>
      <c r="G24" s="176"/>
      <c r="H24" s="177"/>
      <c r="I24" s="220"/>
    </row>
    <row r="25" spans="1:9">
      <c r="A25" s="208" t="s">
        <v>174</v>
      </c>
      <c r="B25" s="268">
        <v>29232000</v>
      </c>
      <c r="C25" s="178">
        <v>0.18429449927772601</v>
      </c>
      <c r="D25" s="177">
        <v>22047300</v>
      </c>
      <c r="E25" s="178">
        <v>0.14726827558004699</v>
      </c>
      <c r="F25" s="177"/>
      <c r="G25" s="176"/>
      <c r="H25" s="177"/>
      <c r="I25" s="220"/>
    </row>
    <row r="26" spans="1:9">
      <c r="A26" s="208" t="s">
        <v>74</v>
      </c>
      <c r="B26" s="268">
        <v>0</v>
      </c>
      <c r="C26" s="176">
        <v>0</v>
      </c>
      <c r="D26" s="177">
        <v>0</v>
      </c>
      <c r="E26" s="176">
        <v>0</v>
      </c>
      <c r="F26" s="177"/>
      <c r="G26" s="176"/>
      <c r="H26" s="177"/>
      <c r="I26" s="220"/>
    </row>
    <row r="27" spans="1:9">
      <c r="A27" s="208" t="s">
        <v>175</v>
      </c>
      <c r="B27" s="268">
        <v>0</v>
      </c>
      <c r="C27" s="176">
        <v>0</v>
      </c>
      <c r="D27" s="177">
        <v>0</v>
      </c>
      <c r="E27" s="176">
        <v>0</v>
      </c>
      <c r="F27" s="177"/>
      <c r="G27" s="176"/>
      <c r="H27" s="177"/>
      <c r="I27" s="220"/>
    </row>
    <row r="28" spans="1:9">
      <c r="A28" s="208" t="s">
        <v>173</v>
      </c>
      <c r="B28" s="268">
        <v>0</v>
      </c>
      <c r="C28" s="176">
        <v>0</v>
      </c>
      <c r="D28" s="177">
        <v>0</v>
      </c>
      <c r="E28" s="176">
        <v>0</v>
      </c>
      <c r="F28" s="177"/>
      <c r="G28" s="176"/>
      <c r="H28" s="177"/>
      <c r="I28" s="220"/>
    </row>
    <row r="29" spans="1:9" ht="13.5" thickBot="1">
      <c r="A29" s="208" t="s">
        <v>176</v>
      </c>
      <c r="B29" s="268">
        <v>1006050</v>
      </c>
      <c r="C29" s="178">
        <v>6.3426888683072204E-3</v>
      </c>
      <c r="D29" s="177">
        <v>0</v>
      </c>
      <c r="E29" s="176">
        <v>0</v>
      </c>
      <c r="F29" s="177"/>
      <c r="G29" s="176"/>
      <c r="H29" s="177"/>
      <c r="I29" s="220"/>
    </row>
    <row r="30" spans="1:9" ht="14.25" thickTop="1" thickBot="1">
      <c r="A30" s="212" t="s">
        <v>193</v>
      </c>
      <c r="B30" s="16">
        <v>49554848.399999999</v>
      </c>
      <c r="C30" s="269">
        <v>0.31242083923993003</v>
      </c>
      <c r="D30" s="270">
        <v>44840900.189999998</v>
      </c>
      <c r="E30" s="269">
        <v>0.29952157617659803</v>
      </c>
      <c r="F30" s="270"/>
      <c r="G30" s="272"/>
      <c r="H30" s="270"/>
      <c r="I30" s="273"/>
    </row>
    <row r="31" spans="1:9" ht="14.25" thickTop="1" thickBot="1">
      <c r="A31" s="212" t="s">
        <v>178</v>
      </c>
      <c r="B31" s="16">
        <v>4185287192.3899999</v>
      </c>
      <c r="C31" s="269">
        <v>26.3863371461069</v>
      </c>
      <c r="D31" s="270">
        <v>2885085788.8200002</v>
      </c>
      <c r="E31" s="269">
        <v>19.2713669710133</v>
      </c>
      <c r="F31" s="270"/>
      <c r="G31" s="269"/>
      <c r="H31" s="270"/>
      <c r="I31" s="271"/>
    </row>
    <row r="32" spans="1:9" ht="14.25" thickTop="1" thickBot="1">
      <c r="A32" s="212" t="s">
        <v>194</v>
      </c>
      <c r="B32" s="16">
        <v>4234842040.79</v>
      </c>
      <c r="C32" s="269">
        <v>26.698757985346798</v>
      </c>
      <c r="D32" s="270">
        <v>2929926689.0100002</v>
      </c>
      <c r="E32" s="269">
        <v>19.570888547189899</v>
      </c>
      <c r="F32" s="270"/>
      <c r="G32" s="269"/>
      <c r="H32" s="270"/>
      <c r="I32" s="271"/>
    </row>
    <row r="33" spans="1:9" ht="13.5" thickTop="1">
      <c r="A33" s="208" t="s">
        <v>195</v>
      </c>
      <c r="B33" s="268">
        <v>0</v>
      </c>
      <c r="C33" s="176">
        <v>0</v>
      </c>
      <c r="D33" s="177">
        <v>0</v>
      </c>
      <c r="E33" s="176">
        <v>0</v>
      </c>
      <c r="F33" s="177"/>
      <c r="G33" s="176"/>
      <c r="H33" s="177"/>
      <c r="I33" s="220"/>
    </row>
    <row r="34" spans="1:9" ht="13.5" thickBot="1">
      <c r="A34" s="208" t="s">
        <v>196</v>
      </c>
      <c r="B34" s="268">
        <v>0</v>
      </c>
      <c r="C34" s="176">
        <v>0</v>
      </c>
      <c r="D34" s="177">
        <v>0</v>
      </c>
      <c r="E34" s="176">
        <v>0</v>
      </c>
      <c r="F34" s="177"/>
      <c r="G34" s="176"/>
      <c r="H34" s="177"/>
      <c r="I34" s="220"/>
    </row>
    <row r="35" spans="1:9" ht="14.25" thickTop="1" thickBot="1">
      <c r="A35" s="212" t="s">
        <v>197</v>
      </c>
      <c r="B35" s="16">
        <v>0</v>
      </c>
      <c r="C35" s="272">
        <v>0</v>
      </c>
      <c r="D35" s="270">
        <v>0</v>
      </c>
      <c r="E35" s="272">
        <v>0</v>
      </c>
      <c r="F35" s="270"/>
      <c r="G35" s="272"/>
      <c r="H35" s="270"/>
      <c r="I35" s="273"/>
    </row>
    <row r="36" spans="1:9" ht="13.5" thickTop="1">
      <c r="A36" s="210" t="s">
        <v>198</v>
      </c>
      <c r="B36" s="268"/>
      <c r="C36" s="176"/>
      <c r="D36" s="177"/>
      <c r="E36" s="176"/>
      <c r="F36" s="177"/>
      <c r="G36" s="176"/>
      <c r="H36" s="177"/>
      <c r="I36" s="220"/>
    </row>
    <row r="37" spans="1:9">
      <c r="A37" s="208" t="s">
        <v>199</v>
      </c>
      <c r="B37" s="200">
        <v>-170605550.40000001</v>
      </c>
      <c r="C37" s="184">
        <v>-1.07559060224989</v>
      </c>
      <c r="D37" s="182">
        <v>132065745.61</v>
      </c>
      <c r="E37" s="184">
        <v>0.88215312619585595</v>
      </c>
      <c r="F37" s="182"/>
      <c r="G37" s="184"/>
      <c r="H37" s="182"/>
      <c r="I37" s="246"/>
    </row>
    <row r="38" spans="1:9">
      <c r="A38" s="208" t="s">
        <v>200</v>
      </c>
      <c r="B38" s="200">
        <v>0</v>
      </c>
      <c r="C38" s="181">
        <v>0</v>
      </c>
      <c r="D38" s="182">
        <v>0</v>
      </c>
      <c r="E38" s="181">
        <v>0</v>
      </c>
      <c r="F38" s="182"/>
      <c r="G38" s="181"/>
      <c r="H38" s="182"/>
      <c r="I38" s="220"/>
    </row>
    <row r="39" spans="1:9">
      <c r="A39" s="208" t="s">
        <v>201</v>
      </c>
      <c r="B39" s="200">
        <v>1511946</v>
      </c>
      <c r="C39" s="184">
        <v>9.5321336550684699E-3</v>
      </c>
      <c r="D39" s="182">
        <v>0</v>
      </c>
      <c r="E39" s="181">
        <v>0</v>
      </c>
      <c r="F39" s="182"/>
      <c r="G39" s="181"/>
      <c r="H39" s="182"/>
      <c r="I39" s="220"/>
    </row>
    <row r="40" spans="1:9">
      <c r="A40" s="208" t="s">
        <v>202</v>
      </c>
      <c r="B40" s="200">
        <v>0</v>
      </c>
      <c r="C40" s="181">
        <v>0</v>
      </c>
      <c r="D40" s="182">
        <v>0</v>
      </c>
      <c r="E40" s="181">
        <v>0</v>
      </c>
      <c r="F40" s="182"/>
      <c r="G40" s="181"/>
      <c r="H40" s="182"/>
      <c r="I40" s="220"/>
    </row>
    <row r="41" spans="1:9">
      <c r="A41" s="208" t="s">
        <v>203</v>
      </c>
      <c r="B41" s="200">
        <v>3461520.41</v>
      </c>
      <c r="C41" s="184">
        <v>2.1823315910665698E-2</v>
      </c>
      <c r="D41" s="182">
        <v>9031332.4199999999</v>
      </c>
      <c r="E41" s="184">
        <v>6.0326151124336098E-2</v>
      </c>
      <c r="F41" s="182"/>
      <c r="G41" s="184"/>
      <c r="H41" s="182"/>
      <c r="I41" s="220"/>
    </row>
    <row r="42" spans="1:9">
      <c r="A42" s="208" t="s">
        <v>204</v>
      </c>
      <c r="B42" s="200">
        <v>0</v>
      </c>
      <c r="C42" s="181">
        <v>0</v>
      </c>
      <c r="D42" s="182">
        <v>0</v>
      </c>
      <c r="E42" s="181">
        <v>0</v>
      </c>
      <c r="F42" s="182"/>
      <c r="G42" s="181"/>
      <c r="H42" s="182"/>
      <c r="I42" s="220"/>
    </row>
    <row r="43" spans="1:9">
      <c r="A43" s="208" t="s">
        <v>205</v>
      </c>
      <c r="B43" s="200">
        <v>0</v>
      </c>
      <c r="C43" s="184">
        <v>0</v>
      </c>
      <c r="D43" s="182">
        <v>0</v>
      </c>
      <c r="E43" s="184">
        <v>0</v>
      </c>
      <c r="F43" s="182"/>
      <c r="G43" s="181"/>
      <c r="H43" s="182"/>
      <c r="I43" s="220"/>
    </row>
    <row r="44" spans="1:9">
      <c r="A44" s="208" t="s">
        <v>206</v>
      </c>
      <c r="B44" s="200">
        <v>20145063.260000002</v>
      </c>
      <c r="C44" s="184">
        <v>0.12700548530445399</v>
      </c>
      <c r="D44" s="182">
        <v>3197556.36</v>
      </c>
      <c r="E44" s="184">
        <v>2.1358561420546401E-2</v>
      </c>
      <c r="F44" s="182"/>
      <c r="G44" s="181"/>
      <c r="H44" s="182"/>
      <c r="I44" s="220"/>
    </row>
    <row r="45" spans="1:9" ht="13.5" thickBot="1">
      <c r="A45" s="208" t="s">
        <v>207</v>
      </c>
      <c r="B45" s="200">
        <v>0</v>
      </c>
      <c r="C45" s="181">
        <v>0</v>
      </c>
      <c r="D45" s="182">
        <v>0</v>
      </c>
      <c r="E45" s="181">
        <v>0</v>
      </c>
      <c r="F45" s="182"/>
      <c r="G45" s="181"/>
      <c r="H45" s="182"/>
      <c r="I45" s="220"/>
    </row>
    <row r="46" spans="1:9" ht="14.25" thickTop="1" thickBot="1">
      <c r="A46" s="212" t="s">
        <v>208</v>
      </c>
      <c r="B46" s="16">
        <v>-145487020.72999999</v>
      </c>
      <c r="C46" s="269">
        <v>-0.91722966737970602</v>
      </c>
      <c r="D46" s="270">
        <v>144294634.38999999</v>
      </c>
      <c r="E46" s="269">
        <v>0.96383783874073903</v>
      </c>
      <c r="F46" s="270"/>
      <c r="G46" s="269"/>
      <c r="H46" s="270"/>
      <c r="I46" s="271"/>
    </row>
    <row r="47" spans="1:9" ht="13.5" thickTop="1">
      <c r="A47" s="208" t="s">
        <v>294</v>
      </c>
      <c r="B47" s="268">
        <v>3376216.15</v>
      </c>
      <c r="C47" s="178">
        <v>2.1285511245114901E-2</v>
      </c>
      <c r="D47" s="177">
        <v>3330566.04</v>
      </c>
      <c r="E47" s="178">
        <v>2.2247019699295E-2</v>
      </c>
      <c r="F47" s="177"/>
      <c r="G47" s="176"/>
      <c r="H47" s="177"/>
      <c r="I47" s="220"/>
    </row>
    <row r="48" spans="1:9">
      <c r="A48" s="208" t="s">
        <v>295</v>
      </c>
      <c r="B48" s="268">
        <v>616341192.50999999</v>
      </c>
      <c r="C48" s="178">
        <v>3.8857516228631099</v>
      </c>
      <c r="D48" s="177">
        <v>952396054.46000004</v>
      </c>
      <c r="E48" s="178">
        <v>6.3616735205474102</v>
      </c>
      <c r="F48" s="177"/>
      <c r="G48" s="178"/>
      <c r="H48" s="177"/>
      <c r="I48" s="220"/>
    </row>
    <row r="49" spans="1:9" ht="13.5" thickBot="1">
      <c r="A49" s="208" t="s">
        <v>296</v>
      </c>
      <c r="B49" s="268">
        <v>6026271.1200000001</v>
      </c>
      <c r="C49" s="178">
        <v>3.7992905664784297E-2</v>
      </c>
      <c r="D49" s="177">
        <v>12707865.01</v>
      </c>
      <c r="E49" s="178">
        <v>8.48841067308342E-2</v>
      </c>
      <c r="F49" s="177"/>
      <c r="G49" s="178"/>
      <c r="H49" s="177"/>
      <c r="I49" s="246"/>
    </row>
    <row r="50" spans="1:9" ht="14.25" thickTop="1" thickBot="1">
      <c r="A50" s="212" t="s">
        <v>209</v>
      </c>
      <c r="B50" s="16">
        <v>625743679.77999997</v>
      </c>
      <c r="C50" s="269">
        <v>3.9450300397730098</v>
      </c>
      <c r="D50" s="270">
        <v>968434485.50999999</v>
      </c>
      <c r="E50" s="269">
        <v>6.4688046469775404</v>
      </c>
      <c r="F50" s="270"/>
      <c r="G50" s="269"/>
      <c r="H50" s="270"/>
      <c r="I50" s="271"/>
    </row>
    <row r="51" spans="1:9" ht="14.25" thickTop="1" thickBot="1">
      <c r="A51" s="212" t="s">
        <v>210</v>
      </c>
      <c r="B51" s="16">
        <v>480256659.05000001</v>
      </c>
      <c r="C51" s="269">
        <v>3.02780037254134</v>
      </c>
      <c r="D51" s="270">
        <v>1112729119.9000001</v>
      </c>
      <c r="E51" s="269">
        <v>7.4326424857182802</v>
      </c>
      <c r="F51" s="270"/>
      <c r="G51" s="269"/>
      <c r="H51" s="270"/>
      <c r="I51" s="271"/>
    </row>
    <row r="52" spans="1:9" ht="13.5" thickTop="1">
      <c r="A52" s="208" t="s">
        <v>180</v>
      </c>
      <c r="B52" s="268">
        <v>0</v>
      </c>
      <c r="C52" s="176">
        <v>0</v>
      </c>
      <c r="D52" s="177">
        <v>0</v>
      </c>
      <c r="E52" s="176">
        <v>0</v>
      </c>
      <c r="F52" s="177"/>
      <c r="G52" s="176"/>
      <c r="H52" s="177"/>
      <c r="I52" s="220"/>
    </row>
    <row r="53" spans="1:9">
      <c r="A53" s="208" t="s">
        <v>181</v>
      </c>
      <c r="B53" s="268">
        <v>0</v>
      </c>
      <c r="C53" s="176">
        <v>0</v>
      </c>
      <c r="D53" s="177">
        <v>0</v>
      </c>
      <c r="E53" s="176">
        <v>0</v>
      </c>
      <c r="F53" s="177"/>
      <c r="G53" s="176"/>
      <c r="H53" s="177"/>
      <c r="I53" s="220"/>
    </row>
    <row r="54" spans="1:9" ht="13.5" thickBot="1">
      <c r="A54" s="208" t="s">
        <v>182</v>
      </c>
      <c r="B54" s="268">
        <v>11146470752.620001</v>
      </c>
      <c r="C54" s="178">
        <v>70.273441630281198</v>
      </c>
      <c r="D54" s="177">
        <v>10928185611.73</v>
      </c>
      <c r="E54" s="178">
        <v>72.996468967091701</v>
      </c>
      <c r="F54" s="177"/>
      <c r="G54" s="178"/>
      <c r="H54" s="177"/>
      <c r="I54" s="246"/>
    </row>
    <row r="55" spans="1:9" ht="14.25" thickTop="1" thickBot="1">
      <c r="A55" s="212" t="s">
        <v>183</v>
      </c>
      <c r="B55" s="16">
        <v>11146470752.620001</v>
      </c>
      <c r="C55" s="269">
        <v>70.273441630281198</v>
      </c>
      <c r="D55" s="270">
        <v>10928185611.73</v>
      </c>
      <c r="E55" s="269">
        <v>72.996468967091701</v>
      </c>
      <c r="F55" s="270"/>
      <c r="G55" s="269"/>
      <c r="H55" s="270"/>
      <c r="I55" s="271"/>
    </row>
    <row r="56" spans="1:9" ht="14.25" thickTop="1" thickBot="1">
      <c r="A56" s="210"/>
      <c r="B56" s="268"/>
      <c r="C56" s="176"/>
      <c r="D56" s="177"/>
      <c r="E56" s="176"/>
      <c r="F56" s="177"/>
      <c r="G56" s="176"/>
      <c r="H56" s="177"/>
      <c r="I56" s="220"/>
    </row>
    <row r="57" spans="1:9" s="6" customFormat="1" ht="13.5" thickTop="1">
      <c r="A57" s="224" t="s">
        <v>184</v>
      </c>
      <c r="B57" s="7">
        <v>15220</v>
      </c>
      <c r="C57" s="252"/>
      <c r="D57" s="252">
        <v>13757</v>
      </c>
      <c r="E57" s="252"/>
      <c r="F57" s="252"/>
      <c r="G57" s="252"/>
      <c r="H57" s="252"/>
      <c r="I57" s="253"/>
    </row>
    <row r="58" spans="1:9" s="6" customFormat="1" ht="13.5" thickBot="1">
      <c r="A58" s="227" t="s">
        <v>211</v>
      </c>
      <c r="B58" s="11">
        <v>1042153.05</v>
      </c>
      <c r="C58" s="254"/>
      <c r="D58" s="254">
        <v>1088234.46</v>
      </c>
      <c r="E58" s="254"/>
      <c r="F58" s="254"/>
      <c r="G58" s="254"/>
      <c r="H58" s="254"/>
      <c r="I58" s="255"/>
    </row>
    <row r="59" spans="1:9" ht="13.5" thickTop="1">
      <c r="A59" s="208"/>
      <c r="B59" s="268"/>
      <c r="C59" s="176"/>
      <c r="D59" s="177"/>
      <c r="E59" s="176"/>
      <c r="F59" s="177"/>
      <c r="G59" s="176"/>
      <c r="H59" s="177"/>
      <c r="I59" s="220"/>
    </row>
    <row r="60" spans="1:9">
      <c r="A60" s="274" t="s">
        <v>212</v>
      </c>
      <c r="B60" s="20"/>
      <c r="C60" s="275"/>
      <c r="D60" s="276"/>
      <c r="E60" s="275"/>
      <c r="F60" s="276"/>
      <c r="G60" s="275"/>
      <c r="H60" s="276"/>
      <c r="I60" s="277"/>
    </row>
    <row r="61" spans="1:9">
      <c r="A61" s="278"/>
      <c r="B61" s="14"/>
      <c r="C61" s="279"/>
      <c r="D61" s="280"/>
      <c r="E61" s="279"/>
      <c r="F61" s="280"/>
      <c r="G61" s="279"/>
      <c r="H61" s="280"/>
      <c r="I61" s="281"/>
    </row>
    <row r="62" spans="1:9">
      <c r="A62" s="282"/>
      <c r="B62" s="283"/>
      <c r="C62" s="284"/>
      <c r="D62" s="285"/>
      <c r="E62" s="284"/>
      <c r="F62" s="285"/>
      <c r="G62" s="284"/>
      <c r="H62" s="285"/>
      <c r="I62" s="286"/>
    </row>
    <row r="63" spans="1:9">
      <c r="A63" s="208" t="s">
        <v>213</v>
      </c>
      <c r="B63" s="200">
        <v>472092945.69999999</v>
      </c>
      <c r="C63" s="184">
        <v>2.9763318632418598</v>
      </c>
      <c r="D63" s="182">
        <v>1108693135.26</v>
      </c>
      <c r="E63" s="184">
        <v>7.4056835157672998</v>
      </c>
      <c r="F63" s="182"/>
      <c r="G63" s="184"/>
      <c r="H63" s="182"/>
      <c r="I63" s="246"/>
    </row>
    <row r="64" spans="1:9">
      <c r="A64" s="208" t="s">
        <v>214</v>
      </c>
      <c r="B64" s="200">
        <v>4825194.2</v>
      </c>
      <c r="C64" s="184">
        <v>3.0420660538562801E-2</v>
      </c>
      <c r="D64" s="182">
        <v>705418.6</v>
      </c>
      <c r="E64" s="184">
        <v>4.7119502516902801E-3</v>
      </c>
      <c r="F64" s="182"/>
      <c r="G64" s="184"/>
      <c r="H64" s="182"/>
      <c r="I64" s="220"/>
    </row>
    <row r="65" spans="1:17">
      <c r="A65" s="208" t="s">
        <v>215</v>
      </c>
      <c r="B65" s="200">
        <v>0</v>
      </c>
      <c r="C65" s="181">
        <v>0</v>
      </c>
      <c r="D65" s="182">
        <v>0</v>
      </c>
      <c r="E65" s="181">
        <v>0</v>
      </c>
      <c r="F65" s="182"/>
      <c r="G65" s="181"/>
      <c r="H65" s="182"/>
      <c r="I65" s="220"/>
    </row>
    <row r="66" spans="1:17">
      <c r="A66" s="208" t="s">
        <v>216</v>
      </c>
      <c r="B66" s="200">
        <v>0</v>
      </c>
      <c r="C66" s="181">
        <v>0</v>
      </c>
      <c r="D66" s="182">
        <v>0</v>
      </c>
      <c r="E66" s="181">
        <v>0</v>
      </c>
      <c r="F66" s="182"/>
      <c r="G66" s="181"/>
      <c r="H66" s="182"/>
      <c r="I66" s="220"/>
    </row>
    <row r="67" spans="1:17">
      <c r="A67" s="208" t="s">
        <v>217</v>
      </c>
      <c r="B67" s="200">
        <v>0</v>
      </c>
      <c r="C67" s="181">
        <v>0</v>
      </c>
      <c r="D67" s="182">
        <v>0</v>
      </c>
      <c r="E67" s="181">
        <v>0</v>
      </c>
      <c r="F67" s="182"/>
      <c r="G67" s="181"/>
      <c r="H67" s="182"/>
      <c r="I67" s="220"/>
    </row>
    <row r="68" spans="1:17">
      <c r="A68" s="208" t="s">
        <v>218</v>
      </c>
      <c r="B68" s="200">
        <v>2616912.2799999998</v>
      </c>
      <c r="C68" s="184">
        <v>1.64984447940098E-2</v>
      </c>
      <c r="D68" s="182">
        <v>1100391.94</v>
      </c>
      <c r="E68" s="184">
        <v>7.3502344262555003E-3</v>
      </c>
      <c r="F68" s="182"/>
      <c r="G68" s="181"/>
      <c r="H68" s="182"/>
      <c r="I68" s="220"/>
    </row>
    <row r="69" spans="1:17">
      <c r="A69" s="208" t="s">
        <v>219</v>
      </c>
      <c r="B69" s="200">
        <v>1755794.37</v>
      </c>
      <c r="C69" s="184">
        <v>1.1069487007443E-2</v>
      </c>
      <c r="D69" s="182">
        <v>1698187.08</v>
      </c>
      <c r="E69" s="184">
        <v>1.13432974960161E-2</v>
      </c>
      <c r="F69" s="182"/>
      <c r="G69" s="181"/>
      <c r="H69" s="182"/>
      <c r="I69" s="220"/>
    </row>
    <row r="70" spans="1:17" ht="13.5" thickBot="1">
      <c r="A70" s="208" t="s">
        <v>220</v>
      </c>
      <c r="B70" s="200">
        <v>-1034187.5</v>
      </c>
      <c r="C70" s="184">
        <v>-6.5200830405385303E-3</v>
      </c>
      <c r="D70" s="182">
        <v>531987.02</v>
      </c>
      <c r="E70" s="184">
        <v>3.5534877770234002E-3</v>
      </c>
      <c r="F70" s="182"/>
      <c r="G70" s="181"/>
      <c r="H70" s="182"/>
      <c r="I70" s="220"/>
    </row>
    <row r="71" spans="1:17" ht="14.25" thickTop="1" thickBot="1">
      <c r="A71" s="212" t="s">
        <v>20</v>
      </c>
      <c r="B71" s="16">
        <v>480256659.05000001</v>
      </c>
      <c r="C71" s="269">
        <v>3.02780037254134</v>
      </c>
      <c r="D71" s="270">
        <v>1112729119.9000001</v>
      </c>
      <c r="E71" s="269">
        <v>7.4326424857182802</v>
      </c>
      <c r="F71" s="270"/>
      <c r="G71" s="269"/>
      <c r="H71" s="270"/>
      <c r="I71" s="271"/>
    </row>
    <row r="72" spans="1:17" ht="14.25" thickTop="1" thickBot="1">
      <c r="A72" s="208"/>
      <c r="B72" s="268"/>
      <c r="C72" s="176"/>
      <c r="D72" s="177"/>
      <c r="E72" s="176"/>
      <c r="F72" s="177"/>
      <c r="G72" s="176"/>
      <c r="H72" s="177"/>
      <c r="I72" s="220"/>
    </row>
    <row r="73" spans="1:17" ht="13.5" thickTop="1">
      <c r="A73" s="207" t="s">
        <v>186</v>
      </c>
      <c r="B73" s="157">
        <v>1824617133.0999999</v>
      </c>
      <c r="C73" s="257"/>
      <c r="D73" s="256">
        <v>2249778368.25</v>
      </c>
      <c r="E73" s="257"/>
      <c r="F73" s="256"/>
      <c r="G73" s="257"/>
      <c r="H73" s="256"/>
      <c r="I73" s="258"/>
    </row>
    <row r="74" spans="1:17" ht="13.5" thickBot="1">
      <c r="A74" s="208" t="s">
        <v>297</v>
      </c>
      <c r="B74" s="268">
        <v>1123809952.1199999</v>
      </c>
      <c r="C74" s="176"/>
      <c r="D74" s="177">
        <v>1006285687.49</v>
      </c>
      <c r="E74" s="176"/>
      <c r="F74" s="177"/>
      <c r="G74" s="176"/>
      <c r="H74" s="177"/>
      <c r="I74" s="220"/>
    </row>
    <row r="75" spans="1:17" ht="14.25" thickTop="1" thickBot="1">
      <c r="A75" s="212" t="s">
        <v>221</v>
      </c>
      <c r="B75" s="287">
        <v>700807180.98000002</v>
      </c>
      <c r="C75" s="248"/>
      <c r="D75" s="247">
        <v>1243492680.76</v>
      </c>
      <c r="E75" s="248"/>
      <c r="F75" s="247"/>
      <c r="G75" s="248"/>
      <c r="H75" s="247"/>
      <c r="I75" s="249"/>
    </row>
    <row r="76" spans="1:17" ht="13.5" thickTop="1"/>
    <row r="77" spans="1:17">
      <c r="A77" s="1" t="s">
        <v>0</v>
      </c>
    </row>
    <row r="78" spans="1:17">
      <c r="A78" s="1" t="s">
        <v>311</v>
      </c>
    </row>
    <row r="79" spans="1:17" ht="13.5" thickBot="1"/>
    <row r="80" spans="1:17" ht="13.5" thickTop="1">
      <c r="A80" s="207"/>
      <c r="B80" s="326" t="s">
        <v>72</v>
      </c>
      <c r="C80" s="326"/>
      <c r="D80" s="326"/>
      <c r="E80" s="326"/>
      <c r="F80" s="326"/>
      <c r="G80" s="326"/>
      <c r="H80" s="326"/>
      <c r="I80" s="348"/>
      <c r="J80" s="326" t="s">
        <v>227</v>
      </c>
      <c r="K80" s="326"/>
      <c r="L80" s="326"/>
      <c r="M80" s="326"/>
      <c r="N80" s="326"/>
      <c r="O80" s="326"/>
      <c r="P80" s="326"/>
      <c r="Q80" s="348"/>
    </row>
    <row r="81" spans="1:18">
      <c r="A81" s="208"/>
      <c r="B81" s="349"/>
      <c r="C81" s="349"/>
      <c r="D81" s="349"/>
      <c r="E81" s="349"/>
      <c r="F81" s="349"/>
      <c r="G81" s="349"/>
      <c r="H81" s="349"/>
      <c r="I81" s="350"/>
      <c r="J81" s="349"/>
      <c r="K81" s="349"/>
      <c r="L81" s="349"/>
      <c r="M81" s="349"/>
      <c r="N81" s="349"/>
      <c r="O81" s="349"/>
      <c r="P81" s="349"/>
      <c r="Q81" s="350"/>
    </row>
    <row r="82" spans="1:18">
      <c r="A82" s="208"/>
      <c r="B82" s="315" t="s">
        <v>9</v>
      </c>
      <c r="C82" s="347"/>
      <c r="D82" s="315" t="s">
        <v>10</v>
      </c>
      <c r="E82" s="347"/>
      <c r="F82" s="315" t="s">
        <v>11</v>
      </c>
      <c r="G82" s="347"/>
      <c r="H82" s="315" t="s">
        <v>12</v>
      </c>
      <c r="I82" s="337"/>
      <c r="J82" s="315" t="s">
        <v>9</v>
      </c>
      <c r="K82" s="347"/>
      <c r="L82" s="315" t="s">
        <v>10</v>
      </c>
      <c r="M82" s="347"/>
      <c r="N82" s="315" t="s">
        <v>11</v>
      </c>
      <c r="O82" s="347"/>
      <c r="P82" s="315" t="s">
        <v>12</v>
      </c>
      <c r="Q82" s="337"/>
    </row>
    <row r="83" spans="1:18" ht="13.5" thickBot="1">
      <c r="A83" s="208"/>
      <c r="B83" s="300" t="s">
        <v>13</v>
      </c>
      <c r="C83" s="304" t="s">
        <v>14</v>
      </c>
      <c r="D83" s="301" t="s">
        <v>13</v>
      </c>
      <c r="E83" s="304" t="s">
        <v>14</v>
      </c>
      <c r="F83" s="301" t="s">
        <v>13</v>
      </c>
      <c r="G83" s="304" t="s">
        <v>14</v>
      </c>
      <c r="H83" s="301" t="s">
        <v>13</v>
      </c>
      <c r="I83" s="297" t="s">
        <v>14</v>
      </c>
      <c r="J83" s="301" t="s">
        <v>13</v>
      </c>
      <c r="K83" s="304" t="s">
        <v>14</v>
      </c>
      <c r="L83" s="301" t="s">
        <v>13</v>
      </c>
      <c r="M83" s="304" t="s">
        <v>14</v>
      </c>
      <c r="N83" s="301" t="s">
        <v>13</v>
      </c>
      <c r="O83" s="304" t="s">
        <v>14</v>
      </c>
      <c r="P83" s="301" t="s">
        <v>13</v>
      </c>
      <c r="Q83" s="297" t="s">
        <v>14</v>
      </c>
    </row>
    <row r="84" spans="1:18" ht="13.5" thickTop="1">
      <c r="A84" s="219" t="s">
        <v>157</v>
      </c>
      <c r="B84" s="263"/>
      <c r="C84" s="264"/>
      <c r="D84" s="263"/>
      <c r="E84" s="264"/>
      <c r="F84" s="263"/>
      <c r="G84" s="264"/>
      <c r="H84" s="263"/>
      <c r="I84" s="265"/>
      <c r="J84" s="263"/>
      <c r="K84" s="264"/>
      <c r="L84" s="263"/>
      <c r="M84" s="264"/>
      <c r="N84" s="263"/>
      <c r="O84" s="264"/>
      <c r="P84" s="263"/>
      <c r="Q84" s="265"/>
    </row>
    <row r="85" spans="1:18">
      <c r="A85" s="210" t="s">
        <v>158</v>
      </c>
      <c r="B85" s="200">
        <v>4625156206.7399998</v>
      </c>
      <c r="C85" s="213">
        <v>24.796700000000001</v>
      </c>
      <c r="D85" s="200">
        <v>4439711109.0200005</v>
      </c>
      <c r="E85" s="213">
        <v>27.008700000000001</v>
      </c>
      <c r="F85" s="200"/>
      <c r="G85" s="213"/>
      <c r="H85" s="200"/>
      <c r="I85" s="221"/>
      <c r="J85" s="200">
        <v>292919465.37</v>
      </c>
      <c r="K85" s="213">
        <v>25.790700000000001</v>
      </c>
      <c r="L85" s="200">
        <v>254191468.68000001</v>
      </c>
      <c r="M85" s="213">
        <v>23.151199999999999</v>
      </c>
      <c r="N85" s="200"/>
      <c r="O85" s="213"/>
      <c r="P85" s="200"/>
      <c r="Q85" s="221"/>
    </row>
    <row r="86" spans="1:18">
      <c r="A86" s="208" t="s">
        <v>159</v>
      </c>
      <c r="B86" s="200">
        <v>264267856.36000001</v>
      </c>
      <c r="C86" s="213">
        <v>1.4168000000000001</v>
      </c>
      <c r="D86" s="200">
        <v>414465743.06</v>
      </c>
      <c r="E86" s="213">
        <v>2.5213999999999999</v>
      </c>
      <c r="F86" s="200"/>
      <c r="G86" s="213"/>
      <c r="H86" s="200"/>
      <c r="I86" s="221"/>
      <c r="J86" s="200">
        <v>17406953</v>
      </c>
      <c r="K86" s="213">
        <v>1.5326</v>
      </c>
      <c r="L86" s="200">
        <v>24832971.050000001</v>
      </c>
      <c r="M86" s="213">
        <v>2.2616999999999998</v>
      </c>
      <c r="N86" s="200"/>
      <c r="O86" s="213"/>
      <c r="P86" s="200"/>
      <c r="Q86" s="221"/>
    </row>
    <row r="87" spans="1:18">
      <c r="A87" s="208" t="s">
        <v>160</v>
      </c>
      <c r="B87" s="200">
        <v>0</v>
      </c>
      <c r="C87" s="213">
        <v>0</v>
      </c>
      <c r="D87" s="200">
        <v>0</v>
      </c>
      <c r="E87" s="213">
        <v>0</v>
      </c>
      <c r="F87" s="200"/>
      <c r="G87" s="213"/>
      <c r="H87" s="200"/>
      <c r="I87" s="221"/>
      <c r="J87" s="200">
        <v>0</v>
      </c>
      <c r="K87" s="213">
        <v>0</v>
      </c>
      <c r="L87" s="200">
        <v>10</v>
      </c>
      <c r="M87" s="213">
        <v>0</v>
      </c>
      <c r="N87" s="200"/>
      <c r="O87" s="213"/>
      <c r="P87" s="200"/>
      <c r="Q87" s="221"/>
    </row>
    <row r="88" spans="1:18">
      <c r="A88" s="208" t="s">
        <v>161</v>
      </c>
      <c r="B88" s="200">
        <v>234393.1</v>
      </c>
      <c r="C88" s="213">
        <v>1.2999999999999999E-3</v>
      </c>
      <c r="D88" s="200">
        <v>501936.04</v>
      </c>
      <c r="E88" s="213">
        <v>3.0999999999999999E-3</v>
      </c>
      <c r="F88" s="200"/>
      <c r="G88" s="213"/>
      <c r="H88" s="200"/>
      <c r="I88" s="221"/>
      <c r="J88" s="200">
        <v>1883567.26</v>
      </c>
      <c r="K88" s="213">
        <v>0.1658</v>
      </c>
      <c r="L88" s="200">
        <v>3202390.5</v>
      </c>
      <c r="M88" s="213">
        <v>0.29170000000000001</v>
      </c>
      <c r="N88" s="200"/>
      <c r="O88" s="213"/>
      <c r="P88" s="200"/>
      <c r="Q88" s="221"/>
    </row>
    <row r="89" spans="1:18">
      <c r="A89" s="222" t="s">
        <v>304</v>
      </c>
      <c r="B89" s="200">
        <v>515692561.45999998</v>
      </c>
      <c r="C89" s="213">
        <v>2.7648000000000001</v>
      </c>
      <c r="D89" s="200">
        <v>147265909.93000001</v>
      </c>
      <c r="E89" s="213">
        <v>0.89590000000000003</v>
      </c>
      <c r="F89" s="200"/>
      <c r="G89" s="213"/>
      <c r="H89" s="200"/>
      <c r="I89" s="221"/>
      <c r="J89" s="200">
        <v>22681853.199999999</v>
      </c>
      <c r="K89" s="213">
        <v>1.9971000000000001</v>
      </c>
      <c r="L89" s="200">
        <v>17008431.77</v>
      </c>
      <c r="M89" s="213">
        <v>1.5490999999999999</v>
      </c>
      <c r="N89" s="200"/>
      <c r="O89" s="213"/>
      <c r="P89" s="200"/>
      <c r="Q89" s="221"/>
    </row>
    <row r="90" spans="1:18">
      <c r="A90" s="208" t="s">
        <v>305</v>
      </c>
      <c r="B90" s="200">
        <v>12375442</v>
      </c>
      <c r="C90" s="213">
        <v>6.6299999999999998E-2</v>
      </c>
      <c r="D90" s="200">
        <v>8583305.8499999996</v>
      </c>
      <c r="E90" s="213">
        <v>5.2200000000000003E-2</v>
      </c>
      <c r="F90" s="200"/>
      <c r="G90" s="213"/>
      <c r="H90" s="200"/>
      <c r="I90" s="221"/>
      <c r="J90" s="200">
        <v>0</v>
      </c>
      <c r="K90" s="213">
        <v>0</v>
      </c>
      <c r="L90" s="200">
        <v>0</v>
      </c>
      <c r="M90" s="213">
        <v>0</v>
      </c>
      <c r="N90" s="200"/>
      <c r="O90" s="213"/>
      <c r="P90" s="200"/>
      <c r="Q90" s="221"/>
    </row>
    <row r="91" spans="1:18" ht="13.5" thickBot="1">
      <c r="A91" s="208" t="s">
        <v>163</v>
      </c>
      <c r="B91" s="200">
        <v>13234545027.1</v>
      </c>
      <c r="C91" s="213">
        <v>70.954099999999997</v>
      </c>
      <c r="D91" s="200">
        <v>11427538821.459999</v>
      </c>
      <c r="E91" s="213">
        <v>69.518799999999999</v>
      </c>
      <c r="F91" s="200"/>
      <c r="G91" s="213"/>
      <c r="H91" s="200"/>
      <c r="I91" s="221"/>
      <c r="J91" s="200">
        <v>800865227.35000002</v>
      </c>
      <c r="K91" s="213">
        <v>70.513800000000003</v>
      </c>
      <c r="L91" s="200">
        <v>798727167.92999995</v>
      </c>
      <c r="M91" s="213">
        <v>72.746300000000005</v>
      </c>
      <c r="N91" s="200"/>
      <c r="O91" s="213"/>
      <c r="P91" s="200"/>
      <c r="Q91" s="221"/>
    </row>
    <row r="92" spans="1:18" ht="14.25" thickTop="1" thickBot="1">
      <c r="A92" s="212" t="s">
        <v>3</v>
      </c>
      <c r="B92" s="201">
        <v>18652271486.759998</v>
      </c>
      <c r="C92" s="202">
        <v>100</v>
      </c>
      <c r="D92" s="201">
        <v>16438066825.360001</v>
      </c>
      <c r="E92" s="202">
        <v>100</v>
      </c>
      <c r="F92" s="201"/>
      <c r="G92" s="202"/>
      <c r="H92" s="201"/>
      <c r="I92" s="223"/>
      <c r="J92" s="201">
        <v>1135757066.1800001</v>
      </c>
      <c r="K92" s="202">
        <v>100</v>
      </c>
      <c r="L92" s="201">
        <v>1097962439.9300001</v>
      </c>
      <c r="M92" s="202">
        <v>100</v>
      </c>
      <c r="N92" s="201"/>
      <c r="O92" s="202"/>
      <c r="P92" s="201"/>
      <c r="Q92" s="223"/>
      <c r="R92" s="1"/>
    </row>
    <row r="93" spans="1:18" ht="13.5" thickTop="1">
      <c r="A93" s="208"/>
      <c r="B93" s="200"/>
      <c r="C93" s="179"/>
      <c r="D93" s="200"/>
      <c r="E93" s="179"/>
      <c r="F93" s="200"/>
      <c r="G93" s="179"/>
      <c r="H93" s="200"/>
      <c r="I93" s="215"/>
      <c r="J93" s="200"/>
      <c r="K93" s="179"/>
      <c r="L93" s="200"/>
      <c r="M93" s="179"/>
      <c r="N93" s="200"/>
      <c r="O93" s="179"/>
      <c r="P93" s="200"/>
      <c r="Q93" s="215"/>
    </row>
    <row r="94" spans="1:18">
      <c r="A94" s="210" t="s">
        <v>164</v>
      </c>
      <c r="B94" s="200"/>
      <c r="C94" s="179"/>
      <c r="D94" s="200"/>
      <c r="E94" s="179"/>
      <c r="F94" s="200"/>
      <c r="G94" s="179"/>
      <c r="H94" s="200"/>
      <c r="I94" s="215"/>
      <c r="J94" s="200"/>
      <c r="K94" s="179"/>
      <c r="L94" s="200"/>
      <c r="M94" s="179"/>
      <c r="N94" s="200"/>
      <c r="O94" s="179"/>
      <c r="P94" s="200"/>
      <c r="Q94" s="215"/>
    </row>
    <row r="95" spans="1:18">
      <c r="A95" s="208" t="s">
        <v>165</v>
      </c>
      <c r="B95" s="13">
        <v>0</v>
      </c>
      <c r="C95" s="181">
        <v>0</v>
      </c>
      <c r="D95" s="13">
        <v>0</v>
      </c>
      <c r="E95" s="181">
        <v>0</v>
      </c>
      <c r="G95" s="181"/>
      <c r="I95" s="220"/>
      <c r="J95" s="13">
        <v>0</v>
      </c>
      <c r="K95" s="181">
        <v>0</v>
      </c>
      <c r="L95" s="13">
        <v>0</v>
      </c>
      <c r="M95" s="181">
        <v>0</v>
      </c>
      <c r="O95" s="181"/>
      <c r="Q95" s="220"/>
    </row>
    <row r="96" spans="1:18">
      <c r="A96" s="208" t="s">
        <v>166</v>
      </c>
      <c r="B96" s="13">
        <v>1498020</v>
      </c>
      <c r="C96" s="184">
        <v>8.0000000000000002E-3</v>
      </c>
      <c r="D96" s="13">
        <v>0</v>
      </c>
      <c r="E96" s="181">
        <v>0</v>
      </c>
      <c r="G96" s="181"/>
      <c r="I96" s="220"/>
      <c r="J96" s="13">
        <v>0</v>
      </c>
      <c r="K96" s="181">
        <v>0</v>
      </c>
      <c r="L96" s="13">
        <v>0</v>
      </c>
      <c r="M96" s="181">
        <v>0</v>
      </c>
      <c r="O96" s="181"/>
      <c r="Q96" s="220"/>
    </row>
    <row r="97" spans="1:17">
      <c r="A97" s="208" t="s">
        <v>167</v>
      </c>
      <c r="B97" s="13">
        <v>0</v>
      </c>
      <c r="C97" s="181">
        <v>0</v>
      </c>
      <c r="D97" s="13">
        <v>0</v>
      </c>
      <c r="E97" s="181">
        <v>0</v>
      </c>
      <c r="G97" s="184"/>
      <c r="I97" s="220"/>
      <c r="J97" s="13">
        <v>0</v>
      </c>
      <c r="K97" s="181">
        <v>0</v>
      </c>
      <c r="L97" s="13">
        <v>0</v>
      </c>
      <c r="M97" s="181">
        <v>0</v>
      </c>
      <c r="O97" s="181"/>
      <c r="Q97" s="220"/>
    </row>
    <row r="98" spans="1:17">
      <c r="A98" s="208" t="s">
        <v>168</v>
      </c>
      <c r="B98" s="13">
        <v>0</v>
      </c>
      <c r="C98" s="181">
        <v>0</v>
      </c>
      <c r="D98" s="13">
        <v>0</v>
      </c>
      <c r="E98" s="181">
        <v>0</v>
      </c>
      <c r="G98" s="181"/>
      <c r="I98" s="220"/>
      <c r="J98" s="13">
        <v>0</v>
      </c>
      <c r="K98" s="181">
        <v>0</v>
      </c>
      <c r="L98" s="13">
        <v>0</v>
      </c>
      <c r="M98" s="181">
        <v>0</v>
      </c>
      <c r="O98" s="181"/>
      <c r="Q98" s="220"/>
    </row>
    <row r="99" spans="1:17">
      <c r="A99" s="208" t="s">
        <v>169</v>
      </c>
      <c r="B99" s="13">
        <v>2356883.4300000002</v>
      </c>
      <c r="C99" s="184">
        <v>1.26E-2</v>
      </c>
      <c r="D99" s="13">
        <v>3428194.08</v>
      </c>
      <c r="E99" s="184">
        <v>2.0899999999999998E-2</v>
      </c>
      <c r="G99" s="184"/>
      <c r="I99" s="246"/>
      <c r="J99" s="13">
        <v>0</v>
      </c>
      <c r="K99" s="181">
        <v>0</v>
      </c>
      <c r="L99" s="13">
        <v>0</v>
      </c>
      <c r="M99" s="181">
        <v>0</v>
      </c>
      <c r="O99" s="181"/>
      <c r="Q99" s="220"/>
    </row>
    <row r="100" spans="1:17">
      <c r="A100" s="208" t="s">
        <v>170</v>
      </c>
      <c r="B100" s="13">
        <v>0</v>
      </c>
      <c r="C100" s="181">
        <v>0</v>
      </c>
      <c r="D100" s="13">
        <v>0</v>
      </c>
      <c r="E100" s="181">
        <v>0</v>
      </c>
      <c r="G100" s="181"/>
      <c r="I100" s="220"/>
      <c r="J100" s="13">
        <v>0</v>
      </c>
      <c r="K100" s="181">
        <v>0</v>
      </c>
      <c r="L100" s="13">
        <v>0</v>
      </c>
      <c r="M100" s="181">
        <v>0</v>
      </c>
      <c r="O100" s="181"/>
      <c r="Q100" s="220"/>
    </row>
    <row r="101" spans="1:17">
      <c r="A101" s="208" t="s">
        <v>171</v>
      </c>
      <c r="B101" s="13">
        <v>0</v>
      </c>
      <c r="C101" s="181">
        <v>0</v>
      </c>
      <c r="D101" s="13">
        <v>0</v>
      </c>
      <c r="E101" s="181">
        <v>0</v>
      </c>
      <c r="G101" s="181"/>
      <c r="I101" s="220"/>
      <c r="J101" s="13">
        <v>0</v>
      </c>
      <c r="K101" s="181">
        <v>0</v>
      </c>
      <c r="L101" s="13">
        <v>0</v>
      </c>
      <c r="M101" s="181">
        <v>0</v>
      </c>
      <c r="O101" s="181"/>
      <c r="Q101" s="220"/>
    </row>
    <row r="102" spans="1:17">
      <c r="A102" s="208" t="s">
        <v>172</v>
      </c>
      <c r="B102" s="13">
        <v>0</v>
      </c>
      <c r="C102" s="181">
        <v>0</v>
      </c>
      <c r="D102" s="13">
        <v>0</v>
      </c>
      <c r="E102" s="181">
        <v>0</v>
      </c>
      <c r="G102" s="181"/>
      <c r="I102" s="220"/>
      <c r="J102" s="13">
        <v>0</v>
      </c>
      <c r="K102" s="181">
        <v>0</v>
      </c>
      <c r="L102" s="13">
        <v>0</v>
      </c>
      <c r="M102" s="181">
        <v>0</v>
      </c>
      <c r="O102" s="181"/>
      <c r="Q102" s="220"/>
    </row>
    <row r="103" spans="1:17">
      <c r="A103" s="208" t="s">
        <v>173</v>
      </c>
      <c r="B103" s="13">
        <v>0</v>
      </c>
      <c r="C103" s="181">
        <v>0</v>
      </c>
      <c r="D103" s="13">
        <v>0</v>
      </c>
      <c r="E103" s="181">
        <v>0</v>
      </c>
      <c r="G103" s="181"/>
      <c r="I103" s="220"/>
      <c r="J103" s="13">
        <v>0</v>
      </c>
      <c r="K103" s="181">
        <v>0</v>
      </c>
      <c r="L103" s="13">
        <v>0</v>
      </c>
      <c r="M103" s="181">
        <v>0</v>
      </c>
      <c r="O103" s="181"/>
      <c r="Q103" s="220"/>
    </row>
    <row r="104" spans="1:17">
      <c r="A104" s="208" t="s">
        <v>74</v>
      </c>
      <c r="B104" s="13">
        <v>0</v>
      </c>
      <c r="C104" s="181">
        <v>0</v>
      </c>
      <c r="D104" s="13">
        <v>0</v>
      </c>
      <c r="E104" s="181">
        <v>0</v>
      </c>
      <c r="G104" s="181"/>
      <c r="I104" s="220"/>
      <c r="J104" s="13">
        <v>0</v>
      </c>
      <c r="K104" s="181">
        <v>0</v>
      </c>
      <c r="L104" s="13">
        <v>0</v>
      </c>
      <c r="M104" s="181">
        <v>0</v>
      </c>
      <c r="O104" s="181"/>
      <c r="Q104" s="220"/>
    </row>
    <row r="105" spans="1:17">
      <c r="A105" s="208" t="s">
        <v>174</v>
      </c>
      <c r="B105" s="13">
        <v>0</v>
      </c>
      <c r="C105" s="181">
        <v>0</v>
      </c>
      <c r="D105" s="13">
        <v>0</v>
      </c>
      <c r="E105" s="181">
        <v>0</v>
      </c>
      <c r="G105" s="181"/>
      <c r="I105" s="220"/>
      <c r="J105" s="13">
        <v>0</v>
      </c>
      <c r="K105" s="181">
        <v>0</v>
      </c>
      <c r="L105" s="13">
        <v>0</v>
      </c>
      <c r="M105" s="181">
        <v>0</v>
      </c>
      <c r="O105" s="181"/>
      <c r="Q105" s="220"/>
    </row>
    <row r="106" spans="1:17">
      <c r="A106" s="208" t="s">
        <v>175</v>
      </c>
      <c r="B106" s="13">
        <v>0</v>
      </c>
      <c r="C106" s="181">
        <v>0</v>
      </c>
      <c r="D106" s="13">
        <v>0</v>
      </c>
      <c r="E106" s="181">
        <v>0</v>
      </c>
      <c r="G106" s="181"/>
      <c r="I106" s="220"/>
      <c r="J106" s="13">
        <v>0</v>
      </c>
      <c r="K106" s="181">
        <v>0</v>
      </c>
      <c r="L106" s="13">
        <v>0</v>
      </c>
      <c r="M106" s="181">
        <v>0</v>
      </c>
      <c r="O106" s="181"/>
      <c r="Q106" s="220"/>
    </row>
    <row r="107" spans="1:17" ht="13.5" thickBot="1">
      <c r="A107" s="208" t="s">
        <v>176</v>
      </c>
      <c r="B107" s="200">
        <v>94962184.290000007</v>
      </c>
      <c r="C107" s="213">
        <v>0.5091</v>
      </c>
      <c r="D107" s="200">
        <v>97611060.079999998</v>
      </c>
      <c r="E107" s="213">
        <v>0.59379999999999999</v>
      </c>
      <c r="F107" s="200"/>
      <c r="G107" s="213"/>
      <c r="H107" s="200"/>
      <c r="I107" s="221"/>
      <c r="J107" s="200">
        <v>0</v>
      </c>
      <c r="K107" s="213">
        <v>0</v>
      </c>
      <c r="L107" s="200">
        <v>863300</v>
      </c>
      <c r="M107" s="213">
        <v>7.8600000000000003E-2</v>
      </c>
      <c r="N107" s="200"/>
      <c r="O107" s="213"/>
      <c r="P107" s="200"/>
      <c r="Q107" s="221"/>
    </row>
    <row r="108" spans="1:17" ht="14.25" thickTop="1" thickBot="1">
      <c r="A108" s="212" t="s">
        <v>177</v>
      </c>
      <c r="B108" s="201">
        <v>98817087.719999999</v>
      </c>
      <c r="C108" s="202">
        <v>0.52980000000000005</v>
      </c>
      <c r="D108" s="201">
        <v>101039254.16</v>
      </c>
      <c r="E108" s="202">
        <v>0.61470000000000002</v>
      </c>
      <c r="F108" s="201"/>
      <c r="G108" s="202"/>
      <c r="H108" s="201"/>
      <c r="I108" s="223"/>
      <c r="J108" s="201">
        <v>0</v>
      </c>
      <c r="K108" s="202">
        <v>0</v>
      </c>
      <c r="L108" s="201">
        <v>863300</v>
      </c>
      <c r="M108" s="202">
        <v>7.8600000000000003E-2</v>
      </c>
      <c r="N108" s="201"/>
      <c r="O108" s="202"/>
      <c r="P108" s="201"/>
      <c r="Q108" s="223"/>
    </row>
    <row r="109" spans="1:17" ht="14.25" thickTop="1" thickBot="1">
      <c r="A109" s="212" t="s">
        <v>178</v>
      </c>
      <c r="B109" s="201">
        <v>4526339119.0200005</v>
      </c>
      <c r="C109" s="202">
        <v>24.266999999999999</v>
      </c>
      <c r="D109" s="201">
        <v>4338671854.8599997</v>
      </c>
      <c r="E109" s="202">
        <v>26.394100000000002</v>
      </c>
      <c r="F109" s="201"/>
      <c r="G109" s="202"/>
      <c r="H109" s="201"/>
      <c r="I109" s="223"/>
      <c r="J109" s="201">
        <v>292919465.37</v>
      </c>
      <c r="K109" s="202">
        <v>25.790700000000001</v>
      </c>
      <c r="L109" s="201">
        <v>253328168.68000001</v>
      </c>
      <c r="M109" s="202">
        <v>23.072600000000001</v>
      </c>
      <c r="N109" s="201"/>
      <c r="O109" s="202"/>
      <c r="P109" s="201"/>
      <c r="Q109" s="223"/>
    </row>
    <row r="110" spans="1:17" ht="14.25" thickTop="1" thickBot="1">
      <c r="A110" s="212" t="s">
        <v>179</v>
      </c>
      <c r="B110" s="201">
        <v>4625156206.7399998</v>
      </c>
      <c r="C110" s="202">
        <v>24.796700000000001</v>
      </c>
      <c r="D110" s="201">
        <v>4439711109.0200005</v>
      </c>
      <c r="E110" s="202">
        <v>27.008700000000001</v>
      </c>
      <c r="F110" s="201"/>
      <c r="G110" s="202"/>
      <c r="H110" s="201"/>
      <c r="I110" s="223"/>
      <c r="J110" s="201">
        <v>292919465.37</v>
      </c>
      <c r="K110" s="202">
        <v>25.790700000000001</v>
      </c>
      <c r="L110" s="201">
        <v>254191468.68000001</v>
      </c>
      <c r="M110" s="202">
        <v>23.151199999999999</v>
      </c>
      <c r="N110" s="201"/>
      <c r="O110" s="202"/>
      <c r="P110" s="201"/>
      <c r="Q110" s="223"/>
    </row>
    <row r="111" spans="1:17" ht="13.5" thickTop="1">
      <c r="A111" s="208" t="s">
        <v>180</v>
      </c>
      <c r="B111" s="200">
        <v>0</v>
      </c>
      <c r="C111" s="213">
        <v>0</v>
      </c>
      <c r="D111" s="200">
        <v>0</v>
      </c>
      <c r="E111" s="213">
        <v>0</v>
      </c>
      <c r="F111" s="200"/>
      <c r="G111" s="213"/>
      <c r="H111" s="200"/>
      <c r="I111" s="221"/>
      <c r="J111" s="200">
        <v>0</v>
      </c>
      <c r="K111" s="213">
        <v>0</v>
      </c>
      <c r="L111" s="200">
        <v>0</v>
      </c>
      <c r="M111" s="213">
        <v>0</v>
      </c>
      <c r="N111" s="200"/>
      <c r="O111" s="213"/>
      <c r="P111" s="200"/>
      <c r="Q111" s="221"/>
    </row>
    <row r="112" spans="1:17">
      <c r="A112" s="208" t="s">
        <v>181</v>
      </c>
      <c r="B112" s="200">
        <v>0</v>
      </c>
      <c r="C112" s="213">
        <v>0</v>
      </c>
      <c r="D112" s="200">
        <v>0</v>
      </c>
      <c r="E112" s="213">
        <v>0</v>
      </c>
      <c r="F112" s="200"/>
      <c r="G112" s="213"/>
      <c r="H112" s="200"/>
      <c r="I112" s="221"/>
      <c r="J112" s="200">
        <v>0</v>
      </c>
      <c r="K112" s="213">
        <v>0</v>
      </c>
      <c r="L112" s="200">
        <v>0</v>
      </c>
      <c r="M112" s="213">
        <v>0</v>
      </c>
      <c r="N112" s="200"/>
      <c r="O112" s="213"/>
      <c r="P112" s="200"/>
      <c r="Q112" s="221"/>
    </row>
    <row r="113" spans="1:17" ht="13.5" thickBot="1">
      <c r="A113" s="208" t="s">
        <v>182</v>
      </c>
      <c r="B113" s="200">
        <v>13234545027.1</v>
      </c>
      <c r="C113" s="213">
        <v>70.954099999999997</v>
      </c>
      <c r="D113" s="200">
        <v>11427538821.459999</v>
      </c>
      <c r="E113" s="213">
        <v>69.518799999999999</v>
      </c>
      <c r="F113" s="200"/>
      <c r="G113" s="213"/>
      <c r="H113" s="200"/>
      <c r="I113" s="221"/>
      <c r="J113" s="200">
        <v>800865227.35000002</v>
      </c>
      <c r="K113" s="213">
        <v>70.513800000000003</v>
      </c>
      <c r="L113" s="200">
        <v>798727167.92999995</v>
      </c>
      <c r="M113" s="213">
        <v>72.746300000000005</v>
      </c>
      <c r="N113" s="200"/>
      <c r="O113" s="213"/>
      <c r="P113" s="200"/>
      <c r="Q113" s="221"/>
    </row>
    <row r="114" spans="1:17" ht="14.25" thickTop="1" thickBot="1">
      <c r="A114" s="212" t="s">
        <v>183</v>
      </c>
      <c r="B114" s="201">
        <v>13234545027.1</v>
      </c>
      <c r="C114" s="202">
        <v>70.954099999999997</v>
      </c>
      <c r="D114" s="201">
        <v>11427538821.459999</v>
      </c>
      <c r="E114" s="202">
        <v>69.518799999999999</v>
      </c>
      <c r="F114" s="201"/>
      <c r="G114" s="202"/>
      <c r="H114" s="201"/>
      <c r="I114" s="223"/>
      <c r="J114" s="201">
        <v>800865227.35000002</v>
      </c>
      <c r="K114" s="202">
        <v>70.513800000000003</v>
      </c>
      <c r="L114" s="201">
        <v>798727167.92999995</v>
      </c>
      <c r="M114" s="202">
        <v>72.746300000000005</v>
      </c>
      <c r="N114" s="201"/>
      <c r="O114" s="202"/>
      <c r="P114" s="201"/>
      <c r="Q114" s="223"/>
    </row>
    <row r="115" spans="1:17" ht="14.25" thickTop="1" thickBot="1"/>
    <row r="116" spans="1:17" s="6" customFormat="1" ht="13.5" thickTop="1">
      <c r="A116" s="224" t="s">
        <v>184</v>
      </c>
      <c r="B116" s="225">
        <v>88949</v>
      </c>
      <c r="C116" s="225"/>
      <c r="D116" s="225">
        <v>87220</v>
      </c>
      <c r="E116" s="225"/>
      <c r="F116" s="225"/>
      <c r="G116" s="225"/>
      <c r="H116" s="225"/>
      <c r="I116" s="226"/>
      <c r="J116" s="225">
        <v>6301</v>
      </c>
      <c r="K116" s="225"/>
      <c r="L116" s="225">
        <v>6171</v>
      </c>
      <c r="M116" s="225"/>
      <c r="N116" s="225"/>
      <c r="O116" s="225"/>
      <c r="P116" s="225"/>
      <c r="Q116" s="226"/>
    </row>
    <row r="117" spans="1:17" s="6" customFormat="1" ht="13.5" thickBot="1">
      <c r="A117" s="227" t="s">
        <v>185</v>
      </c>
      <c r="B117" s="228">
        <v>209696.24713100001</v>
      </c>
      <c r="C117" s="228"/>
      <c r="D117" s="228">
        <v>188466.71426099999</v>
      </c>
      <c r="E117" s="228"/>
      <c r="F117" s="228"/>
      <c r="G117" s="228"/>
      <c r="H117" s="228"/>
      <c r="I117" s="229"/>
      <c r="J117" s="228">
        <v>180250.28792800001</v>
      </c>
      <c r="K117" s="228"/>
      <c r="L117" s="228">
        <v>177922.936308</v>
      </c>
      <c r="M117" s="228"/>
      <c r="N117" s="228"/>
      <c r="O117" s="228"/>
      <c r="P117" s="228"/>
      <c r="Q117" s="229"/>
    </row>
    <row r="118" spans="1:17" ht="14.25" thickTop="1" thickBot="1"/>
    <row r="119" spans="1:17" ht="13.5" thickTop="1">
      <c r="A119" s="207" t="s">
        <v>186</v>
      </c>
      <c r="B119" s="230">
        <v>2546657811.6500001</v>
      </c>
      <c r="C119" s="231"/>
      <c r="D119" s="230">
        <v>1491670006.8599999</v>
      </c>
      <c r="E119" s="231"/>
      <c r="F119" s="230"/>
      <c r="G119" s="231"/>
      <c r="H119" s="230"/>
      <c r="I119" s="160"/>
      <c r="J119" s="230">
        <v>87709247.819999993</v>
      </c>
      <c r="K119" s="231"/>
      <c r="L119" s="230">
        <v>135692684.24000001</v>
      </c>
      <c r="M119" s="231"/>
      <c r="N119" s="230"/>
      <c r="O119" s="231"/>
      <c r="P119" s="230"/>
      <c r="Q119" s="160"/>
    </row>
    <row r="120" spans="1:17" ht="13.5" thickBot="1">
      <c r="A120" s="232" t="s">
        <v>187</v>
      </c>
      <c r="B120" s="233">
        <v>546342393.05999994</v>
      </c>
      <c r="C120" s="234"/>
      <c r="D120" s="233">
        <v>807531182.61000001</v>
      </c>
      <c r="E120" s="234"/>
      <c r="F120" s="233"/>
      <c r="G120" s="234"/>
      <c r="H120" s="233"/>
      <c r="I120" s="235"/>
      <c r="J120" s="233">
        <v>73612133.150000006</v>
      </c>
      <c r="K120" s="234"/>
      <c r="L120" s="233">
        <v>42129545.590000004</v>
      </c>
      <c r="M120" s="234"/>
      <c r="N120" s="233"/>
      <c r="O120" s="234"/>
      <c r="P120" s="233"/>
      <c r="Q120" s="235"/>
    </row>
    <row r="121" spans="1:17" ht="14.25" thickTop="1" thickBot="1">
      <c r="A121" s="212" t="s">
        <v>188</v>
      </c>
      <c r="B121" s="201">
        <v>2000315418.5899999</v>
      </c>
      <c r="C121" s="186"/>
      <c r="D121" s="201">
        <v>684138824.25</v>
      </c>
      <c r="E121" s="186"/>
      <c r="F121" s="201"/>
      <c r="G121" s="186"/>
      <c r="H121" s="201"/>
      <c r="I121" s="236"/>
      <c r="J121" s="201">
        <v>14097114.67</v>
      </c>
      <c r="K121" s="186"/>
      <c r="L121" s="201">
        <v>93563138.650000006</v>
      </c>
      <c r="M121" s="186"/>
      <c r="N121" s="201"/>
      <c r="O121" s="186"/>
      <c r="P121" s="201"/>
      <c r="Q121" s="236"/>
    </row>
    <row r="122" spans="1:17" ht="13.5" thickTop="1"/>
    <row r="125" spans="1:17">
      <c r="A125" s="1" t="s">
        <v>0</v>
      </c>
    </row>
    <row r="126" spans="1:17">
      <c r="A126" s="1" t="s">
        <v>312</v>
      </c>
    </row>
    <row r="127" spans="1:17" ht="13.5" thickBot="1"/>
    <row r="128" spans="1:17" ht="13.5" thickTop="1">
      <c r="A128" s="207"/>
      <c r="B128" s="156"/>
      <c r="C128" s="155"/>
      <c r="D128" s="157"/>
      <c r="E128" s="155"/>
      <c r="F128" s="157"/>
      <c r="G128" s="155"/>
      <c r="H128" s="157"/>
      <c r="I128" s="160"/>
      <c r="J128" s="156"/>
      <c r="K128" s="155"/>
      <c r="L128" s="157"/>
      <c r="M128" s="155"/>
      <c r="N128" s="157"/>
      <c r="O128" s="155"/>
      <c r="P128" s="157"/>
      <c r="Q128" s="160"/>
    </row>
    <row r="129" spans="1:17">
      <c r="A129" s="208"/>
      <c r="B129" s="311" t="s">
        <v>291</v>
      </c>
      <c r="C129" s="312"/>
      <c r="D129" s="312"/>
      <c r="E129" s="312"/>
      <c r="F129" s="312"/>
      <c r="G129" s="312"/>
      <c r="H129" s="312"/>
      <c r="I129" s="323"/>
      <c r="J129" s="311" t="s">
        <v>301</v>
      </c>
      <c r="K129" s="312"/>
      <c r="L129" s="312"/>
      <c r="M129" s="312"/>
      <c r="N129" s="312"/>
      <c r="O129" s="312"/>
      <c r="P129" s="312"/>
      <c r="Q129" s="323"/>
    </row>
    <row r="130" spans="1:17">
      <c r="A130" s="208"/>
      <c r="B130" s="288"/>
      <c r="C130" s="3"/>
      <c r="D130" s="289"/>
      <c r="E130" s="3"/>
      <c r="F130" s="289"/>
      <c r="G130" s="3"/>
      <c r="H130" s="289"/>
      <c r="I130" s="290"/>
      <c r="J130" s="288"/>
      <c r="K130" s="3"/>
      <c r="L130" s="289"/>
      <c r="M130" s="3"/>
      <c r="N130" s="289"/>
      <c r="O130" s="3"/>
      <c r="P130" s="289"/>
      <c r="Q130" s="290"/>
    </row>
    <row r="131" spans="1:17">
      <c r="A131" s="208"/>
      <c r="B131" s="314" t="s">
        <v>9</v>
      </c>
      <c r="C131" s="334"/>
      <c r="D131" s="314" t="s">
        <v>10</v>
      </c>
      <c r="E131" s="334"/>
      <c r="F131" s="314" t="s">
        <v>11</v>
      </c>
      <c r="G131" s="334"/>
      <c r="H131" s="314" t="s">
        <v>12</v>
      </c>
      <c r="I131" s="335"/>
      <c r="J131" s="314" t="s">
        <v>9</v>
      </c>
      <c r="K131" s="334"/>
      <c r="L131" s="314" t="s">
        <v>10</v>
      </c>
      <c r="M131" s="334"/>
      <c r="N131" s="314" t="s">
        <v>11</v>
      </c>
      <c r="O131" s="334"/>
      <c r="P131" s="314" t="s">
        <v>12</v>
      </c>
      <c r="Q131" s="335"/>
    </row>
    <row r="132" spans="1:17" ht="13.5" thickBot="1">
      <c r="A132" s="232"/>
      <c r="B132" s="266" t="s">
        <v>13</v>
      </c>
      <c r="C132" s="267" t="s">
        <v>14</v>
      </c>
      <c r="D132" s="291" t="s">
        <v>13</v>
      </c>
      <c r="E132" s="267" t="s">
        <v>14</v>
      </c>
      <c r="F132" s="291" t="s">
        <v>13</v>
      </c>
      <c r="G132" s="267" t="s">
        <v>14</v>
      </c>
      <c r="H132" s="291" t="s">
        <v>13</v>
      </c>
      <c r="I132" s="292" t="s">
        <v>14</v>
      </c>
      <c r="J132" s="266" t="s">
        <v>13</v>
      </c>
      <c r="K132" s="267" t="s">
        <v>14</v>
      </c>
      <c r="L132" s="291" t="s">
        <v>13</v>
      </c>
      <c r="M132" s="267" t="s">
        <v>14</v>
      </c>
      <c r="N132" s="291" t="s">
        <v>13</v>
      </c>
      <c r="O132" s="267" t="s">
        <v>14</v>
      </c>
      <c r="P132" s="291" t="s">
        <v>13</v>
      </c>
      <c r="Q132" s="292" t="s">
        <v>14</v>
      </c>
    </row>
    <row r="133" spans="1:17" ht="13.5" thickTop="1">
      <c r="A133" s="210" t="s">
        <v>157</v>
      </c>
      <c r="B133" s="177"/>
      <c r="C133" s="176"/>
      <c r="D133" s="177"/>
      <c r="E133" s="176"/>
      <c r="F133" s="177"/>
      <c r="G133" s="176"/>
      <c r="H133" s="177"/>
      <c r="I133" s="220"/>
      <c r="J133" s="177"/>
      <c r="K133" s="176"/>
      <c r="L133" s="177"/>
      <c r="M133" s="176"/>
      <c r="N133" s="177"/>
      <c r="O133" s="176"/>
      <c r="P133" s="177"/>
      <c r="Q133" s="220"/>
    </row>
    <row r="134" spans="1:17">
      <c r="A134" s="208"/>
      <c r="B134" s="177"/>
      <c r="C134" s="176"/>
      <c r="D134" s="177"/>
      <c r="E134" s="176"/>
      <c r="F134" s="177"/>
      <c r="G134" s="176"/>
      <c r="H134" s="177"/>
      <c r="I134" s="220"/>
      <c r="J134" s="177"/>
      <c r="K134" s="176"/>
      <c r="L134" s="177"/>
      <c r="M134" s="176"/>
      <c r="N134" s="177"/>
      <c r="O134" s="176"/>
      <c r="P134" s="177"/>
      <c r="Q134" s="220"/>
    </row>
    <row r="135" spans="1:17">
      <c r="A135" s="220" t="s">
        <v>190</v>
      </c>
      <c r="B135" s="177">
        <v>1037844551.3099999</v>
      </c>
      <c r="C135" s="178">
        <v>40.494470078393903</v>
      </c>
      <c r="D135" s="177">
        <v>1244298743.3699999</v>
      </c>
      <c r="E135" s="178">
        <v>40.999016684459001</v>
      </c>
      <c r="F135" s="177"/>
      <c r="G135" s="178"/>
      <c r="H135" s="177"/>
      <c r="I135" s="246"/>
      <c r="J135" s="177">
        <v>156691985.53</v>
      </c>
      <c r="K135" s="178">
        <v>22.908421778549599</v>
      </c>
      <c r="L135" s="177">
        <v>147932912.15000001</v>
      </c>
      <c r="M135" s="178">
        <v>20.7808054183071</v>
      </c>
      <c r="N135" s="177"/>
      <c r="O135" s="178"/>
      <c r="P135" s="177"/>
      <c r="Q135" s="220"/>
    </row>
    <row r="136" spans="1:17">
      <c r="A136" s="220" t="s">
        <v>163</v>
      </c>
      <c r="B136" s="177">
        <v>1514379578.28</v>
      </c>
      <c r="C136" s="178">
        <v>59.087845518469202</v>
      </c>
      <c r="D136" s="177">
        <v>1779944073.49</v>
      </c>
      <c r="E136" s="178">
        <v>58.648260440073997</v>
      </c>
      <c r="F136" s="177"/>
      <c r="G136" s="178"/>
      <c r="H136" s="177"/>
      <c r="I136" s="246"/>
      <c r="J136" s="177">
        <v>516595990.25</v>
      </c>
      <c r="K136" s="178">
        <v>75.5265101385082</v>
      </c>
      <c r="L136" s="177">
        <v>553234984.55999994</v>
      </c>
      <c r="M136" s="178">
        <v>77.715421116595195</v>
      </c>
      <c r="N136" s="177"/>
      <c r="O136" s="178"/>
      <c r="P136" s="177"/>
      <c r="Q136" s="220"/>
    </row>
    <row r="137" spans="1:17" ht="13.5" thickBot="1">
      <c r="A137" s="220" t="s">
        <v>292</v>
      </c>
      <c r="B137" s="177">
        <v>0</v>
      </c>
      <c r="C137" s="176">
        <v>0</v>
      </c>
      <c r="D137" s="177">
        <v>0</v>
      </c>
      <c r="E137" s="176">
        <v>0</v>
      </c>
      <c r="F137" s="177"/>
      <c r="G137" s="176"/>
      <c r="H137" s="177"/>
      <c r="I137" s="220"/>
      <c r="J137" s="177">
        <v>0</v>
      </c>
      <c r="K137" s="176">
        <v>0</v>
      </c>
      <c r="L137" s="177">
        <v>0</v>
      </c>
      <c r="M137" s="176">
        <v>0</v>
      </c>
      <c r="N137" s="177"/>
      <c r="O137" s="176"/>
      <c r="P137" s="177"/>
      <c r="Q137" s="220"/>
    </row>
    <row r="138" spans="1:17" ht="14.25" thickTop="1" thickBot="1">
      <c r="A138" s="273" t="s">
        <v>3</v>
      </c>
      <c r="B138" s="270">
        <v>2562929085</v>
      </c>
      <c r="C138" s="269">
        <v>100</v>
      </c>
      <c r="D138" s="270">
        <v>3034947772</v>
      </c>
      <c r="E138" s="269">
        <v>100</v>
      </c>
      <c r="F138" s="270"/>
      <c r="G138" s="269"/>
      <c r="H138" s="270"/>
      <c r="I138" s="271"/>
      <c r="J138" s="270">
        <v>683992931</v>
      </c>
      <c r="K138" s="269">
        <v>100</v>
      </c>
      <c r="L138" s="270">
        <v>711872852</v>
      </c>
      <c r="M138" s="269">
        <v>99.999999999999901</v>
      </c>
      <c r="N138" s="270"/>
      <c r="O138" s="269"/>
      <c r="P138" s="270"/>
      <c r="Q138" s="271"/>
    </row>
    <row r="139" spans="1:17" ht="13.5" thickTop="1">
      <c r="A139" s="245" t="s">
        <v>293</v>
      </c>
      <c r="B139" s="177"/>
      <c r="C139" s="176"/>
      <c r="D139" s="177"/>
      <c r="E139" s="176"/>
      <c r="F139" s="177"/>
      <c r="G139" s="176"/>
      <c r="H139" s="177"/>
      <c r="I139" s="220"/>
      <c r="J139" s="177"/>
      <c r="K139" s="176"/>
      <c r="L139" s="177"/>
      <c r="M139" s="176"/>
      <c r="N139" s="177"/>
      <c r="O139" s="176"/>
      <c r="P139" s="177"/>
      <c r="Q139" s="220"/>
    </row>
    <row r="140" spans="1:17">
      <c r="A140" s="210" t="s">
        <v>198</v>
      </c>
      <c r="I140" s="215"/>
      <c r="Q140" s="215"/>
    </row>
    <row r="141" spans="1:17">
      <c r="A141" s="208" t="s">
        <v>199</v>
      </c>
      <c r="B141" s="200">
        <v>74336064.799999997</v>
      </c>
      <c r="C141" s="213">
        <v>2.9004339310637399</v>
      </c>
      <c r="D141" s="200">
        <v>83804734.989999995</v>
      </c>
      <c r="E141" s="213">
        <v>2.7613237949481602</v>
      </c>
      <c r="F141" s="200"/>
      <c r="G141" s="213"/>
      <c r="H141" s="200"/>
      <c r="I141" s="221"/>
      <c r="J141" s="200">
        <v>5819044.2699999996</v>
      </c>
      <c r="K141" s="213">
        <v>0.85074625887416699</v>
      </c>
      <c r="L141" s="200">
        <v>13629722.050000001</v>
      </c>
      <c r="M141" s="213">
        <v>1.9146287172354599</v>
      </c>
      <c r="N141" s="200"/>
      <c r="O141" s="213"/>
      <c r="P141" s="200"/>
      <c r="Q141" s="215"/>
    </row>
    <row r="142" spans="1:17">
      <c r="A142" s="208" t="s">
        <v>200</v>
      </c>
      <c r="B142" s="200">
        <v>0</v>
      </c>
      <c r="C142" s="179">
        <v>0</v>
      </c>
      <c r="D142" s="200">
        <v>0</v>
      </c>
      <c r="E142" s="179">
        <v>0</v>
      </c>
      <c r="F142" s="200"/>
      <c r="G142" s="179"/>
      <c r="H142" s="200"/>
      <c r="I142" s="215"/>
      <c r="J142" s="200">
        <v>0</v>
      </c>
      <c r="K142" s="179">
        <v>0</v>
      </c>
      <c r="L142" s="200">
        <v>0</v>
      </c>
      <c r="M142" s="179">
        <v>0</v>
      </c>
      <c r="N142" s="200"/>
      <c r="O142" s="179"/>
      <c r="P142" s="200"/>
      <c r="Q142" s="215"/>
    </row>
    <row r="143" spans="1:17">
      <c r="A143" s="208" t="s">
        <v>201</v>
      </c>
      <c r="B143" s="200">
        <v>0</v>
      </c>
      <c r="C143" s="179">
        <v>0</v>
      </c>
      <c r="D143" s="200">
        <v>0</v>
      </c>
      <c r="E143" s="179">
        <v>0</v>
      </c>
      <c r="F143" s="200"/>
      <c r="G143" s="179"/>
      <c r="H143" s="200"/>
      <c r="I143" s="215"/>
      <c r="J143" s="200">
        <v>0</v>
      </c>
      <c r="K143" s="179">
        <v>0</v>
      </c>
      <c r="L143" s="200">
        <v>0</v>
      </c>
      <c r="M143" s="179">
        <v>0</v>
      </c>
      <c r="N143" s="200"/>
      <c r="O143" s="179"/>
      <c r="P143" s="200"/>
      <c r="Q143" s="215"/>
    </row>
    <row r="144" spans="1:17">
      <c r="A144" s="208" t="s">
        <v>202</v>
      </c>
      <c r="B144" s="200">
        <v>0</v>
      </c>
      <c r="C144" s="179">
        <v>0</v>
      </c>
      <c r="D144" s="200">
        <v>0</v>
      </c>
      <c r="E144" s="179">
        <v>0</v>
      </c>
      <c r="F144" s="200"/>
      <c r="G144" s="179"/>
      <c r="H144" s="200"/>
      <c r="I144" s="215"/>
      <c r="J144" s="200">
        <v>0</v>
      </c>
      <c r="K144" s="179">
        <v>0</v>
      </c>
      <c r="L144" s="200">
        <v>0</v>
      </c>
      <c r="M144" s="179">
        <v>0</v>
      </c>
      <c r="N144" s="200"/>
      <c r="O144" s="179"/>
      <c r="P144" s="200"/>
      <c r="Q144" s="215"/>
    </row>
    <row r="145" spans="1:17">
      <c r="A145" s="208" t="s">
        <v>203</v>
      </c>
      <c r="B145" s="200">
        <v>156103207.87</v>
      </c>
      <c r="C145" s="213">
        <v>6.0908126098981299</v>
      </c>
      <c r="D145" s="200">
        <v>78026045.799999997</v>
      </c>
      <c r="E145" s="213">
        <v>2.5709188975893098</v>
      </c>
      <c r="F145" s="200"/>
      <c r="G145" s="213"/>
      <c r="H145" s="200"/>
      <c r="I145" s="215"/>
      <c r="J145" s="200">
        <v>5179059</v>
      </c>
      <c r="K145" s="213">
        <v>0.75718019391156599</v>
      </c>
      <c r="L145" s="200">
        <v>8771304.5500000007</v>
      </c>
      <c r="M145" s="213">
        <v>1.2321448315263299</v>
      </c>
      <c r="N145" s="200"/>
      <c r="O145" s="179"/>
      <c r="P145" s="200"/>
      <c r="Q145" s="215"/>
    </row>
    <row r="146" spans="1:17">
      <c r="A146" s="208" t="s">
        <v>204</v>
      </c>
      <c r="B146" s="200">
        <v>0</v>
      </c>
      <c r="C146" s="179">
        <v>0</v>
      </c>
      <c r="D146" s="200">
        <v>0</v>
      </c>
      <c r="E146" s="179">
        <v>0</v>
      </c>
      <c r="F146" s="200"/>
      <c r="G146" s="179"/>
      <c r="H146" s="200"/>
      <c r="I146" s="215"/>
      <c r="J146" s="200">
        <v>0</v>
      </c>
      <c r="K146" s="179">
        <v>0</v>
      </c>
      <c r="L146" s="200">
        <v>0</v>
      </c>
      <c r="M146" s="179">
        <v>0</v>
      </c>
      <c r="N146" s="200"/>
      <c r="O146" s="179"/>
      <c r="P146" s="200"/>
      <c r="Q146" s="215"/>
    </row>
    <row r="147" spans="1:17">
      <c r="A147" s="208" t="s">
        <v>205</v>
      </c>
      <c r="B147" s="200">
        <v>25197405.68</v>
      </c>
      <c r="C147" s="213">
        <v>0.98314876642555704</v>
      </c>
      <c r="D147" s="200">
        <v>0</v>
      </c>
      <c r="E147" s="179">
        <v>0</v>
      </c>
      <c r="F147" s="200"/>
      <c r="G147" s="179"/>
      <c r="H147" s="200"/>
      <c r="I147" s="215"/>
      <c r="J147" s="200">
        <v>3186353.76</v>
      </c>
      <c r="K147" s="213">
        <v>0.46584600752137501</v>
      </c>
      <c r="L147" s="200">
        <v>3400114.52</v>
      </c>
      <c r="M147" s="213">
        <v>0.47762946874483497</v>
      </c>
      <c r="N147" s="200"/>
      <c r="O147" s="179"/>
      <c r="P147" s="200"/>
      <c r="Q147" s="215"/>
    </row>
    <row r="148" spans="1:17">
      <c r="A148" s="208" t="s">
        <v>206</v>
      </c>
      <c r="B148" s="200">
        <v>34210053.630000003</v>
      </c>
      <c r="C148" s="213">
        <v>1.33480297348162</v>
      </c>
      <c r="D148" s="200">
        <v>0</v>
      </c>
      <c r="E148" s="179">
        <v>0</v>
      </c>
      <c r="F148" s="200"/>
      <c r="G148" s="179"/>
      <c r="H148" s="200"/>
      <c r="I148" s="215"/>
      <c r="J148" s="200">
        <v>0</v>
      </c>
      <c r="K148" s="179">
        <v>0</v>
      </c>
      <c r="L148" s="200">
        <v>0</v>
      </c>
      <c r="M148" s="179">
        <v>0</v>
      </c>
      <c r="N148" s="200"/>
      <c r="O148" s="179"/>
      <c r="P148" s="200"/>
      <c r="Q148" s="215"/>
    </row>
    <row r="149" spans="1:17" ht="13.5" thickBot="1">
      <c r="A149" s="208" t="s">
        <v>207</v>
      </c>
      <c r="B149" s="200">
        <v>0</v>
      </c>
      <c r="C149" s="179">
        <v>0</v>
      </c>
      <c r="D149" s="200">
        <v>0</v>
      </c>
      <c r="E149" s="179">
        <v>0</v>
      </c>
      <c r="F149" s="200"/>
      <c r="G149" s="179"/>
      <c r="H149" s="200"/>
      <c r="I149" s="215"/>
      <c r="J149" s="200">
        <v>0</v>
      </c>
      <c r="K149" s="179">
        <v>0</v>
      </c>
      <c r="L149" s="200">
        <v>0</v>
      </c>
      <c r="M149" s="179">
        <v>0</v>
      </c>
      <c r="N149" s="200"/>
      <c r="O149" s="179"/>
      <c r="P149" s="200"/>
      <c r="Q149" s="215"/>
    </row>
    <row r="150" spans="1:17" ht="14.25" thickTop="1" thickBot="1">
      <c r="A150" s="212" t="s">
        <v>208</v>
      </c>
      <c r="B150" s="189">
        <v>289846731.98000002</v>
      </c>
      <c r="C150" s="202">
        <v>11.309198280868999</v>
      </c>
      <c r="D150" s="189">
        <v>161830780.78999999</v>
      </c>
      <c r="E150" s="202">
        <v>5.33224269253747</v>
      </c>
      <c r="F150" s="189"/>
      <c r="G150" s="202"/>
      <c r="H150" s="189"/>
      <c r="I150" s="223"/>
      <c r="J150" s="187">
        <v>14184457.029999999</v>
      </c>
      <c r="K150" s="202">
        <v>2.0737724603070999</v>
      </c>
      <c r="L150" s="189">
        <v>25801141.120000001</v>
      </c>
      <c r="M150" s="202">
        <v>3.62440301750663</v>
      </c>
      <c r="N150" s="189"/>
      <c r="O150" s="202"/>
      <c r="P150" s="189"/>
      <c r="Q150" s="236"/>
    </row>
    <row r="151" spans="1:17" ht="13.5" thickTop="1">
      <c r="A151" s="208" t="s">
        <v>294</v>
      </c>
      <c r="B151" s="200">
        <v>15488291.460000001</v>
      </c>
      <c r="C151" s="213">
        <v>0.60685467706852203</v>
      </c>
      <c r="D151" s="200">
        <v>15416264.84</v>
      </c>
      <c r="E151" s="213">
        <v>0.50975618600231898</v>
      </c>
      <c r="F151" s="200"/>
      <c r="G151" s="213"/>
      <c r="H151" s="200"/>
      <c r="I151" s="215"/>
      <c r="J151" s="200">
        <v>90840814.680000007</v>
      </c>
      <c r="K151" s="213">
        <v>13.4921190864266</v>
      </c>
      <c r="L151" s="200">
        <v>101966969.55</v>
      </c>
      <c r="M151" s="213">
        <v>14.542446970455201</v>
      </c>
      <c r="N151" s="200"/>
      <c r="O151" s="179"/>
      <c r="P151" s="200"/>
      <c r="Q151" s="215"/>
    </row>
    <row r="152" spans="1:17">
      <c r="A152" s="208" t="s">
        <v>295</v>
      </c>
      <c r="B152" s="200">
        <v>391863316.81999999</v>
      </c>
      <c r="C152" s="213">
        <v>15.353797234378799</v>
      </c>
      <c r="D152" s="200">
        <v>532770647.80000001</v>
      </c>
      <c r="E152" s="213">
        <v>17.616662418243202</v>
      </c>
      <c r="F152" s="200"/>
      <c r="G152" s="213"/>
      <c r="H152" s="200"/>
      <c r="I152" s="215"/>
      <c r="J152" s="200">
        <v>51165730.020000003</v>
      </c>
      <c r="K152" s="213">
        <v>7.5993827775058502</v>
      </c>
      <c r="L152" s="200">
        <v>20164801.48</v>
      </c>
      <c r="M152" s="213">
        <v>2.8758877260627398</v>
      </c>
      <c r="N152" s="200"/>
      <c r="O152" s="213"/>
      <c r="P152" s="200"/>
      <c r="Q152" s="215"/>
    </row>
    <row r="153" spans="1:17" ht="13.5" thickBot="1">
      <c r="A153" s="208" t="s">
        <v>296</v>
      </c>
      <c r="B153" s="200">
        <v>340646211.05000001</v>
      </c>
      <c r="C153" s="213">
        <v>13.3470335921327</v>
      </c>
      <c r="D153" s="200">
        <v>534281049.94</v>
      </c>
      <c r="E153" s="213">
        <v>17.666605568689</v>
      </c>
      <c r="F153" s="200"/>
      <c r="G153" s="179"/>
      <c r="H153" s="200"/>
      <c r="I153" s="215"/>
      <c r="J153" s="200">
        <v>500983.8</v>
      </c>
      <c r="K153" s="213">
        <v>7.4408547675197098E-2</v>
      </c>
      <c r="L153" s="200">
        <v>0</v>
      </c>
      <c r="M153" s="179">
        <v>0</v>
      </c>
      <c r="N153" s="200"/>
      <c r="O153" s="213"/>
      <c r="P153" s="200"/>
      <c r="Q153" s="215"/>
    </row>
    <row r="154" spans="1:17" ht="14.25" thickTop="1" thickBot="1">
      <c r="A154" s="212" t="s">
        <v>209</v>
      </c>
      <c r="B154" s="189">
        <v>747997819.33000004</v>
      </c>
      <c r="C154" s="202">
        <v>29.3076855035801</v>
      </c>
      <c r="D154" s="189">
        <v>1082467962.5799999</v>
      </c>
      <c r="E154" s="202">
        <v>35.793024172934601</v>
      </c>
      <c r="F154" s="189"/>
      <c r="G154" s="202"/>
      <c r="H154" s="189"/>
      <c r="I154" s="236"/>
      <c r="J154" s="187">
        <v>142507528.5</v>
      </c>
      <c r="K154" s="202">
        <v>21.165910411607602</v>
      </c>
      <c r="L154" s="189">
        <v>122131771.03</v>
      </c>
      <c r="M154" s="202">
        <v>17.418334696517999</v>
      </c>
      <c r="N154" s="189"/>
      <c r="O154" s="202"/>
      <c r="P154" s="189"/>
      <c r="Q154" s="236"/>
    </row>
    <row r="155" spans="1:17" ht="14.25" thickTop="1" thickBot="1">
      <c r="A155" s="212" t="s">
        <v>210</v>
      </c>
      <c r="B155" s="189">
        <v>1037844551.3099999</v>
      </c>
      <c r="C155" s="202">
        <v>40.664318699007403</v>
      </c>
      <c r="D155" s="189">
        <v>1244298743.3699999</v>
      </c>
      <c r="E155" s="202">
        <v>41.144141479848201</v>
      </c>
      <c r="F155" s="189"/>
      <c r="G155" s="202"/>
      <c r="H155" s="189"/>
      <c r="I155" s="223"/>
      <c r="J155" s="187">
        <v>156691985.53</v>
      </c>
      <c r="K155" s="202">
        <v>23.2726548755275</v>
      </c>
      <c r="L155" s="189">
        <v>147932912.15000001</v>
      </c>
      <c r="M155" s="202">
        <v>21.09807263686</v>
      </c>
      <c r="N155" s="189"/>
      <c r="O155" s="202"/>
      <c r="P155" s="189"/>
      <c r="Q155" s="236"/>
    </row>
    <row r="156" spans="1:17" ht="13.5" thickTop="1">
      <c r="A156" s="208" t="s">
        <v>180</v>
      </c>
      <c r="B156" s="200">
        <v>0</v>
      </c>
      <c r="C156" s="179">
        <v>0</v>
      </c>
      <c r="D156" s="200">
        <v>0</v>
      </c>
      <c r="E156" s="179">
        <v>0</v>
      </c>
      <c r="F156" s="200"/>
      <c r="G156" s="179"/>
      <c r="H156" s="200"/>
      <c r="I156" s="215"/>
      <c r="J156" s="200">
        <v>0</v>
      </c>
      <c r="K156" s="179">
        <v>0</v>
      </c>
      <c r="L156" s="200">
        <v>0</v>
      </c>
      <c r="M156" s="179">
        <v>0</v>
      </c>
      <c r="N156" s="200"/>
      <c r="O156" s="179"/>
      <c r="P156" s="200"/>
      <c r="Q156" s="215"/>
    </row>
    <row r="157" spans="1:17">
      <c r="A157" s="208" t="s">
        <v>181</v>
      </c>
      <c r="B157" s="200">
        <v>0</v>
      </c>
      <c r="C157" s="179">
        <v>0</v>
      </c>
      <c r="D157" s="200">
        <v>0</v>
      </c>
      <c r="E157" s="179">
        <v>0</v>
      </c>
      <c r="F157" s="200"/>
      <c r="G157" s="179"/>
      <c r="H157" s="200"/>
      <c r="I157" s="215"/>
      <c r="J157" s="200">
        <v>0</v>
      </c>
      <c r="K157" s="179">
        <v>0</v>
      </c>
      <c r="L157" s="200">
        <v>0</v>
      </c>
      <c r="M157" s="179">
        <v>0</v>
      </c>
      <c r="N157" s="200"/>
      <c r="O157" s="179"/>
      <c r="P157" s="200"/>
      <c r="Q157" s="215"/>
    </row>
    <row r="158" spans="1:17" ht="13.5" thickBot="1">
      <c r="A158" s="208" t="s">
        <v>182</v>
      </c>
      <c r="B158" s="200">
        <v>1514379578.28</v>
      </c>
      <c r="C158" s="213">
        <v>59.335681557239603</v>
      </c>
      <c r="D158" s="200">
        <v>1779944073.49</v>
      </c>
      <c r="E158" s="213">
        <v>58.855858511554501</v>
      </c>
      <c r="F158" s="200"/>
      <c r="G158" s="213"/>
      <c r="H158" s="200"/>
      <c r="I158" s="221"/>
      <c r="J158" s="200">
        <v>516595990.25</v>
      </c>
      <c r="K158" s="213">
        <v>76.727346012651097</v>
      </c>
      <c r="L158" s="200">
        <v>553234984.55999994</v>
      </c>
      <c r="M158" s="213">
        <v>78.901927365992293</v>
      </c>
      <c r="N158" s="200"/>
      <c r="O158" s="213"/>
      <c r="P158" s="200"/>
      <c r="Q158" s="215"/>
    </row>
    <row r="159" spans="1:17" ht="14.25" thickTop="1" thickBot="1">
      <c r="A159" s="212" t="s">
        <v>183</v>
      </c>
      <c r="B159" s="189">
        <v>1514379578.28</v>
      </c>
      <c r="C159" s="202">
        <v>59.335681557239603</v>
      </c>
      <c r="D159" s="189">
        <v>1779944073.49</v>
      </c>
      <c r="E159" s="202">
        <v>58.855858511554501</v>
      </c>
      <c r="F159" s="189"/>
      <c r="G159" s="202"/>
      <c r="H159" s="189"/>
      <c r="I159" s="223"/>
      <c r="J159" s="187">
        <v>516595990.25</v>
      </c>
      <c r="K159" s="202">
        <v>76.727346012651097</v>
      </c>
      <c r="L159" s="189">
        <v>553234984.55999994</v>
      </c>
      <c r="M159" s="202">
        <v>78.901927365992293</v>
      </c>
      <c r="N159" s="189"/>
      <c r="O159" s="202"/>
      <c r="P159" s="189"/>
      <c r="Q159" s="236"/>
    </row>
    <row r="160" spans="1:17" ht="14.25" thickTop="1" thickBot="1">
      <c r="A160" s="208"/>
      <c r="I160" s="215"/>
      <c r="Q160" s="215"/>
    </row>
    <row r="161" spans="1:17" s="6" customFormat="1" ht="13.5" thickTop="1">
      <c r="A161" s="224" t="s">
        <v>184</v>
      </c>
      <c r="B161" s="225">
        <v>13860</v>
      </c>
      <c r="C161" s="225"/>
      <c r="D161" s="225">
        <v>13339</v>
      </c>
      <c r="E161" s="225"/>
      <c r="F161" s="225"/>
      <c r="G161" s="225"/>
      <c r="H161" s="225"/>
      <c r="I161" s="226"/>
      <c r="J161" s="225">
        <v>1643</v>
      </c>
      <c r="K161" s="225"/>
      <c r="L161" s="225">
        <v>1315</v>
      </c>
      <c r="M161" s="225"/>
      <c r="N161" s="225"/>
      <c r="O161" s="225"/>
      <c r="P161" s="225"/>
      <c r="Q161" s="226"/>
    </row>
    <row r="162" spans="1:17" s="6" customFormat="1" ht="13.5" thickBot="1">
      <c r="A162" s="227" t="s">
        <v>211</v>
      </c>
      <c r="B162" s="228">
        <v>184143.15</v>
      </c>
      <c r="C162" s="228"/>
      <c r="D162" s="228">
        <v>226721.85</v>
      </c>
      <c r="E162" s="228"/>
      <c r="F162" s="228"/>
      <c r="G162" s="228"/>
      <c r="H162" s="228"/>
      <c r="I162" s="229"/>
      <c r="J162" s="228">
        <v>409791.83</v>
      </c>
      <c r="K162" s="228"/>
      <c r="L162" s="228">
        <v>533207.53</v>
      </c>
      <c r="M162" s="228"/>
      <c r="N162" s="228"/>
      <c r="O162" s="228"/>
      <c r="P162" s="228"/>
      <c r="Q162" s="229"/>
    </row>
    <row r="163" spans="1:17" ht="13.5" thickTop="1">
      <c r="A163" s="208"/>
      <c r="I163" s="215"/>
      <c r="Q163" s="215"/>
    </row>
    <row r="164" spans="1:17">
      <c r="A164" s="274" t="s">
        <v>212</v>
      </c>
      <c r="B164" s="20"/>
      <c r="C164" s="310"/>
      <c r="D164" s="20"/>
      <c r="E164" s="310"/>
      <c r="F164" s="20"/>
      <c r="G164" s="310"/>
      <c r="H164" s="20"/>
      <c r="I164" s="293"/>
      <c r="J164" s="20"/>
      <c r="K164" s="310"/>
      <c r="L164" s="20"/>
      <c r="M164" s="310"/>
      <c r="N164" s="20"/>
      <c r="O164" s="310"/>
      <c r="P164" s="20"/>
      <c r="Q164" s="293"/>
    </row>
    <row r="165" spans="1:17">
      <c r="A165" s="278"/>
      <c r="B165" s="14"/>
      <c r="C165" s="2"/>
      <c r="D165" s="14"/>
      <c r="E165" s="2"/>
      <c r="F165" s="14"/>
      <c r="G165" s="2"/>
      <c r="H165" s="14"/>
      <c r="I165" s="294"/>
      <c r="J165" s="14"/>
      <c r="K165" s="2"/>
      <c r="L165" s="14"/>
      <c r="M165" s="2"/>
      <c r="N165" s="14"/>
      <c r="O165" s="2"/>
      <c r="P165" s="14"/>
      <c r="Q165" s="294"/>
    </row>
    <row r="166" spans="1:17">
      <c r="A166" s="282"/>
      <c r="B166" s="283"/>
      <c r="C166" s="4"/>
      <c r="D166" s="283"/>
      <c r="E166" s="4"/>
      <c r="F166" s="283"/>
      <c r="G166" s="4"/>
      <c r="H166" s="283"/>
      <c r="I166" s="295"/>
      <c r="J166" s="283"/>
      <c r="K166" s="4"/>
      <c r="L166" s="283"/>
      <c r="M166" s="4"/>
      <c r="N166" s="283"/>
      <c r="O166" s="4"/>
      <c r="P166" s="283"/>
      <c r="Q166" s="295"/>
    </row>
    <row r="167" spans="1:17">
      <c r="A167" s="208" t="s">
        <v>213</v>
      </c>
      <c r="B167" s="200">
        <v>446365133.86000001</v>
      </c>
      <c r="C167" s="213">
        <v>17.489260830532999</v>
      </c>
      <c r="D167" s="200">
        <v>655522214.60000002</v>
      </c>
      <c r="E167" s="213">
        <v>21.675581434438399</v>
      </c>
      <c r="F167" s="200"/>
      <c r="G167" s="213"/>
      <c r="H167" s="200"/>
      <c r="I167" s="221"/>
      <c r="J167" s="200">
        <v>62625731.090000004</v>
      </c>
      <c r="K167" s="213">
        <v>9.3014778072750808</v>
      </c>
      <c r="L167" s="200">
        <v>42565828.079999998</v>
      </c>
      <c r="M167" s="213">
        <v>6.0707040754347501</v>
      </c>
      <c r="N167" s="200"/>
      <c r="O167" s="213"/>
      <c r="P167" s="200"/>
      <c r="Q167" s="215"/>
    </row>
    <row r="168" spans="1:17">
      <c r="A168" s="208" t="s">
        <v>214</v>
      </c>
      <c r="B168" s="200">
        <v>298736063.13</v>
      </c>
      <c r="C168" s="213">
        <v>11.7049306301908</v>
      </c>
      <c r="D168" s="200">
        <v>298912975.57999998</v>
      </c>
      <c r="E168" s="213">
        <v>9.8838947021012</v>
      </c>
      <c r="F168" s="200"/>
      <c r="G168" s="213"/>
      <c r="H168" s="200"/>
      <c r="I168" s="215"/>
      <c r="J168" s="200">
        <v>2575261.48</v>
      </c>
      <c r="K168" s="213">
        <v>0.38249034521810599</v>
      </c>
      <c r="L168" s="200">
        <v>2811676.6</v>
      </c>
      <c r="M168" s="213">
        <v>0.400999049339404</v>
      </c>
      <c r="N168" s="200"/>
      <c r="O168" s="179"/>
      <c r="P168" s="200"/>
      <c r="Q168" s="215"/>
    </row>
    <row r="169" spans="1:17">
      <c r="A169" s="208" t="s">
        <v>215</v>
      </c>
      <c r="B169" s="200">
        <v>143563267.22</v>
      </c>
      <c r="C169" s="213">
        <v>5.6250258714911201</v>
      </c>
      <c r="D169" s="200">
        <v>60201839.020000003</v>
      </c>
      <c r="E169" s="213">
        <v>1.99064171300009</v>
      </c>
      <c r="F169" s="200"/>
      <c r="G169" s="179"/>
      <c r="H169" s="200"/>
      <c r="I169" s="215"/>
      <c r="J169" s="200">
        <v>1791442.07</v>
      </c>
      <c r="K169" s="213">
        <v>0.266073678775538</v>
      </c>
      <c r="L169" s="200">
        <v>2751159.87</v>
      </c>
      <c r="M169" s="213">
        <v>0.392368202107852</v>
      </c>
      <c r="N169" s="200"/>
      <c r="O169" s="179"/>
      <c r="P169" s="200"/>
      <c r="Q169" s="215"/>
    </row>
    <row r="170" spans="1:17">
      <c r="A170" s="208" t="s">
        <v>216</v>
      </c>
      <c r="B170" s="200">
        <v>95351540.640000001</v>
      </c>
      <c r="C170" s="213">
        <v>3.7360175299201899</v>
      </c>
      <c r="D170" s="200">
        <v>214245449.33000001</v>
      </c>
      <c r="E170" s="213">
        <v>7.0842674443061702</v>
      </c>
      <c r="F170" s="200"/>
      <c r="G170" s="213"/>
      <c r="H170" s="200"/>
      <c r="I170" s="215"/>
      <c r="J170" s="200">
        <v>3551700.25</v>
      </c>
      <c r="K170" s="213">
        <v>0.52751577472192601</v>
      </c>
      <c r="L170" s="200">
        <v>4758551.2300000004</v>
      </c>
      <c r="M170" s="213">
        <v>0.67866073909881897</v>
      </c>
      <c r="N170" s="200"/>
      <c r="O170" s="179"/>
      <c r="P170" s="200"/>
      <c r="Q170" s="215"/>
    </row>
    <row r="171" spans="1:17">
      <c r="A171" s="208" t="s">
        <v>217</v>
      </c>
      <c r="B171" s="200">
        <v>7883811.4400000004</v>
      </c>
      <c r="C171" s="213">
        <v>0.30889965222092403</v>
      </c>
      <c r="D171" s="200">
        <v>3334617.11</v>
      </c>
      <c r="E171" s="213">
        <v>0.110262876086635</v>
      </c>
      <c r="F171" s="200"/>
      <c r="G171" s="179"/>
      <c r="H171" s="200"/>
      <c r="I171" s="215"/>
      <c r="J171" s="200">
        <v>35496509.990000002</v>
      </c>
      <c r="K171" s="213">
        <v>5.2721141000847203</v>
      </c>
      <c r="L171" s="200">
        <v>39126423.369999997</v>
      </c>
      <c r="M171" s="213">
        <v>5.5801789492507998</v>
      </c>
      <c r="N171" s="200"/>
      <c r="O171" s="179"/>
      <c r="P171" s="200"/>
      <c r="Q171" s="215"/>
    </row>
    <row r="172" spans="1:17">
      <c r="A172" s="208" t="s">
        <v>218</v>
      </c>
      <c r="B172" s="200">
        <v>7604480.0199999996</v>
      </c>
      <c r="C172" s="213">
        <v>0.29795502484759701</v>
      </c>
      <c r="D172" s="200">
        <v>9661762.1300000008</v>
      </c>
      <c r="E172" s="213">
        <v>0.31947706299591799</v>
      </c>
      <c r="F172" s="200"/>
      <c r="G172" s="213"/>
      <c r="H172" s="200"/>
      <c r="I172" s="215"/>
      <c r="J172" s="200">
        <v>27080444.25</v>
      </c>
      <c r="K172" s="213">
        <v>4.0221191324782204</v>
      </c>
      <c r="L172" s="200">
        <v>28830883.890000001</v>
      </c>
      <c r="M172" s="213">
        <v>4.1118374109969604</v>
      </c>
      <c r="N172" s="200"/>
      <c r="O172" s="179"/>
      <c r="P172" s="200"/>
      <c r="Q172" s="215"/>
    </row>
    <row r="173" spans="1:17">
      <c r="A173" s="208" t="s">
        <v>219</v>
      </c>
      <c r="B173" s="200">
        <v>0</v>
      </c>
      <c r="C173" s="179">
        <v>0</v>
      </c>
      <c r="D173" s="200">
        <v>2419885.6</v>
      </c>
      <c r="E173" s="213">
        <v>8.0016246919765097E-2</v>
      </c>
      <c r="F173" s="200"/>
      <c r="G173" s="213"/>
      <c r="H173" s="200"/>
      <c r="I173" s="215"/>
      <c r="J173" s="200">
        <v>15840326.539999999</v>
      </c>
      <c r="K173" s="213">
        <v>2.35268224749439</v>
      </c>
      <c r="L173" s="200">
        <v>16884338.43</v>
      </c>
      <c r="M173" s="213">
        <v>2.4080307312564901</v>
      </c>
      <c r="N173" s="200"/>
      <c r="O173" s="179"/>
      <c r="P173" s="200"/>
      <c r="Q173" s="215"/>
    </row>
    <row r="174" spans="1:17" ht="13.5" thickBot="1">
      <c r="A174" s="208" t="s">
        <v>220</v>
      </c>
      <c r="B174" s="200">
        <v>38340255</v>
      </c>
      <c r="C174" s="213">
        <v>1.5022291598036399</v>
      </c>
      <c r="D174" s="200">
        <v>0</v>
      </c>
      <c r="E174" s="179">
        <v>0</v>
      </c>
      <c r="F174" s="200"/>
      <c r="G174" s="179"/>
      <c r="H174" s="200"/>
      <c r="I174" s="215"/>
      <c r="J174" s="200">
        <v>7730569.8600000003</v>
      </c>
      <c r="K174" s="213">
        <v>1.1481817894795201</v>
      </c>
      <c r="L174" s="200">
        <v>10204050.68</v>
      </c>
      <c r="M174" s="213">
        <v>1.4552934793749399</v>
      </c>
      <c r="N174" s="200"/>
      <c r="O174" s="179"/>
      <c r="P174" s="200"/>
      <c r="Q174" s="215"/>
    </row>
    <row r="175" spans="1:17" ht="14.25" thickTop="1" thickBot="1">
      <c r="A175" s="212" t="s">
        <v>20</v>
      </c>
      <c r="B175" s="189">
        <v>1037844551.3099999</v>
      </c>
      <c r="C175" s="202">
        <v>40.664318699007403</v>
      </c>
      <c r="D175" s="189">
        <v>1244298743.3699999</v>
      </c>
      <c r="E175" s="202">
        <v>41.144141479848201</v>
      </c>
      <c r="F175" s="189"/>
      <c r="G175" s="202"/>
      <c r="H175" s="189"/>
      <c r="I175" s="223"/>
      <c r="J175" s="187">
        <v>156691985.53</v>
      </c>
      <c r="K175" s="202">
        <v>23.2726548755275</v>
      </c>
      <c r="L175" s="189">
        <v>147932912.15000001</v>
      </c>
      <c r="M175" s="202">
        <v>21.09807263686</v>
      </c>
      <c r="N175" s="189"/>
      <c r="O175" s="202"/>
      <c r="P175" s="189"/>
      <c r="Q175" s="236"/>
    </row>
    <row r="176" spans="1:17" ht="14.25" thickTop="1" thickBot="1">
      <c r="A176" s="208"/>
      <c r="I176" s="215"/>
      <c r="Q176" s="215"/>
    </row>
    <row r="177" spans="1:17" ht="13.5" thickTop="1">
      <c r="A177" s="207" t="s">
        <v>186</v>
      </c>
      <c r="B177" s="230">
        <v>336011309.92000002</v>
      </c>
      <c r="C177" s="231"/>
      <c r="D177" s="230">
        <v>729265506.52999997</v>
      </c>
      <c r="E177" s="231"/>
      <c r="F177" s="230"/>
      <c r="G177" s="231"/>
      <c r="H177" s="230"/>
      <c r="I177" s="160"/>
      <c r="J177" s="230">
        <v>65958911.57</v>
      </c>
      <c r="K177" s="231"/>
      <c r="L177" s="230">
        <v>89197231.680000007</v>
      </c>
      <c r="M177" s="231"/>
      <c r="N177" s="230"/>
      <c r="O177" s="231"/>
      <c r="P177" s="230"/>
      <c r="Q177" s="160"/>
    </row>
    <row r="178" spans="1:17" ht="13.5" thickBot="1">
      <c r="A178" s="232" t="s">
        <v>297</v>
      </c>
      <c r="B178" s="233">
        <v>687813396.74000001</v>
      </c>
      <c r="C178" s="234"/>
      <c r="D178" s="233">
        <v>592389419.67999995</v>
      </c>
      <c r="E178" s="234"/>
      <c r="F178" s="233"/>
      <c r="G178" s="234"/>
      <c r="H178" s="233"/>
      <c r="I178" s="235"/>
      <c r="J178" s="233">
        <v>88581083.359999999</v>
      </c>
      <c r="K178" s="234"/>
      <c r="L178" s="233">
        <v>144365428.83000001</v>
      </c>
      <c r="M178" s="234"/>
      <c r="N178" s="233"/>
      <c r="O178" s="234"/>
      <c r="P178" s="233"/>
      <c r="Q178" s="235"/>
    </row>
    <row r="179" spans="1:17" ht="14.25" thickTop="1" thickBot="1">
      <c r="A179" s="212" t="s">
        <v>221</v>
      </c>
      <c r="B179" s="189">
        <v>-351802086.81999999</v>
      </c>
      <c r="C179" s="186"/>
      <c r="D179" s="189">
        <v>136876086.84999999</v>
      </c>
      <c r="E179" s="186"/>
      <c r="F179" s="189"/>
      <c r="G179" s="186"/>
      <c r="H179" s="189"/>
      <c r="I179" s="236"/>
      <c r="J179" s="187">
        <v>-22622171.789999999</v>
      </c>
      <c r="K179" s="186"/>
      <c r="L179" s="189">
        <v>-55168197.149999999</v>
      </c>
      <c r="M179" s="186"/>
      <c r="N179" s="189"/>
      <c r="O179" s="186"/>
      <c r="P179" s="189"/>
      <c r="Q179" s="236"/>
    </row>
    <row r="180" spans="1:17" ht="13.5" thickTop="1"/>
  </sheetData>
  <mergeCells count="26">
    <mergeCell ref="B5:I5"/>
    <mergeCell ref="B6:I6"/>
    <mergeCell ref="B80:I81"/>
    <mergeCell ref="B7:C7"/>
    <mergeCell ref="D7:E7"/>
    <mergeCell ref="F7:G7"/>
    <mergeCell ref="H7:I7"/>
    <mergeCell ref="B82:C82"/>
    <mergeCell ref="D82:E82"/>
    <mergeCell ref="F82:G82"/>
    <mergeCell ref="H82:I82"/>
    <mergeCell ref="J80:Q81"/>
    <mergeCell ref="J82:K82"/>
    <mergeCell ref="L82:M82"/>
    <mergeCell ref="N82:O82"/>
    <mergeCell ref="P82:Q82"/>
    <mergeCell ref="J129:Q129"/>
    <mergeCell ref="J131:K131"/>
    <mergeCell ref="L131:M131"/>
    <mergeCell ref="N131:O131"/>
    <mergeCell ref="P131:Q131"/>
    <mergeCell ref="B129:I129"/>
    <mergeCell ref="B131:C131"/>
    <mergeCell ref="D131:E131"/>
    <mergeCell ref="F131:G131"/>
    <mergeCell ref="H131:I131"/>
  </mergeCells>
  <phoneticPr fontId="0" type="noConversion"/>
  <pageMargins left="0.75" right="0.75" top="1" bottom="1" header="0.5" footer="0.5"/>
  <pageSetup paperSize="9" fitToHeight="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86"/>
  <sheetViews>
    <sheetView workbookViewId="0" xr3:uid="{11A3ACCB-1F19-5AC9-A611-4158731A345D}"/>
  </sheetViews>
  <sheetFormatPr defaultRowHeight="12.75"/>
  <cols>
    <col min="1" max="1" width="50.710937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0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710937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9.140625" style="13"/>
  </cols>
  <sheetData>
    <row r="1" spans="1:19">
      <c r="A1" s="1" t="s">
        <v>313</v>
      </c>
    </row>
    <row r="2" spans="1:19">
      <c r="A2" s="310" t="s">
        <v>314</v>
      </c>
      <c r="B2" s="20" t="s">
        <v>20</v>
      </c>
      <c r="C2" s="310"/>
      <c r="D2" s="351" t="s">
        <v>315</v>
      </c>
      <c r="E2" s="351"/>
      <c r="F2" s="351" t="s">
        <v>316</v>
      </c>
      <c r="G2" s="351"/>
      <c r="H2" s="351" t="s">
        <v>317</v>
      </c>
      <c r="I2" s="351"/>
      <c r="J2" s="351" t="s">
        <v>318</v>
      </c>
      <c r="K2" s="351"/>
      <c r="L2" s="351" t="s">
        <v>319</v>
      </c>
      <c r="M2" s="351"/>
      <c r="N2" s="351" t="s">
        <v>320</v>
      </c>
      <c r="O2" s="351"/>
      <c r="P2" s="351" t="s">
        <v>321</v>
      </c>
      <c r="Q2" s="351"/>
      <c r="R2" s="351" t="s">
        <v>322</v>
      </c>
      <c r="S2" s="351"/>
    </row>
    <row r="3" spans="1:19">
      <c r="A3" s="2" t="s">
        <v>323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</row>
    <row r="4" spans="1:19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</row>
    <row r="5" spans="1:19">
      <c r="A5" s="1" t="s">
        <v>157</v>
      </c>
    </row>
    <row r="6" spans="1:19">
      <c r="A6" s="1" t="s">
        <v>158</v>
      </c>
      <c r="B6" s="21">
        <v>2847086186.8899999</v>
      </c>
      <c r="C6" s="18">
        <v>96.220399999999998</v>
      </c>
      <c r="D6" s="21">
        <v>218632323.02000001</v>
      </c>
      <c r="E6" s="18">
        <v>97.498800000000003</v>
      </c>
      <c r="F6" s="21">
        <v>122461261.98999999</v>
      </c>
      <c r="G6" s="18">
        <v>74.960599999999999</v>
      </c>
      <c r="H6" s="21">
        <v>24478488.91</v>
      </c>
      <c r="I6" s="18">
        <v>100</v>
      </c>
      <c r="J6" s="21">
        <v>499700194</v>
      </c>
      <c r="K6" s="18">
        <v>97.643900000000002</v>
      </c>
      <c r="L6" s="21">
        <v>492932910</v>
      </c>
      <c r="M6" s="18">
        <v>97.185299999999998</v>
      </c>
      <c r="N6" s="21">
        <v>1118348404</v>
      </c>
      <c r="O6" s="18">
        <v>99.497799999999998</v>
      </c>
      <c r="P6" s="21">
        <v>218198282.06999999</v>
      </c>
      <c r="Q6" s="18">
        <v>89.333100000000002</v>
      </c>
      <c r="R6" s="21">
        <v>152334322.90000001</v>
      </c>
      <c r="S6" s="18">
        <v>95.434600000000003</v>
      </c>
    </row>
    <row r="7" spans="1:19">
      <c r="A7" s="19" t="s">
        <v>324</v>
      </c>
      <c r="B7" s="13">
        <v>68832374.650000006</v>
      </c>
      <c r="C7" s="6">
        <v>2.3262999999999998</v>
      </c>
      <c r="D7" s="13">
        <v>5608780.5499999998</v>
      </c>
      <c r="E7" s="6">
        <v>2.5011999999999999</v>
      </c>
      <c r="F7" s="13">
        <v>16155360.470000001</v>
      </c>
      <c r="G7" s="6">
        <v>9.8889999999999993</v>
      </c>
      <c r="H7" s="13">
        <v>0</v>
      </c>
      <c r="I7" s="6">
        <v>0</v>
      </c>
      <c r="J7" s="13">
        <v>12057608</v>
      </c>
      <c r="K7" s="6">
        <v>2.3561000000000001</v>
      </c>
      <c r="L7" s="13">
        <v>14276642</v>
      </c>
      <c r="M7" s="6">
        <v>2.8147000000000002</v>
      </c>
      <c r="N7" s="13">
        <v>5644902</v>
      </c>
      <c r="O7" s="6">
        <v>0.50219999999999998</v>
      </c>
      <c r="P7" s="13">
        <v>7801733.3300000001</v>
      </c>
      <c r="Q7" s="6">
        <v>3.1941000000000002</v>
      </c>
      <c r="R7" s="13">
        <v>7287348.2999999998</v>
      </c>
      <c r="S7" s="6">
        <v>4.5654000000000003</v>
      </c>
    </row>
    <row r="8" spans="1:19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</row>
    <row r="9" spans="1:19">
      <c r="A9" t="s">
        <v>326</v>
      </c>
      <c r="B9" s="13">
        <v>0</v>
      </c>
      <c r="C9" s="6">
        <v>0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</row>
    <row r="10" spans="1:19">
      <c r="A10" s="19" t="s">
        <v>162</v>
      </c>
      <c r="B10" s="13">
        <v>694170.32</v>
      </c>
      <c r="C10" s="6">
        <v>2.35E-2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694170.32</v>
      </c>
      <c r="Q10" s="6">
        <v>0.28420000000000001</v>
      </c>
      <c r="R10" s="13">
        <v>0</v>
      </c>
      <c r="S10" s="6">
        <v>0</v>
      </c>
    </row>
    <row r="11" spans="1:19" ht="13.5" thickBot="1">
      <c r="A11" t="s">
        <v>163</v>
      </c>
      <c r="B11" s="13">
        <v>42309118.060000002</v>
      </c>
      <c r="C11" s="6">
        <v>1.4298999999999999</v>
      </c>
      <c r="D11" s="13">
        <v>0</v>
      </c>
      <c r="E11" s="6">
        <v>0</v>
      </c>
      <c r="F11" s="13">
        <v>24750961.25</v>
      </c>
      <c r="G11" s="6">
        <v>15.150499999999999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17558156.809999999</v>
      </c>
      <c r="Q11" s="6">
        <v>7.1885000000000003</v>
      </c>
      <c r="R11" s="13">
        <v>0</v>
      </c>
      <c r="S11" s="6">
        <v>0</v>
      </c>
    </row>
    <row r="12" spans="1:19" ht="14.25" thickTop="1" thickBot="1">
      <c r="A12" s="8" t="s">
        <v>3</v>
      </c>
      <c r="B12" s="16">
        <v>2958921849.9200001</v>
      </c>
      <c r="C12" s="9">
        <v>100</v>
      </c>
      <c r="D12" s="16">
        <v>224241103.56999999</v>
      </c>
      <c r="E12" s="9">
        <v>100</v>
      </c>
      <c r="F12" s="16">
        <v>163367583.71000001</v>
      </c>
      <c r="G12" s="9">
        <v>100</v>
      </c>
      <c r="H12" s="16">
        <v>24478488.91</v>
      </c>
      <c r="I12" s="9">
        <v>100</v>
      </c>
      <c r="J12" s="16">
        <v>511757802</v>
      </c>
      <c r="K12" s="9">
        <v>100</v>
      </c>
      <c r="L12" s="16">
        <v>507209552</v>
      </c>
      <c r="M12" s="9">
        <v>100</v>
      </c>
      <c r="N12" s="16">
        <v>1123993306</v>
      </c>
      <c r="O12" s="9">
        <v>100</v>
      </c>
      <c r="P12" s="16">
        <v>244252342.53</v>
      </c>
      <c r="Q12" s="9">
        <v>100</v>
      </c>
      <c r="R12" s="16">
        <v>159621671.19999999</v>
      </c>
      <c r="S12" s="9">
        <v>100</v>
      </c>
    </row>
    <row r="13" spans="1:19" ht="13.5" thickTop="1">
      <c r="A13" s="1" t="s">
        <v>164</v>
      </c>
    </row>
    <row r="14" spans="1:19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</row>
    <row r="15" spans="1:19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</row>
    <row r="16" spans="1:19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</row>
    <row r="17" spans="1:19">
      <c r="A17" t="s">
        <v>231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</row>
    <row r="18" spans="1:19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</row>
    <row r="19" spans="1:19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</row>
    <row r="20" spans="1:19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</row>
    <row r="21" spans="1:19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</row>
    <row r="22" spans="1:19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  <c r="R22" s="16">
        <v>0</v>
      </c>
      <c r="S22" s="8">
        <v>0</v>
      </c>
    </row>
    <row r="23" spans="1:19" ht="13.5" thickTop="1">
      <c r="A23" t="s">
        <v>237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</row>
    <row r="24" spans="1:19">
      <c r="A24" t="s">
        <v>238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</row>
    <row r="25" spans="1:19">
      <c r="A25" t="s">
        <v>239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</row>
    <row r="26" spans="1:19" ht="13.5" thickBot="1">
      <c r="A26" t="s">
        <v>240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</row>
    <row r="27" spans="1:19" ht="14.25" thickTop="1" thickBot="1">
      <c r="A27" s="8" t="s">
        <v>241</v>
      </c>
      <c r="B27" s="16">
        <v>0</v>
      </c>
      <c r="C27" s="8">
        <v>0</v>
      </c>
      <c r="D27" s="16">
        <v>0</v>
      </c>
      <c r="E27" s="8">
        <v>0</v>
      </c>
      <c r="F27" s="16">
        <v>0</v>
      </c>
      <c r="G27" s="8">
        <v>0</v>
      </c>
      <c r="H27" s="16">
        <v>0</v>
      </c>
      <c r="I27" s="8">
        <v>0</v>
      </c>
      <c r="J27" s="16">
        <v>0</v>
      </c>
      <c r="K27" s="8">
        <v>0</v>
      </c>
      <c r="L27" s="16">
        <v>0</v>
      </c>
      <c r="M27" s="8">
        <v>0</v>
      </c>
      <c r="N27" s="16">
        <v>0</v>
      </c>
      <c r="O27" s="8">
        <v>0</v>
      </c>
      <c r="P27" s="16">
        <v>0</v>
      </c>
      <c r="Q27" s="8">
        <v>0</v>
      </c>
      <c r="R27" s="16">
        <v>0</v>
      </c>
      <c r="S27" s="8">
        <v>0</v>
      </c>
    </row>
    <row r="28" spans="1:19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</row>
    <row r="29" spans="1:19">
      <c r="A29" t="s">
        <v>243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</row>
    <row r="30" spans="1:19">
      <c r="A30" t="s">
        <v>244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</row>
    <row r="31" spans="1:19">
      <c r="A31" t="s">
        <v>245</v>
      </c>
      <c r="B31" s="13">
        <v>0</v>
      </c>
      <c r="C31">
        <v>0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</row>
    <row r="32" spans="1:19">
      <c r="A32" t="s">
        <v>246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</row>
    <row r="33" spans="1:19">
      <c r="A33" t="s">
        <v>247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  <c r="R33" s="13">
        <v>0</v>
      </c>
      <c r="S33">
        <v>0</v>
      </c>
    </row>
    <row r="34" spans="1:19" ht="13.5" thickBot="1">
      <c r="A34" t="s">
        <v>248</v>
      </c>
      <c r="B34" s="13">
        <v>0</v>
      </c>
      <c r="C34">
        <v>0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0</v>
      </c>
      <c r="Q34">
        <v>0</v>
      </c>
      <c r="R34" s="13">
        <v>0</v>
      </c>
      <c r="S34">
        <v>0</v>
      </c>
    </row>
    <row r="35" spans="1:19" ht="14.25" thickTop="1" thickBot="1">
      <c r="A35" s="8" t="s">
        <v>249</v>
      </c>
      <c r="B35" s="16">
        <v>0</v>
      </c>
      <c r="C35" s="8">
        <v>0</v>
      </c>
      <c r="D35" s="16">
        <v>0</v>
      </c>
      <c r="E35" s="8">
        <v>0</v>
      </c>
      <c r="F35" s="16">
        <v>0</v>
      </c>
      <c r="G35" s="8">
        <v>0</v>
      </c>
      <c r="H35" s="16">
        <v>0</v>
      </c>
      <c r="I35" s="8">
        <v>0</v>
      </c>
      <c r="J35" s="16">
        <v>0</v>
      </c>
      <c r="K35" s="8">
        <v>0</v>
      </c>
      <c r="L35" s="16">
        <v>0</v>
      </c>
      <c r="M35" s="8">
        <v>0</v>
      </c>
      <c r="N35" s="16">
        <v>0</v>
      </c>
      <c r="O35" s="8">
        <v>0</v>
      </c>
      <c r="P35" s="16">
        <v>0</v>
      </c>
      <c r="Q35" s="8">
        <v>0</v>
      </c>
      <c r="R35" s="16">
        <v>0</v>
      </c>
      <c r="S35" s="8">
        <v>0</v>
      </c>
    </row>
    <row r="36" spans="1:19" ht="13.5" thickTop="1">
      <c r="A36" t="s">
        <v>250</v>
      </c>
      <c r="B36" s="13">
        <v>0</v>
      </c>
      <c r="C3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</row>
    <row r="37" spans="1:19">
      <c r="A37" t="s">
        <v>251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</row>
    <row r="38" spans="1:19">
      <c r="A38" t="s">
        <v>252</v>
      </c>
      <c r="B38" s="13">
        <v>0</v>
      </c>
      <c r="C38">
        <v>0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</row>
    <row r="39" spans="1:19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</row>
    <row r="40" spans="1:19" ht="14.25" thickTop="1" thickBot="1">
      <c r="A40" s="8" t="s">
        <v>254</v>
      </c>
      <c r="B40" s="16">
        <v>0</v>
      </c>
      <c r="C40" s="8">
        <v>0</v>
      </c>
      <c r="D40" s="16">
        <v>0</v>
      </c>
      <c r="E40" s="8">
        <v>0</v>
      </c>
      <c r="F40" s="16">
        <v>0</v>
      </c>
      <c r="G40" s="8">
        <v>0</v>
      </c>
      <c r="H40" s="16">
        <v>0</v>
      </c>
      <c r="I40" s="8">
        <v>0</v>
      </c>
      <c r="J40" s="16">
        <v>0</v>
      </c>
      <c r="K40" s="8">
        <v>0</v>
      </c>
      <c r="L40" s="16">
        <v>0</v>
      </c>
      <c r="M40" s="8">
        <v>0</v>
      </c>
      <c r="N40" s="16">
        <v>0</v>
      </c>
      <c r="O40" s="8">
        <v>0</v>
      </c>
      <c r="P40" s="16">
        <v>0</v>
      </c>
      <c r="Q40" s="8">
        <v>0</v>
      </c>
      <c r="R40" s="16">
        <v>0</v>
      </c>
      <c r="S40" s="8">
        <v>0</v>
      </c>
    </row>
    <row r="41" spans="1:19" ht="13.5" thickTop="1">
      <c r="A41" t="s">
        <v>255</v>
      </c>
      <c r="B41" s="13">
        <v>1480939884.4000001</v>
      </c>
      <c r="C41" s="6">
        <v>50.05</v>
      </c>
      <c r="D41" s="13">
        <v>129522623.5</v>
      </c>
      <c r="E41" s="6">
        <v>57.760399999999997</v>
      </c>
      <c r="F41" s="13">
        <v>39315292.600000001</v>
      </c>
      <c r="G41" s="6">
        <v>24.0655</v>
      </c>
      <c r="H41" s="13">
        <v>12755253.949999999</v>
      </c>
      <c r="I41" s="6">
        <v>52.107999999999997</v>
      </c>
      <c r="J41" s="13">
        <v>264136662</v>
      </c>
      <c r="K41" s="6">
        <v>51.613599999999998</v>
      </c>
      <c r="L41" s="13">
        <v>241201615</v>
      </c>
      <c r="M41" s="6">
        <v>47.554600000000001</v>
      </c>
      <c r="N41" s="13">
        <v>600498514</v>
      </c>
      <c r="O41" s="6">
        <v>53.4255</v>
      </c>
      <c r="P41" s="13">
        <v>111496035.77</v>
      </c>
      <c r="Q41" s="6">
        <v>45.6479</v>
      </c>
      <c r="R41" s="13">
        <v>82013887.579999998</v>
      </c>
      <c r="S41" s="6">
        <v>51.380200000000002</v>
      </c>
    </row>
    <row r="42" spans="1:19">
      <c r="A42" t="s">
        <v>256</v>
      </c>
      <c r="B42" s="13">
        <v>40485415</v>
      </c>
      <c r="C42" s="6">
        <v>1.3682000000000001</v>
      </c>
      <c r="D42" s="13">
        <v>380094</v>
      </c>
      <c r="E42" s="6">
        <v>0.16950000000000001</v>
      </c>
      <c r="F42" s="13">
        <v>3094000</v>
      </c>
      <c r="G42" s="6">
        <v>1.8938999999999999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37011321</v>
      </c>
      <c r="O42" s="6">
        <v>3.2928000000000002</v>
      </c>
      <c r="P42" s="13">
        <v>0</v>
      </c>
      <c r="Q42">
        <v>0</v>
      </c>
      <c r="R42" s="13">
        <v>0</v>
      </c>
      <c r="S42">
        <v>0</v>
      </c>
    </row>
    <row r="43" spans="1:19">
      <c r="A43" t="s">
        <v>257</v>
      </c>
      <c r="B43" s="13">
        <v>440458354.72000003</v>
      </c>
      <c r="C43" s="6">
        <v>14.8858</v>
      </c>
      <c r="D43" s="13">
        <v>39565806.119999997</v>
      </c>
      <c r="E43" s="6">
        <v>17.644300000000001</v>
      </c>
      <c r="F43" s="13">
        <v>47987466</v>
      </c>
      <c r="G43" s="6">
        <v>29.373899999999999</v>
      </c>
      <c r="H43" s="13">
        <v>3027296.12</v>
      </c>
      <c r="I43" s="6">
        <v>12.3672</v>
      </c>
      <c r="J43" s="13">
        <v>77021292</v>
      </c>
      <c r="K43" s="6">
        <v>15.0503</v>
      </c>
      <c r="L43" s="13">
        <v>79780139</v>
      </c>
      <c r="M43" s="6">
        <v>15.729200000000001</v>
      </c>
      <c r="N43" s="13">
        <v>116317755</v>
      </c>
      <c r="O43" s="6">
        <v>10.348599999999999</v>
      </c>
      <c r="P43" s="13">
        <v>43485627</v>
      </c>
      <c r="Q43" s="6">
        <v>17.803599999999999</v>
      </c>
      <c r="R43" s="13">
        <v>33272973.48</v>
      </c>
      <c r="S43" s="6">
        <v>20.844899999999999</v>
      </c>
    </row>
    <row r="44" spans="1:19">
      <c r="A44" t="s">
        <v>258</v>
      </c>
      <c r="B44" s="13">
        <v>699624942.12</v>
      </c>
      <c r="C44" s="6">
        <v>23.644600000000001</v>
      </c>
      <c r="D44" s="13">
        <v>33530108</v>
      </c>
      <c r="E44" s="6">
        <v>14.9527</v>
      </c>
      <c r="F44" s="13">
        <v>25152598.59</v>
      </c>
      <c r="G44" s="6">
        <v>15.3963</v>
      </c>
      <c r="H44" s="13">
        <v>7375862.3899999997</v>
      </c>
      <c r="I44" s="6">
        <v>30.132000000000001</v>
      </c>
      <c r="J44" s="13">
        <v>141867940</v>
      </c>
      <c r="K44" s="6">
        <v>27.721699999999998</v>
      </c>
      <c r="L44" s="13">
        <v>165068427</v>
      </c>
      <c r="M44" s="6">
        <v>32.544400000000003</v>
      </c>
      <c r="N44" s="13">
        <v>239773828</v>
      </c>
      <c r="O44" s="6">
        <v>21.3323</v>
      </c>
      <c r="P44" s="13">
        <v>50641376.200000003</v>
      </c>
      <c r="Q44" s="6">
        <v>20.7332</v>
      </c>
      <c r="R44" s="13">
        <v>36214801.939999998</v>
      </c>
      <c r="S44" s="6">
        <v>22.687899999999999</v>
      </c>
    </row>
    <row r="45" spans="1:19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</row>
    <row r="46" spans="1:19">
      <c r="A46" t="s">
        <v>260</v>
      </c>
      <c r="B46" s="13">
        <v>19461862.050000001</v>
      </c>
      <c r="C46" s="6">
        <v>0.65769999999999995</v>
      </c>
      <c r="D46" s="13">
        <v>0</v>
      </c>
      <c r="E46">
        <v>0</v>
      </c>
      <c r="F46" s="13">
        <v>0</v>
      </c>
      <c r="G46">
        <v>0</v>
      </c>
      <c r="H46" s="13">
        <v>226312.05</v>
      </c>
      <c r="I46" s="6">
        <v>0.92449999999999999</v>
      </c>
      <c r="J46" s="13">
        <v>16674300</v>
      </c>
      <c r="K46" s="6">
        <v>3.2582</v>
      </c>
      <c r="L46" s="13">
        <v>0</v>
      </c>
      <c r="M46">
        <v>0</v>
      </c>
      <c r="N46" s="13">
        <v>0</v>
      </c>
      <c r="O46">
        <v>0</v>
      </c>
      <c r="P46" s="13">
        <v>2561250</v>
      </c>
      <c r="Q46" s="6">
        <v>1.0486</v>
      </c>
      <c r="R46" s="13">
        <v>0</v>
      </c>
      <c r="S46">
        <v>0</v>
      </c>
    </row>
    <row r="47" spans="1:19" ht="13.5" thickBot="1">
      <c r="A47" t="s">
        <v>40</v>
      </c>
      <c r="B47" s="13">
        <v>138645527.69999999</v>
      </c>
      <c r="C47" s="6">
        <v>4.6856999999999998</v>
      </c>
      <c r="D47" s="13">
        <v>11972117.4</v>
      </c>
      <c r="E47" s="6">
        <v>5.3388999999999998</v>
      </c>
      <c r="F47" s="13">
        <v>0</v>
      </c>
      <c r="G47">
        <v>0</v>
      </c>
      <c r="H47" s="13">
        <v>1093764.3999999999</v>
      </c>
      <c r="I47" s="6">
        <v>4.4683000000000002</v>
      </c>
      <c r="J47" s="13">
        <v>0</v>
      </c>
      <c r="K47">
        <v>0</v>
      </c>
      <c r="L47" s="13">
        <v>0</v>
      </c>
      <c r="M47">
        <v>0</v>
      </c>
      <c r="N47" s="13">
        <v>124746986</v>
      </c>
      <c r="O47" s="6">
        <v>11.098599999999999</v>
      </c>
      <c r="P47" s="13">
        <v>0</v>
      </c>
      <c r="Q47">
        <v>0</v>
      </c>
      <c r="R47" s="13">
        <v>832659.9</v>
      </c>
      <c r="S47" s="6">
        <v>0.52159999999999995</v>
      </c>
    </row>
    <row r="48" spans="1:19" ht="14.25" thickTop="1" thickBot="1">
      <c r="A48" s="8" t="s">
        <v>261</v>
      </c>
      <c r="B48" s="16">
        <v>2819615985.9899998</v>
      </c>
      <c r="C48" s="9">
        <v>95.292000000000002</v>
      </c>
      <c r="D48" s="16">
        <v>214970749.02000001</v>
      </c>
      <c r="E48" s="9">
        <v>95.865899999999996</v>
      </c>
      <c r="F48" s="16">
        <v>115549357.19</v>
      </c>
      <c r="G48" s="9">
        <v>70.729699999999994</v>
      </c>
      <c r="H48" s="16">
        <v>24478488.91</v>
      </c>
      <c r="I48" s="9">
        <v>100</v>
      </c>
      <c r="J48" s="16">
        <v>499700194</v>
      </c>
      <c r="K48" s="9">
        <v>97.643900000000002</v>
      </c>
      <c r="L48" s="16">
        <v>486050181</v>
      </c>
      <c r="M48" s="9">
        <v>95.828299999999999</v>
      </c>
      <c r="N48" s="16">
        <v>1118348404</v>
      </c>
      <c r="O48" s="9">
        <v>99.497799999999998</v>
      </c>
      <c r="P48" s="16">
        <v>208184288.97</v>
      </c>
      <c r="Q48" s="9">
        <v>85.2333</v>
      </c>
      <c r="R48" s="16">
        <v>152334322.90000001</v>
      </c>
      <c r="S48" s="9">
        <v>95.434600000000003</v>
      </c>
    </row>
    <row r="49" spans="1:19" ht="13.5" thickTop="1">
      <c r="A49" t="s">
        <v>262</v>
      </c>
      <c r="B49" s="13">
        <v>0</v>
      </c>
      <c r="C49">
        <v>0</v>
      </c>
      <c r="D49" s="13">
        <v>0</v>
      </c>
      <c r="E49">
        <v>0</v>
      </c>
      <c r="F49" s="13">
        <v>0</v>
      </c>
      <c r="G49">
        <v>0</v>
      </c>
      <c r="H49" s="13">
        <v>0</v>
      </c>
      <c r="I49">
        <v>0</v>
      </c>
      <c r="J49" s="13">
        <v>0</v>
      </c>
      <c r="K49">
        <v>0</v>
      </c>
      <c r="L49" s="13">
        <v>0</v>
      </c>
      <c r="M49">
        <v>0</v>
      </c>
      <c r="N49" s="13">
        <v>0</v>
      </c>
      <c r="O49">
        <v>0</v>
      </c>
      <c r="P49" s="13">
        <v>0</v>
      </c>
      <c r="Q49">
        <v>0</v>
      </c>
      <c r="R49" s="13">
        <v>0</v>
      </c>
      <c r="S49">
        <v>0</v>
      </c>
    </row>
    <row r="50" spans="1:19" ht="13.5" thickBot="1">
      <c r="A50" t="s">
        <v>263</v>
      </c>
      <c r="B50" s="13">
        <v>0</v>
      </c>
      <c r="C50">
        <v>0</v>
      </c>
      <c r="D50" s="13">
        <v>0</v>
      </c>
      <c r="E50">
        <v>0</v>
      </c>
      <c r="F50" s="13">
        <v>0</v>
      </c>
      <c r="G50">
        <v>0</v>
      </c>
      <c r="H50" s="13">
        <v>0</v>
      </c>
      <c r="I50">
        <v>0</v>
      </c>
      <c r="J50" s="13">
        <v>0</v>
      </c>
      <c r="K50">
        <v>0</v>
      </c>
      <c r="L50" s="13">
        <v>0</v>
      </c>
      <c r="M50">
        <v>0</v>
      </c>
      <c r="N50" s="13">
        <v>0</v>
      </c>
      <c r="O50">
        <v>0</v>
      </c>
      <c r="P50" s="13">
        <v>0</v>
      </c>
      <c r="Q50">
        <v>0</v>
      </c>
      <c r="R50" s="13">
        <v>0</v>
      </c>
      <c r="S50">
        <v>0</v>
      </c>
    </row>
    <row r="51" spans="1:19" ht="14.25" thickTop="1" thickBot="1">
      <c r="A51" s="8" t="s">
        <v>264</v>
      </c>
      <c r="B51" s="16">
        <v>0</v>
      </c>
      <c r="C51" s="8">
        <v>0</v>
      </c>
      <c r="D51" s="16">
        <v>0</v>
      </c>
      <c r="E51" s="8">
        <v>0</v>
      </c>
      <c r="F51" s="16">
        <v>0</v>
      </c>
      <c r="G51" s="8">
        <v>0</v>
      </c>
      <c r="H51" s="16">
        <v>0</v>
      </c>
      <c r="I51" s="8">
        <v>0</v>
      </c>
      <c r="J51" s="16">
        <v>0</v>
      </c>
      <c r="K51" s="8">
        <v>0</v>
      </c>
      <c r="L51" s="16">
        <v>0</v>
      </c>
      <c r="M51" s="8">
        <v>0</v>
      </c>
      <c r="N51" s="16">
        <v>0</v>
      </c>
      <c r="O51" s="8">
        <v>0</v>
      </c>
      <c r="P51" s="16">
        <v>0</v>
      </c>
      <c r="Q51" s="8">
        <v>0</v>
      </c>
      <c r="R51" s="16">
        <v>0</v>
      </c>
      <c r="S51" s="8">
        <v>0</v>
      </c>
    </row>
    <row r="52" spans="1:19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</row>
    <row r="53" spans="1:19">
      <c r="A53" t="s">
        <v>266</v>
      </c>
      <c r="B53" s="13">
        <v>0</v>
      </c>
      <c r="C53">
        <v>0</v>
      </c>
      <c r="D53" s="13">
        <v>0</v>
      </c>
      <c r="E53">
        <v>0</v>
      </c>
      <c r="F53" s="13">
        <v>0</v>
      </c>
      <c r="G53">
        <v>0</v>
      </c>
      <c r="H53" s="13">
        <v>0</v>
      </c>
      <c r="I53">
        <v>0</v>
      </c>
      <c r="J53" s="13">
        <v>0</v>
      </c>
      <c r="K53">
        <v>0</v>
      </c>
      <c r="L53" s="13">
        <v>0</v>
      </c>
      <c r="M53">
        <v>0</v>
      </c>
      <c r="N53" s="13">
        <v>0</v>
      </c>
      <c r="O53">
        <v>0</v>
      </c>
      <c r="P53" s="13">
        <v>0</v>
      </c>
      <c r="Q53">
        <v>0</v>
      </c>
      <c r="R53" s="13">
        <v>0</v>
      </c>
      <c r="S53">
        <v>0</v>
      </c>
    </row>
    <row r="54" spans="1:19">
      <c r="A54" t="s">
        <v>267</v>
      </c>
      <c r="B54" s="13">
        <v>0</v>
      </c>
      <c r="C54">
        <v>0</v>
      </c>
      <c r="D54" s="13">
        <v>0</v>
      </c>
      <c r="E54">
        <v>0</v>
      </c>
      <c r="F54" s="13">
        <v>0</v>
      </c>
      <c r="G54">
        <v>0</v>
      </c>
      <c r="H54" s="13">
        <v>0</v>
      </c>
      <c r="I54">
        <v>0</v>
      </c>
      <c r="J54" s="13">
        <v>0</v>
      </c>
      <c r="K54">
        <v>0</v>
      </c>
      <c r="L54" s="13">
        <v>0</v>
      </c>
      <c r="M54">
        <v>0</v>
      </c>
      <c r="N54" s="13">
        <v>0</v>
      </c>
      <c r="O54">
        <v>0</v>
      </c>
      <c r="P54" s="13">
        <v>0</v>
      </c>
      <c r="Q54">
        <v>0</v>
      </c>
      <c r="R54" s="13">
        <v>0</v>
      </c>
      <c r="S54">
        <v>0</v>
      </c>
    </row>
    <row r="55" spans="1:19">
      <c r="A55" t="s">
        <v>268</v>
      </c>
      <c r="B55" s="13">
        <v>3661574</v>
      </c>
      <c r="C55" s="6">
        <v>0.1237</v>
      </c>
      <c r="D55" s="13">
        <v>3661574</v>
      </c>
      <c r="E55" s="6">
        <v>1.6329</v>
      </c>
      <c r="F55" s="13">
        <v>0</v>
      </c>
      <c r="G55">
        <v>0</v>
      </c>
      <c r="H55" s="13">
        <v>0</v>
      </c>
      <c r="I55">
        <v>0</v>
      </c>
      <c r="J55" s="13">
        <v>0</v>
      </c>
      <c r="K55">
        <v>0</v>
      </c>
      <c r="L55" s="13">
        <v>0</v>
      </c>
      <c r="M55">
        <v>0</v>
      </c>
      <c r="N55" s="13">
        <v>0</v>
      </c>
      <c r="O55">
        <v>0</v>
      </c>
      <c r="P55" s="13">
        <v>0</v>
      </c>
      <c r="Q55">
        <v>0</v>
      </c>
      <c r="R55" s="13">
        <v>0</v>
      </c>
      <c r="S55">
        <v>0</v>
      </c>
    </row>
    <row r="56" spans="1:19">
      <c r="A56" t="s">
        <v>269</v>
      </c>
      <c r="B56" s="13">
        <v>0</v>
      </c>
      <c r="C56">
        <v>0</v>
      </c>
      <c r="D56" s="13">
        <v>0</v>
      </c>
      <c r="E56">
        <v>0</v>
      </c>
      <c r="F56" s="13">
        <v>0</v>
      </c>
      <c r="G56">
        <v>0</v>
      </c>
      <c r="H56" s="13">
        <v>0</v>
      </c>
      <c r="I56">
        <v>0</v>
      </c>
      <c r="J56" s="13">
        <v>0</v>
      </c>
      <c r="K56">
        <v>0</v>
      </c>
      <c r="L56" s="13">
        <v>0</v>
      </c>
      <c r="M56">
        <v>0</v>
      </c>
      <c r="N56" s="13">
        <v>0</v>
      </c>
      <c r="O56">
        <v>0</v>
      </c>
      <c r="P56" s="13">
        <v>0</v>
      </c>
      <c r="Q56">
        <v>0</v>
      </c>
      <c r="R56" s="13">
        <v>0</v>
      </c>
      <c r="S56">
        <v>0</v>
      </c>
    </row>
    <row r="57" spans="1:19">
      <c r="A57" t="s">
        <v>270</v>
      </c>
      <c r="B57" s="13">
        <v>0</v>
      </c>
      <c r="C57">
        <v>0</v>
      </c>
      <c r="D57" s="13">
        <v>0</v>
      </c>
      <c r="E57">
        <v>0</v>
      </c>
      <c r="F57" s="13">
        <v>0</v>
      </c>
      <c r="G57">
        <v>0</v>
      </c>
      <c r="H57" s="13">
        <v>0</v>
      </c>
      <c r="I57">
        <v>0</v>
      </c>
      <c r="J57" s="13">
        <v>0</v>
      </c>
      <c r="K57">
        <v>0</v>
      </c>
      <c r="L57" s="13">
        <v>0</v>
      </c>
      <c r="M57">
        <v>0</v>
      </c>
      <c r="N57" s="13">
        <v>0</v>
      </c>
      <c r="O57">
        <v>0</v>
      </c>
      <c r="P57" s="13">
        <v>0</v>
      </c>
      <c r="Q57">
        <v>0</v>
      </c>
      <c r="R57" s="13">
        <v>0</v>
      </c>
      <c r="S57">
        <v>0</v>
      </c>
    </row>
    <row r="58" spans="1:19" ht="13.5" thickBot="1">
      <c r="A58" t="s">
        <v>271</v>
      </c>
      <c r="B58" s="13">
        <v>0</v>
      </c>
      <c r="C58">
        <v>0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</row>
    <row r="59" spans="1:19" ht="14.25" thickTop="1" thickBot="1">
      <c r="A59" s="8" t="s">
        <v>272</v>
      </c>
      <c r="B59" s="16">
        <v>3661574</v>
      </c>
      <c r="C59" s="9">
        <v>0.1237</v>
      </c>
      <c r="D59" s="16">
        <v>3661574</v>
      </c>
      <c r="E59" s="9">
        <v>1.6329</v>
      </c>
      <c r="F59" s="16">
        <v>0</v>
      </c>
      <c r="G59" s="8">
        <v>0</v>
      </c>
      <c r="H59" s="16">
        <v>0</v>
      </c>
      <c r="I59" s="8">
        <v>0</v>
      </c>
      <c r="J59" s="16">
        <v>0</v>
      </c>
      <c r="K59" s="8">
        <v>0</v>
      </c>
      <c r="L59" s="16">
        <v>0</v>
      </c>
      <c r="M59" s="8">
        <v>0</v>
      </c>
      <c r="N59" s="16">
        <v>0</v>
      </c>
      <c r="O59" s="8">
        <v>0</v>
      </c>
      <c r="P59" s="16">
        <v>0</v>
      </c>
      <c r="Q59" s="8">
        <v>0</v>
      </c>
      <c r="R59" s="16">
        <v>0</v>
      </c>
      <c r="S59" s="8">
        <v>0</v>
      </c>
    </row>
    <row r="60" spans="1:19" ht="13.5" thickTop="1">
      <c r="A60" t="s">
        <v>273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</row>
    <row r="61" spans="1:19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</row>
    <row r="62" spans="1:19" ht="14.25" thickTop="1" thickBot="1">
      <c r="A62" s="8" t="s">
        <v>275</v>
      </c>
      <c r="B62" s="16">
        <v>0</v>
      </c>
      <c r="C62" s="8">
        <v>0</v>
      </c>
      <c r="D62" s="16">
        <v>0</v>
      </c>
      <c r="E62" s="8">
        <v>0</v>
      </c>
      <c r="F62" s="16">
        <v>0</v>
      </c>
      <c r="G62" s="8">
        <v>0</v>
      </c>
      <c r="H62" s="16">
        <v>0</v>
      </c>
      <c r="I62" s="8">
        <v>0</v>
      </c>
      <c r="J62" s="16">
        <v>0</v>
      </c>
      <c r="K62" s="8">
        <v>0</v>
      </c>
      <c r="L62" s="16">
        <v>0</v>
      </c>
      <c r="M62" s="8">
        <v>0</v>
      </c>
      <c r="N62" s="16">
        <v>0</v>
      </c>
      <c r="O62" s="8">
        <v>0</v>
      </c>
      <c r="P62" s="16">
        <v>0</v>
      </c>
      <c r="Q62" s="8">
        <v>0</v>
      </c>
      <c r="R62" s="16">
        <v>0</v>
      </c>
      <c r="S62" s="8">
        <v>0</v>
      </c>
    </row>
    <row r="63" spans="1:19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</row>
    <row r="64" spans="1:19" ht="13.5" thickBot="1">
      <c r="A64" t="s">
        <v>281</v>
      </c>
      <c r="B64" s="13">
        <v>0</v>
      </c>
      <c r="C64">
        <v>0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</row>
    <row r="65" spans="1:19" ht="14.25" thickTop="1" thickBot="1">
      <c r="A65" s="8" t="s">
        <v>282</v>
      </c>
      <c r="B65" s="16">
        <v>0</v>
      </c>
      <c r="C65" s="8">
        <v>0</v>
      </c>
      <c r="D65" s="16">
        <v>0</v>
      </c>
      <c r="E65" s="8">
        <v>0</v>
      </c>
      <c r="F65" s="16">
        <v>0</v>
      </c>
      <c r="G65" s="8">
        <v>0</v>
      </c>
      <c r="H65" s="16">
        <v>0</v>
      </c>
      <c r="I65" s="8">
        <v>0</v>
      </c>
      <c r="J65" s="16">
        <v>0</v>
      </c>
      <c r="K65" s="8">
        <v>0</v>
      </c>
      <c r="L65" s="16">
        <v>0</v>
      </c>
      <c r="M65" s="8">
        <v>0</v>
      </c>
      <c r="N65" s="16">
        <v>0</v>
      </c>
      <c r="O65" s="8">
        <v>0</v>
      </c>
      <c r="P65" s="16">
        <v>0</v>
      </c>
      <c r="Q65" s="8">
        <v>0</v>
      </c>
      <c r="R65" s="16">
        <v>0</v>
      </c>
      <c r="S65" s="8">
        <v>0</v>
      </c>
    </row>
    <row r="66" spans="1:19" ht="13.5" thickTop="1">
      <c r="A66" t="s">
        <v>277</v>
      </c>
      <c r="B66" s="13">
        <v>0</v>
      </c>
      <c r="C66">
        <v>0</v>
      </c>
      <c r="D66" s="13">
        <v>0</v>
      </c>
      <c r="E66">
        <v>0</v>
      </c>
      <c r="F66" s="13">
        <v>0</v>
      </c>
      <c r="G66">
        <v>0</v>
      </c>
      <c r="H66" s="13">
        <v>0</v>
      </c>
      <c r="I66">
        <v>0</v>
      </c>
      <c r="J66" s="13">
        <v>0</v>
      </c>
      <c r="K66">
        <v>0</v>
      </c>
      <c r="L66" s="13">
        <v>0</v>
      </c>
      <c r="M66">
        <v>0</v>
      </c>
      <c r="N66" s="13">
        <v>0</v>
      </c>
      <c r="O66">
        <v>0</v>
      </c>
      <c r="P66" s="13">
        <v>0</v>
      </c>
      <c r="Q66">
        <v>0</v>
      </c>
      <c r="R66" s="13">
        <v>0</v>
      </c>
      <c r="S66">
        <v>0</v>
      </c>
    </row>
    <row r="67" spans="1:19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</row>
    <row r="68" spans="1:19" ht="14.25" thickTop="1" thickBot="1">
      <c r="A68" s="8" t="s">
        <v>279</v>
      </c>
      <c r="B68" s="16">
        <v>0</v>
      </c>
      <c r="C68" s="8">
        <v>0</v>
      </c>
      <c r="D68" s="16">
        <v>0</v>
      </c>
      <c r="E68" s="8">
        <v>0</v>
      </c>
      <c r="F68" s="16">
        <v>0</v>
      </c>
      <c r="G68" s="8">
        <v>0</v>
      </c>
      <c r="H68" s="16">
        <v>0</v>
      </c>
      <c r="I68" s="8">
        <v>0</v>
      </c>
      <c r="J68" s="16">
        <v>0</v>
      </c>
      <c r="K68" s="8">
        <v>0</v>
      </c>
      <c r="L68" s="16">
        <v>0</v>
      </c>
      <c r="M68" s="8">
        <v>0</v>
      </c>
      <c r="N68" s="16">
        <v>0</v>
      </c>
      <c r="O68" s="8">
        <v>0</v>
      </c>
      <c r="P68" s="16">
        <v>0</v>
      </c>
      <c r="Q68" s="8">
        <v>0</v>
      </c>
      <c r="R68" s="16">
        <v>0</v>
      </c>
      <c r="S68" s="8">
        <v>0</v>
      </c>
    </row>
    <row r="69" spans="1:19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</row>
    <row r="70" spans="1:19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</row>
    <row r="71" spans="1:19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</row>
    <row r="72" spans="1:19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</row>
    <row r="73" spans="1:19" ht="14.25" thickTop="1" thickBot="1">
      <c r="A73" s="8" t="s">
        <v>306</v>
      </c>
      <c r="B73" s="16">
        <v>23808626.899999999</v>
      </c>
      <c r="C73" s="9">
        <v>0.80459999999999998</v>
      </c>
      <c r="D73" s="16">
        <v>0</v>
      </c>
      <c r="E73" s="9">
        <v>0</v>
      </c>
      <c r="F73" s="16">
        <v>6911904.7999999998</v>
      </c>
      <c r="G73" s="9">
        <v>4.2309000000000001</v>
      </c>
      <c r="H73" s="16">
        <v>0</v>
      </c>
      <c r="I73" s="9">
        <v>0</v>
      </c>
      <c r="J73" s="16">
        <v>0</v>
      </c>
      <c r="K73" s="9">
        <v>0</v>
      </c>
      <c r="L73" s="16">
        <v>6882729</v>
      </c>
      <c r="M73" s="9">
        <v>1.357</v>
      </c>
      <c r="N73" s="16">
        <v>0</v>
      </c>
      <c r="O73" s="9">
        <v>0</v>
      </c>
      <c r="P73" s="16">
        <v>10013993.1</v>
      </c>
      <c r="Q73" s="9">
        <v>4.0998999999999999</v>
      </c>
      <c r="R73" s="16">
        <v>0</v>
      </c>
      <c r="S73" s="9">
        <v>0</v>
      </c>
    </row>
    <row r="74" spans="1:19" ht="14.25" thickTop="1" thickBot="1">
      <c r="A74" s="8" t="s">
        <v>177</v>
      </c>
      <c r="B74" s="16">
        <v>2837072193.79</v>
      </c>
      <c r="C74" s="9">
        <v>95.882000000000005</v>
      </c>
      <c r="D74" s="16">
        <v>218632323.02000001</v>
      </c>
      <c r="E74" s="9">
        <v>97.498800000000003</v>
      </c>
      <c r="F74" s="16">
        <v>122461261.98999999</v>
      </c>
      <c r="G74" s="9">
        <v>74.960599999999999</v>
      </c>
      <c r="H74" s="16">
        <v>24478488.91</v>
      </c>
      <c r="I74" s="9">
        <v>100</v>
      </c>
      <c r="J74" s="16">
        <v>499700194</v>
      </c>
      <c r="K74" s="9">
        <v>97.643900000000002</v>
      </c>
      <c r="L74" s="16">
        <v>492932910</v>
      </c>
      <c r="M74" s="9">
        <v>97.185299999999998</v>
      </c>
      <c r="N74" s="16">
        <v>1118348404</v>
      </c>
      <c r="O74" s="9">
        <v>99.497799999999998</v>
      </c>
      <c r="P74" s="16">
        <v>208184288.97</v>
      </c>
      <c r="Q74" s="9">
        <v>85.2333</v>
      </c>
      <c r="R74" s="16">
        <v>152334322.90000001</v>
      </c>
      <c r="S74" s="9">
        <v>95.434600000000003</v>
      </c>
    </row>
    <row r="75" spans="1:19" ht="14.25" thickTop="1" thickBot="1">
      <c r="A75" s="8" t="s">
        <v>178</v>
      </c>
      <c r="B75" s="16">
        <v>10013993.1</v>
      </c>
      <c r="C75" s="9">
        <v>0.33839999999999998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0</v>
      </c>
      <c r="O75" s="9">
        <v>0</v>
      </c>
      <c r="P75" s="16">
        <v>10013993.1</v>
      </c>
      <c r="Q75" s="9">
        <v>4.0998999999999999</v>
      </c>
      <c r="R75" s="16">
        <v>0</v>
      </c>
      <c r="S75" s="9">
        <v>0</v>
      </c>
    </row>
    <row r="76" spans="1:19" ht="14.25" thickTop="1" thickBot="1">
      <c r="A76" s="8" t="s">
        <v>179</v>
      </c>
      <c r="B76" s="16">
        <v>2847086186.8899999</v>
      </c>
      <c r="C76" s="9">
        <v>96.220399999999998</v>
      </c>
      <c r="D76" s="16">
        <v>218632323.02000001</v>
      </c>
      <c r="E76" s="9">
        <v>97.498800000000003</v>
      </c>
      <c r="F76" s="16">
        <v>122461261.98999999</v>
      </c>
      <c r="G76" s="9">
        <v>74.960599999999999</v>
      </c>
      <c r="H76" s="16">
        <v>24478488.91</v>
      </c>
      <c r="I76" s="9">
        <v>100</v>
      </c>
      <c r="J76" s="16">
        <v>499700194</v>
      </c>
      <c r="K76" s="9">
        <v>97.643900000000002</v>
      </c>
      <c r="L76" s="16">
        <v>492932910</v>
      </c>
      <c r="M76" s="9">
        <v>97.185299999999998</v>
      </c>
      <c r="N76" s="16">
        <v>1118348404</v>
      </c>
      <c r="O76" s="9">
        <v>99.497799999999998</v>
      </c>
      <c r="P76" s="16">
        <v>218198282.06999999</v>
      </c>
      <c r="Q76" s="9">
        <v>89.333100000000002</v>
      </c>
      <c r="R76" s="16">
        <v>152334322.90000001</v>
      </c>
      <c r="S76" s="9">
        <v>95.434600000000003</v>
      </c>
    </row>
    <row r="77" spans="1:19" ht="13.5" thickTop="1">
      <c r="A77" t="s">
        <v>180</v>
      </c>
      <c r="B77" s="13">
        <v>0</v>
      </c>
      <c r="C77" s="6">
        <v>0</v>
      </c>
      <c r="D77" s="13">
        <v>0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0</v>
      </c>
      <c r="S77" s="6">
        <v>0</v>
      </c>
    </row>
    <row r="78" spans="1:19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</row>
    <row r="79" spans="1:19" ht="13.5" thickBot="1">
      <c r="A79" t="s">
        <v>328</v>
      </c>
      <c r="B79" s="13">
        <v>42309118.060000002</v>
      </c>
      <c r="C79" s="6">
        <v>1.4298999999999999</v>
      </c>
      <c r="D79" s="13">
        <v>0</v>
      </c>
      <c r="E79" s="6">
        <v>0</v>
      </c>
      <c r="F79" s="13">
        <v>24750961.25</v>
      </c>
      <c r="G79" s="6">
        <v>15.150499999999999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17558156.809999999</v>
      </c>
      <c r="Q79" s="6">
        <v>7.1885000000000003</v>
      </c>
      <c r="R79" s="13">
        <v>0</v>
      </c>
      <c r="S79" s="6">
        <v>0</v>
      </c>
    </row>
    <row r="80" spans="1:19" ht="14.25" thickTop="1" thickBot="1">
      <c r="A80" s="8" t="s">
        <v>183</v>
      </c>
      <c r="B80" s="16">
        <v>42309118.060000002</v>
      </c>
      <c r="C80" s="9">
        <v>1.4298999999999999</v>
      </c>
      <c r="D80" s="16">
        <v>0</v>
      </c>
      <c r="E80" s="9">
        <v>0</v>
      </c>
      <c r="F80" s="16">
        <v>24750961.25</v>
      </c>
      <c r="G80" s="9">
        <v>15.150499999999999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17558156.809999999</v>
      </c>
      <c r="Q80" s="9">
        <v>7.1885000000000003</v>
      </c>
      <c r="R80" s="16">
        <v>0</v>
      </c>
      <c r="S80" s="9">
        <v>0</v>
      </c>
    </row>
    <row r="81" spans="1:19" ht="14.25" thickTop="1" thickBot="1"/>
    <row r="82" spans="1:19" s="6" customFormat="1" ht="13.5" thickTop="1">
      <c r="A82" s="7" t="s">
        <v>184</v>
      </c>
      <c r="B82" s="7">
        <v>14896</v>
      </c>
      <c r="C82" s="7"/>
      <c r="D82" s="7">
        <v>300</v>
      </c>
      <c r="E82" s="7"/>
      <c r="F82" s="7">
        <v>1163</v>
      </c>
      <c r="G82" s="7"/>
      <c r="H82" s="7">
        <v>1</v>
      </c>
      <c r="I82" s="7"/>
      <c r="J82" s="7">
        <v>7282</v>
      </c>
      <c r="K82" s="7"/>
      <c r="L82" s="7">
        <v>1820</v>
      </c>
      <c r="M82" s="7"/>
      <c r="N82" s="7">
        <v>1</v>
      </c>
      <c r="O82" s="7"/>
      <c r="P82" s="7">
        <v>3207</v>
      </c>
      <c r="Q82" s="7"/>
      <c r="R82" s="7">
        <v>1122</v>
      </c>
      <c r="S82" s="7"/>
    </row>
    <row r="83" spans="1:19" s="6" customFormat="1" ht="13.5" thickBot="1">
      <c r="A83" s="11" t="s">
        <v>185</v>
      </c>
      <c r="B83" s="11">
        <v>198638.68</v>
      </c>
      <c r="C83" s="11"/>
      <c r="D83" s="11">
        <v>747470.35</v>
      </c>
      <c r="E83" s="11"/>
      <c r="F83" s="11">
        <v>140470.84</v>
      </c>
      <c r="G83" s="11"/>
      <c r="H83" s="11">
        <v>24478488.91</v>
      </c>
      <c r="I83" s="11"/>
      <c r="J83" s="11">
        <v>70277.09</v>
      </c>
      <c r="K83" s="11"/>
      <c r="L83" s="11">
        <v>278686.57</v>
      </c>
      <c r="M83" s="11"/>
      <c r="N83" s="11">
        <v>1123993305</v>
      </c>
      <c r="O83" s="11"/>
      <c r="P83" s="11">
        <v>76162.25</v>
      </c>
      <c r="Q83" s="11"/>
      <c r="R83" s="11">
        <v>142265.29999999999</v>
      </c>
      <c r="S83" s="11"/>
    </row>
    <row r="84" spans="1:19" ht="13.5" thickTop="1"/>
    <row r="86" spans="1:19">
      <c r="A86" t="s">
        <v>329</v>
      </c>
      <c r="B86" s="13">
        <v>673853322.25999999</v>
      </c>
      <c r="D86" s="13">
        <v>224241103.56999999</v>
      </c>
      <c r="F86" s="13">
        <v>163367583.69999999</v>
      </c>
      <c r="H86" s="13">
        <v>24478488.91</v>
      </c>
      <c r="J86" s="13">
        <v>0</v>
      </c>
      <c r="L86" s="13">
        <v>126306317.3</v>
      </c>
      <c r="N86" s="13">
        <v>0</v>
      </c>
      <c r="P86" s="13">
        <v>41522898.229999997</v>
      </c>
      <c r="R86" s="13">
        <v>93936930.549999997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T86"/>
  <sheetViews>
    <sheetView workbookViewId="0" xr3:uid="{F1CDC194-CB96-5A2D-8E84-222F42300CFA}"/>
  </sheetViews>
  <sheetFormatPr defaultRowHeight="12.75"/>
  <cols>
    <col min="1" max="1" width="50.7109375" bestFit="1" customWidth="1"/>
    <col min="2" max="2" width="12.42578125" style="69" bestFit="1" customWidth="1"/>
    <col min="3" max="3" width="4" style="70" bestFit="1" customWidth="1"/>
    <col min="4" max="4" width="12.140625" style="69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11.140625" style="13" bestFit="1" customWidth="1"/>
    <col min="23" max="23" width="4" bestFit="1" customWidth="1"/>
    <col min="24" max="24" width="12.14062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12.140625" style="13" bestFit="1" customWidth="1"/>
    <col min="33" max="33" width="4" bestFit="1" customWidth="1"/>
    <col min="34" max="34" width="12.140625" style="13" bestFit="1" customWidth="1"/>
    <col min="35" max="35" width="4" bestFit="1" customWidth="1"/>
    <col min="36" max="36" width="11.140625" style="13" bestFit="1" customWidth="1"/>
    <col min="37" max="37" width="4" bestFit="1" customWidth="1"/>
    <col min="38" max="38" width="12.140625" style="13" bestFit="1" customWidth="1"/>
    <col min="39" max="39" width="4" bestFit="1" customWidth="1"/>
    <col min="40" max="40" width="12.140625" style="13" bestFit="1" customWidth="1"/>
    <col min="41" max="41" width="4" bestFit="1" customWidth="1"/>
    <col min="42" max="42" width="12.140625" style="13" bestFit="1" customWidth="1"/>
    <col min="43" max="43" width="4" bestFit="1" customWidth="1"/>
    <col min="44" max="44" width="12.140625" style="13" bestFit="1" customWidth="1"/>
    <col min="45" max="45" width="4" bestFit="1" customWidth="1"/>
    <col min="46" max="46" width="12.140625" style="69" bestFit="1" customWidth="1"/>
    <col min="47" max="47" width="4" style="70" bestFit="1" customWidth="1"/>
    <col min="48" max="48" width="12.140625" style="69" bestFit="1" customWidth="1"/>
    <col min="49" max="49" width="4" bestFit="1" customWidth="1"/>
    <col min="50" max="50" width="10.140625" style="13" bestFit="1" customWidth="1"/>
    <col min="51" max="51" width="4" bestFit="1" customWidth="1"/>
    <col min="52" max="52" width="12.140625" style="13" bestFit="1" customWidth="1"/>
    <col min="53" max="53" width="4" bestFit="1" customWidth="1"/>
    <col min="54" max="54" width="12.140625" style="13" bestFit="1" customWidth="1"/>
    <col min="55" max="55" width="4" bestFit="1" customWidth="1"/>
    <col min="56" max="56" width="12.140625" style="13" bestFit="1" customWidth="1"/>
    <col min="57" max="57" width="4" bestFit="1" customWidth="1"/>
    <col min="58" max="58" width="12.140625" style="13" bestFit="1" customWidth="1"/>
    <col min="59" max="59" width="4" bestFit="1" customWidth="1"/>
    <col min="60" max="60" width="12.140625" style="13" bestFit="1" customWidth="1"/>
    <col min="61" max="61" width="4" bestFit="1" customWidth="1"/>
    <col min="62" max="62" width="12.140625" style="13" bestFit="1" customWidth="1"/>
    <col min="63" max="63" width="4" bestFit="1" customWidth="1"/>
    <col min="64" max="64" width="12.140625" style="13" bestFit="1" customWidth="1"/>
    <col min="65" max="65" width="4" bestFit="1" customWidth="1"/>
    <col min="66" max="66" width="12.140625" style="13" bestFit="1" customWidth="1"/>
    <col min="67" max="67" width="4" bestFit="1" customWidth="1"/>
    <col min="68" max="68" width="12.140625" style="13" bestFit="1" customWidth="1"/>
    <col min="69" max="69" width="4" bestFit="1" customWidth="1"/>
    <col min="70" max="70" width="12.140625" style="13" bestFit="1" customWidth="1"/>
    <col min="71" max="71" width="4" bestFit="1" customWidth="1"/>
    <col min="72" max="72" width="12.140625" style="13" bestFit="1" customWidth="1"/>
    <col min="73" max="73" width="4" bestFit="1" customWidth="1"/>
    <col min="74" max="74" width="12.140625" style="13" bestFit="1" customWidth="1"/>
    <col min="75" max="75" width="4" bestFit="1" customWidth="1"/>
    <col min="76" max="76" width="12.140625" style="13" bestFit="1" customWidth="1"/>
    <col min="77" max="77" width="4" bestFit="1" customWidth="1"/>
    <col min="78" max="78" width="12.140625" style="13" bestFit="1" customWidth="1"/>
    <col min="79" max="79" width="4" bestFit="1" customWidth="1"/>
    <col min="80" max="80" width="12.140625" style="13" bestFit="1" customWidth="1"/>
    <col min="81" max="81" width="4" bestFit="1" customWidth="1"/>
    <col min="82" max="82" width="12.140625" style="13" bestFit="1" customWidth="1"/>
    <col min="83" max="83" width="4" bestFit="1" customWidth="1"/>
    <col min="84" max="84" width="12.140625" style="13" bestFit="1" customWidth="1"/>
    <col min="85" max="85" width="4" bestFit="1" customWidth="1"/>
    <col min="86" max="86" width="12.140625" style="13" bestFit="1" customWidth="1"/>
    <col min="87" max="87" width="4" bestFit="1" customWidth="1"/>
    <col min="88" max="88" width="12.140625" style="13" bestFit="1" customWidth="1"/>
    <col min="89" max="89" width="4" bestFit="1" customWidth="1"/>
    <col min="90" max="90" width="12.140625" style="13" bestFit="1" customWidth="1"/>
    <col min="91" max="91" width="4" bestFit="1" customWidth="1"/>
    <col min="92" max="92" width="12.140625" style="13" bestFit="1" customWidth="1"/>
    <col min="93" max="93" width="4" bestFit="1" customWidth="1"/>
    <col min="94" max="94" width="12.140625" style="13" bestFit="1" customWidth="1"/>
    <col min="95" max="95" width="4" bestFit="1" customWidth="1"/>
    <col min="96" max="96" width="12.140625" style="13" bestFit="1" customWidth="1"/>
    <col min="97" max="97" width="4" bestFit="1" customWidth="1"/>
    <col min="98" max="98" width="12.140625" style="13" bestFit="1" customWidth="1"/>
    <col min="99" max="99" width="4" bestFit="1" customWidth="1"/>
    <col min="100" max="100" width="12.140625" style="13" bestFit="1" customWidth="1"/>
    <col min="101" max="101" width="4" bestFit="1" customWidth="1"/>
    <col min="102" max="102" width="12.140625" style="13" bestFit="1" customWidth="1"/>
    <col min="103" max="103" width="4" bestFit="1" customWidth="1"/>
    <col min="104" max="104" width="12.140625" style="13" bestFit="1" customWidth="1"/>
    <col min="105" max="105" width="4" bestFit="1" customWidth="1"/>
    <col min="106" max="106" width="12.140625" style="13" bestFit="1" customWidth="1"/>
    <col min="107" max="107" width="4" bestFit="1" customWidth="1"/>
    <col min="108" max="108" width="12.140625" style="13" bestFit="1" customWidth="1"/>
    <col min="109" max="109" width="4" bestFit="1" customWidth="1"/>
    <col min="110" max="110" width="12.140625" style="13" bestFit="1" customWidth="1"/>
    <col min="111" max="111" width="4" bestFit="1" customWidth="1"/>
    <col min="112" max="112" width="12.140625" style="13" bestFit="1" customWidth="1"/>
    <col min="113" max="113" width="4" bestFit="1" customWidth="1"/>
    <col min="114" max="114" width="12.140625" style="13" bestFit="1" customWidth="1"/>
    <col min="115" max="115" width="4" bestFit="1" customWidth="1"/>
    <col min="116" max="116" width="12.7109375" style="13" bestFit="1" customWidth="1"/>
    <col min="117" max="117" width="4" bestFit="1" customWidth="1"/>
    <col min="118" max="118" width="12.140625" style="13" bestFit="1" customWidth="1"/>
    <col min="119" max="119" width="4" bestFit="1" customWidth="1"/>
    <col min="120" max="120" width="10.140625" style="13" bestFit="1" customWidth="1"/>
    <col min="121" max="121" width="4" bestFit="1" customWidth="1"/>
    <col min="122" max="122" width="10.140625" style="13" bestFit="1" customWidth="1"/>
    <col min="123" max="123" width="4" bestFit="1" customWidth="1"/>
    <col min="124" max="124" width="11.140625" style="13" bestFit="1" customWidth="1"/>
    <col min="125" max="125" width="4" bestFit="1" customWidth="1"/>
    <col min="126" max="126" width="12.140625" style="13" bestFit="1" customWidth="1"/>
    <col min="127" max="127" width="4" bestFit="1" customWidth="1"/>
    <col min="128" max="128" width="11.140625" style="13" bestFit="1" customWidth="1"/>
    <col min="129" max="129" width="4" bestFit="1" customWidth="1"/>
    <col min="130" max="130" width="11.140625" style="13" bestFit="1" customWidth="1"/>
    <col min="131" max="131" width="4" bestFit="1" customWidth="1"/>
    <col min="132" max="132" width="12.140625" style="13" bestFit="1" customWidth="1"/>
    <col min="133" max="133" width="4" bestFit="1" customWidth="1"/>
    <col min="134" max="134" width="12.140625" style="13" bestFit="1" customWidth="1"/>
    <col min="135" max="135" width="4" bestFit="1" customWidth="1"/>
    <col min="136" max="136" width="12.140625" style="13" bestFit="1" customWidth="1"/>
    <col min="137" max="137" width="4" bestFit="1" customWidth="1"/>
    <col min="138" max="138" width="12.140625" style="13" bestFit="1" customWidth="1"/>
    <col min="139" max="139" width="4" bestFit="1" customWidth="1"/>
    <col min="140" max="140" width="12.140625" style="13" bestFit="1" customWidth="1"/>
    <col min="141" max="141" width="4" bestFit="1" customWidth="1"/>
    <col min="142" max="142" width="12.140625" style="13" bestFit="1" customWidth="1"/>
    <col min="143" max="143" width="4" bestFit="1" customWidth="1"/>
    <col min="144" max="144" width="12.140625" style="13" bestFit="1" customWidth="1"/>
    <col min="145" max="145" width="4" bestFit="1" customWidth="1"/>
    <col min="146" max="146" width="12.140625" style="13" bestFit="1" customWidth="1"/>
    <col min="147" max="147" width="4" bestFit="1" customWidth="1"/>
    <col min="148" max="148" width="12.140625" style="13" bestFit="1" customWidth="1"/>
    <col min="149" max="149" width="4" bestFit="1" customWidth="1"/>
    <col min="150" max="150" width="11.140625" style="13" bestFit="1" customWidth="1"/>
    <col min="151" max="151" width="4" bestFit="1" customWidth="1"/>
    <col min="152" max="152" width="11.140625" style="13" bestFit="1" customWidth="1"/>
    <col min="153" max="153" width="4" bestFit="1" customWidth="1"/>
    <col min="154" max="154" width="12.140625" style="13" bestFit="1" customWidth="1"/>
    <col min="155" max="155" width="4" bestFit="1" customWidth="1"/>
    <col min="156" max="156" width="12.140625" style="13" bestFit="1" customWidth="1"/>
    <col min="157" max="157" width="4" bestFit="1" customWidth="1"/>
    <col min="158" max="158" width="12.140625" style="13" bestFit="1" customWidth="1"/>
    <col min="159" max="159" width="4" bestFit="1" customWidth="1"/>
    <col min="160" max="160" width="12.140625" style="13" bestFit="1" customWidth="1"/>
    <col min="161" max="161" width="4" bestFit="1" customWidth="1"/>
    <col min="162" max="162" width="11.140625" style="13" bestFit="1" customWidth="1"/>
    <col min="163" max="163" width="4" bestFit="1" customWidth="1"/>
    <col min="164" max="164" width="12.140625" style="13" bestFit="1" customWidth="1"/>
    <col min="165" max="165" width="4" bestFit="1" customWidth="1"/>
    <col min="166" max="166" width="11.140625" style="13" bestFit="1" customWidth="1"/>
    <col min="167" max="167" width="4" bestFit="1" customWidth="1"/>
    <col min="168" max="168" width="12.140625" style="13" bestFit="1" customWidth="1"/>
    <col min="169" max="169" width="4" bestFit="1" customWidth="1"/>
    <col min="170" max="170" width="12.140625" style="13" bestFit="1" customWidth="1"/>
    <col min="171" max="171" width="4" bestFit="1" customWidth="1"/>
    <col min="172" max="172" width="12.140625" style="13" bestFit="1" customWidth="1"/>
    <col min="173" max="173" width="4" bestFit="1" customWidth="1"/>
    <col min="174" max="174" width="12.140625" style="13" bestFit="1" customWidth="1"/>
    <col min="175" max="175" width="4" bestFit="1" customWidth="1"/>
    <col min="176" max="176" width="12.140625" style="13" bestFit="1" customWidth="1"/>
    <col min="177" max="177" width="4" bestFit="1" customWidth="1"/>
    <col min="178" max="178" width="12.140625" style="13" bestFit="1" customWidth="1"/>
    <col min="179" max="179" width="4" bestFit="1" customWidth="1"/>
    <col min="180" max="180" width="12.140625" style="13" bestFit="1" customWidth="1"/>
    <col min="181" max="181" width="4" bestFit="1" customWidth="1"/>
    <col min="182" max="182" width="12.140625" style="13" bestFit="1" customWidth="1"/>
    <col min="183" max="183" width="4" bestFit="1" customWidth="1"/>
    <col min="184" max="184" width="12.140625" style="13" bestFit="1" customWidth="1"/>
    <col min="185" max="185" width="4" bestFit="1" customWidth="1"/>
    <col min="186" max="186" width="11.140625" style="13" bestFit="1" customWidth="1"/>
    <col min="187" max="187" width="4" bestFit="1" customWidth="1"/>
    <col min="188" max="188" width="12.140625" style="13" bestFit="1" customWidth="1"/>
    <col min="189" max="189" width="4" bestFit="1" customWidth="1"/>
    <col min="190" max="190" width="12.140625" style="13" bestFit="1" customWidth="1"/>
    <col min="191" max="191" width="4" bestFit="1" customWidth="1"/>
    <col min="192" max="192" width="12.140625" style="13" bestFit="1" customWidth="1"/>
    <col min="193" max="193" width="4" bestFit="1" customWidth="1"/>
    <col min="194" max="194" width="12.140625" style="13" bestFit="1" customWidth="1"/>
    <col min="195" max="195" width="4" bestFit="1" customWidth="1"/>
    <col min="196" max="196" width="12.140625" style="13" bestFit="1" customWidth="1"/>
    <col min="197" max="197" width="4" bestFit="1" customWidth="1"/>
    <col min="198" max="198" width="12.7109375" style="13" bestFit="1" customWidth="1"/>
    <col min="199" max="199" width="4" bestFit="1" customWidth="1"/>
    <col min="200" max="200" width="12.140625" style="13" bestFit="1" customWidth="1"/>
    <col min="201" max="201" width="4" bestFit="1" customWidth="1"/>
    <col min="202" max="202" width="12.140625" style="13" bestFit="1" customWidth="1"/>
    <col min="203" max="203" width="4" bestFit="1" customWidth="1"/>
    <col min="204" max="204" width="12.140625" style="13" bestFit="1" customWidth="1"/>
    <col min="205" max="205" width="4" bestFit="1" customWidth="1"/>
    <col min="206" max="206" width="12.140625" style="13" bestFit="1" customWidth="1"/>
    <col min="207" max="207" width="4" bestFit="1" customWidth="1"/>
    <col min="208" max="208" width="12.140625" style="13" bestFit="1" customWidth="1"/>
    <col min="209" max="209" width="4" bestFit="1" customWidth="1"/>
    <col min="210" max="210" width="12.140625" style="13" bestFit="1" customWidth="1"/>
    <col min="211" max="211" width="4" bestFit="1" customWidth="1"/>
    <col min="212" max="212" width="12.140625" style="13" bestFit="1" customWidth="1"/>
    <col min="213" max="213" width="4" bestFit="1" customWidth="1"/>
    <col min="214" max="214" width="11.140625" style="13" bestFit="1" customWidth="1"/>
    <col min="215" max="215" width="4" bestFit="1" customWidth="1"/>
    <col min="216" max="216" width="12.140625" style="13" bestFit="1" customWidth="1"/>
    <col min="217" max="217" width="4" bestFit="1" customWidth="1"/>
    <col min="218" max="218" width="12.140625" style="13" bestFit="1" customWidth="1"/>
    <col min="219" max="219" width="4" bestFit="1" customWidth="1"/>
    <col min="220" max="220" width="10.140625" style="13" bestFit="1" customWidth="1"/>
    <col min="221" max="221" width="4" bestFit="1" customWidth="1"/>
    <col min="222" max="222" width="12.140625" style="13" bestFit="1" customWidth="1"/>
    <col min="223" max="223" width="4" bestFit="1" customWidth="1"/>
    <col min="224" max="224" width="12.140625" style="13" bestFit="1" customWidth="1"/>
    <col min="225" max="225" width="4" bestFit="1" customWidth="1"/>
    <col min="226" max="226" width="12.140625" style="13" bestFit="1" customWidth="1"/>
    <col min="227" max="227" width="4" bestFit="1" customWidth="1"/>
    <col min="228" max="228" width="9.140625" style="13"/>
  </cols>
  <sheetData>
    <row r="1" spans="1:227">
      <c r="A1" s="1" t="s">
        <v>313</v>
      </c>
      <c r="B1" s="65"/>
      <c r="C1" s="66"/>
      <c r="D1" s="65"/>
      <c r="H1" s="13" t="s">
        <v>330</v>
      </c>
      <c r="AF1" s="13" t="s">
        <v>330</v>
      </c>
      <c r="AT1" s="65"/>
      <c r="AU1" s="66"/>
      <c r="AV1" s="65" t="s">
        <v>330</v>
      </c>
      <c r="CD1" s="13" t="s">
        <v>330</v>
      </c>
      <c r="CJ1" s="13" t="s">
        <v>330</v>
      </c>
      <c r="CR1" s="13" t="s">
        <v>330</v>
      </c>
      <c r="CV1" s="13" t="s">
        <v>330</v>
      </c>
      <c r="CX1" s="13" t="s">
        <v>330</v>
      </c>
      <c r="EX1" s="13" t="s">
        <v>330</v>
      </c>
      <c r="EZ1" s="13" t="s">
        <v>330</v>
      </c>
      <c r="GL1" s="13" t="s">
        <v>330</v>
      </c>
      <c r="GR1" s="13" t="s">
        <v>330</v>
      </c>
      <c r="HB1" s="13" t="s">
        <v>330</v>
      </c>
      <c r="HD1" s="13" t="s">
        <v>330</v>
      </c>
    </row>
    <row r="2" spans="1:227">
      <c r="A2" s="310" t="s">
        <v>314</v>
      </c>
      <c r="B2" s="76" t="s">
        <v>20</v>
      </c>
      <c r="C2" s="77"/>
      <c r="D2" s="351" t="s">
        <v>331</v>
      </c>
      <c r="E2" s="351"/>
      <c r="F2" s="351" t="s">
        <v>332</v>
      </c>
      <c r="G2" s="351"/>
      <c r="H2" s="351" t="s">
        <v>333</v>
      </c>
      <c r="I2" s="351"/>
      <c r="J2" s="351" t="s">
        <v>334</v>
      </c>
      <c r="K2" s="351"/>
      <c r="L2" s="351" t="s">
        <v>335</v>
      </c>
      <c r="M2" s="351"/>
      <c r="N2" s="351" t="s">
        <v>336</v>
      </c>
      <c r="O2" s="351"/>
      <c r="P2" s="351" t="s">
        <v>337</v>
      </c>
      <c r="Q2" s="351"/>
      <c r="R2" s="351" t="s">
        <v>338</v>
      </c>
      <c r="S2" s="351"/>
      <c r="T2" s="351" t="s">
        <v>339</v>
      </c>
      <c r="U2" s="351"/>
      <c r="V2" s="351" t="s">
        <v>340</v>
      </c>
      <c r="W2" s="351"/>
      <c r="X2" s="351" t="s">
        <v>341</v>
      </c>
      <c r="Y2" s="351"/>
      <c r="Z2" s="351" t="s">
        <v>342</v>
      </c>
      <c r="AA2" s="351"/>
      <c r="AB2" s="351" t="s">
        <v>343</v>
      </c>
      <c r="AC2" s="351"/>
      <c r="AD2" s="351" t="s">
        <v>344</v>
      </c>
      <c r="AE2" s="351"/>
      <c r="AF2" s="351" t="s">
        <v>345</v>
      </c>
      <c r="AG2" s="351"/>
      <c r="AH2" s="351" t="s">
        <v>346</v>
      </c>
      <c r="AI2" s="351"/>
      <c r="AJ2" s="351" t="s">
        <v>347</v>
      </c>
      <c r="AK2" s="351"/>
      <c r="AL2" s="351" t="s">
        <v>348</v>
      </c>
      <c r="AM2" s="351"/>
      <c r="AN2" s="351" t="s">
        <v>349</v>
      </c>
      <c r="AO2" s="351"/>
      <c r="AP2" s="351" t="s">
        <v>350</v>
      </c>
      <c r="AQ2" s="351"/>
      <c r="AR2" s="351" t="s">
        <v>351</v>
      </c>
      <c r="AS2" s="351"/>
      <c r="AT2" s="353" t="s">
        <v>352</v>
      </c>
      <c r="AU2" s="353"/>
      <c r="AV2" s="351" t="s">
        <v>353</v>
      </c>
      <c r="AW2" s="351"/>
      <c r="AX2" s="351" t="s">
        <v>354</v>
      </c>
      <c r="AY2" s="351"/>
      <c r="AZ2" s="351" t="s">
        <v>355</v>
      </c>
      <c r="BA2" s="351"/>
      <c r="BB2" s="351" t="s">
        <v>356</v>
      </c>
      <c r="BC2" s="351"/>
      <c r="BD2" s="351" t="s">
        <v>357</v>
      </c>
      <c r="BE2" s="351"/>
      <c r="BF2" s="351" t="s">
        <v>358</v>
      </c>
      <c r="BG2" s="351"/>
      <c r="BH2" s="351" t="s">
        <v>359</v>
      </c>
      <c r="BI2" s="351"/>
      <c r="BJ2" s="351" t="s">
        <v>360</v>
      </c>
      <c r="BK2" s="351"/>
      <c r="BL2" s="351" t="s">
        <v>361</v>
      </c>
      <c r="BM2" s="351"/>
      <c r="BN2" s="351" t="s">
        <v>362</v>
      </c>
      <c r="BO2" s="351"/>
      <c r="BP2" s="351" t="s">
        <v>363</v>
      </c>
      <c r="BQ2" s="351"/>
      <c r="BR2" s="351" t="s">
        <v>364</v>
      </c>
      <c r="BS2" s="351"/>
      <c r="BT2" s="351" t="s">
        <v>365</v>
      </c>
      <c r="BU2" s="351"/>
      <c r="BV2" s="351" t="s">
        <v>366</v>
      </c>
      <c r="BW2" s="351"/>
      <c r="BX2" s="351" t="s">
        <v>367</v>
      </c>
      <c r="BY2" s="351"/>
      <c r="BZ2" s="351" t="s">
        <v>368</v>
      </c>
      <c r="CA2" s="351"/>
      <c r="CB2" s="351" t="s">
        <v>369</v>
      </c>
      <c r="CC2" s="351"/>
      <c r="CD2" s="351" t="s">
        <v>370</v>
      </c>
      <c r="CE2" s="351"/>
      <c r="CF2" s="351" t="s">
        <v>371</v>
      </c>
      <c r="CG2" s="351"/>
      <c r="CH2" s="351" t="s">
        <v>372</v>
      </c>
      <c r="CI2" s="351"/>
      <c r="CJ2" s="351" t="s">
        <v>373</v>
      </c>
      <c r="CK2" s="351"/>
      <c r="CL2" s="351" t="s">
        <v>374</v>
      </c>
      <c r="CM2" s="351"/>
      <c r="CN2" s="351" t="s">
        <v>375</v>
      </c>
      <c r="CO2" s="351"/>
      <c r="CP2" s="351" t="s">
        <v>376</v>
      </c>
      <c r="CQ2" s="351"/>
      <c r="CR2" s="351" t="s">
        <v>377</v>
      </c>
      <c r="CS2" s="351"/>
      <c r="CT2" s="351" t="s">
        <v>378</v>
      </c>
      <c r="CU2" s="351"/>
      <c r="CV2" s="351" t="s">
        <v>379</v>
      </c>
      <c r="CW2" s="351"/>
      <c r="CX2" s="351" t="s">
        <v>380</v>
      </c>
      <c r="CY2" s="351"/>
      <c r="CZ2" s="351" t="s">
        <v>381</v>
      </c>
      <c r="DA2" s="351"/>
      <c r="DB2" s="351" t="s">
        <v>382</v>
      </c>
      <c r="DC2" s="351"/>
      <c r="DD2" s="351" t="s">
        <v>383</v>
      </c>
      <c r="DE2" s="351"/>
      <c r="DF2" s="351" t="s">
        <v>384</v>
      </c>
      <c r="DG2" s="351"/>
      <c r="DH2" s="351" t="s">
        <v>385</v>
      </c>
      <c r="DI2" s="351"/>
      <c r="DJ2" s="351" t="s">
        <v>386</v>
      </c>
      <c r="DK2" s="351"/>
      <c r="DL2" s="351" t="s">
        <v>387</v>
      </c>
      <c r="DM2" s="351"/>
      <c r="DN2" s="351" t="s">
        <v>388</v>
      </c>
      <c r="DO2" s="351"/>
      <c r="DP2" s="351" t="s">
        <v>389</v>
      </c>
      <c r="DQ2" s="351"/>
      <c r="DR2" s="351" t="s">
        <v>390</v>
      </c>
      <c r="DS2" s="351"/>
      <c r="DT2" s="351" t="s">
        <v>391</v>
      </c>
      <c r="DU2" s="351"/>
      <c r="DV2" s="351" t="s">
        <v>392</v>
      </c>
      <c r="DW2" s="351"/>
      <c r="DX2" s="351" t="s">
        <v>393</v>
      </c>
      <c r="DY2" s="351"/>
      <c r="DZ2" s="351" t="s">
        <v>394</v>
      </c>
      <c r="EA2" s="351"/>
      <c r="EB2" s="351" t="s">
        <v>395</v>
      </c>
      <c r="EC2" s="351"/>
      <c r="ED2" s="351" t="s">
        <v>396</v>
      </c>
      <c r="EE2" s="351"/>
      <c r="EF2" s="351" t="s">
        <v>397</v>
      </c>
      <c r="EG2" s="351"/>
      <c r="EH2" s="351" t="s">
        <v>398</v>
      </c>
      <c r="EI2" s="351"/>
      <c r="EJ2" s="351" t="s">
        <v>399</v>
      </c>
      <c r="EK2" s="351"/>
      <c r="EL2" s="351" t="s">
        <v>400</v>
      </c>
      <c r="EM2" s="351"/>
      <c r="EN2" s="351" t="s">
        <v>401</v>
      </c>
      <c r="EO2" s="351"/>
      <c r="EP2" s="351" t="s">
        <v>402</v>
      </c>
      <c r="EQ2" s="351"/>
      <c r="ER2" s="351" t="s">
        <v>403</v>
      </c>
      <c r="ES2" s="351"/>
      <c r="ET2" s="351" t="s">
        <v>404</v>
      </c>
      <c r="EU2" s="351"/>
      <c r="EV2" s="351" t="s">
        <v>405</v>
      </c>
      <c r="EW2" s="351"/>
      <c r="EX2" s="351" t="s">
        <v>406</v>
      </c>
      <c r="EY2" s="351"/>
      <c r="EZ2" s="351" t="s">
        <v>407</v>
      </c>
      <c r="FA2" s="351"/>
      <c r="FB2" s="351" t="s">
        <v>408</v>
      </c>
      <c r="FC2" s="351"/>
      <c r="FD2" s="351" t="s">
        <v>409</v>
      </c>
      <c r="FE2" s="351"/>
      <c r="FF2" s="351" t="s">
        <v>410</v>
      </c>
      <c r="FG2" s="351"/>
      <c r="FH2" s="351" t="s">
        <v>411</v>
      </c>
      <c r="FI2" s="351"/>
      <c r="FJ2" s="351" t="s">
        <v>412</v>
      </c>
      <c r="FK2" s="351"/>
      <c r="FL2" s="351" t="s">
        <v>413</v>
      </c>
      <c r="FM2" s="351"/>
      <c r="FN2" s="351" t="s">
        <v>414</v>
      </c>
      <c r="FO2" s="351"/>
      <c r="FP2" s="351" t="s">
        <v>415</v>
      </c>
      <c r="FQ2" s="351"/>
      <c r="FR2" s="351" t="s">
        <v>416</v>
      </c>
      <c r="FS2" s="351"/>
      <c r="FT2" s="351" t="s">
        <v>417</v>
      </c>
      <c r="FU2" s="351"/>
      <c r="FV2" s="351" t="s">
        <v>418</v>
      </c>
      <c r="FW2" s="351"/>
      <c r="FX2" s="351" t="s">
        <v>419</v>
      </c>
      <c r="FY2" s="351"/>
      <c r="FZ2" s="351" t="s">
        <v>420</v>
      </c>
      <c r="GA2" s="351"/>
      <c r="GB2" s="351" t="s">
        <v>421</v>
      </c>
      <c r="GC2" s="351"/>
      <c r="GD2" s="351" t="s">
        <v>422</v>
      </c>
      <c r="GE2" s="351"/>
      <c r="GF2" s="351" t="s">
        <v>423</v>
      </c>
      <c r="GG2" s="351"/>
      <c r="GH2" s="351" t="s">
        <v>424</v>
      </c>
      <c r="GI2" s="351"/>
      <c r="GJ2" s="351" t="s">
        <v>425</v>
      </c>
      <c r="GK2" s="351"/>
      <c r="GL2" s="351" t="s">
        <v>426</v>
      </c>
      <c r="GM2" s="351"/>
      <c r="GN2" s="351" t="s">
        <v>427</v>
      </c>
      <c r="GO2" s="351"/>
      <c r="GP2" s="351" t="s">
        <v>428</v>
      </c>
      <c r="GQ2" s="351"/>
      <c r="GR2" s="351" t="s">
        <v>429</v>
      </c>
      <c r="GS2" s="351"/>
      <c r="GT2" s="351" t="s">
        <v>430</v>
      </c>
      <c r="GU2" s="351"/>
      <c r="GV2" s="351" t="s">
        <v>431</v>
      </c>
      <c r="GW2" s="351"/>
      <c r="GX2" s="351" t="s">
        <v>432</v>
      </c>
      <c r="GY2" s="351"/>
      <c r="GZ2" s="351" t="s">
        <v>433</v>
      </c>
      <c r="HA2" s="351"/>
      <c r="HB2" s="351" t="s">
        <v>434</v>
      </c>
      <c r="HC2" s="351"/>
      <c r="HD2" s="351" t="s">
        <v>435</v>
      </c>
      <c r="HE2" s="351"/>
      <c r="HF2" s="351" t="s">
        <v>436</v>
      </c>
      <c r="HG2" s="351"/>
      <c r="HH2" s="351" t="s">
        <v>437</v>
      </c>
      <c r="HI2" s="351"/>
      <c r="HJ2" s="351" t="s">
        <v>438</v>
      </c>
      <c r="HK2" s="351"/>
      <c r="HL2" s="351" t="s">
        <v>439</v>
      </c>
      <c r="HM2" s="351"/>
      <c r="HN2" s="351" t="s">
        <v>440</v>
      </c>
      <c r="HO2" s="351"/>
      <c r="HP2" s="351" t="s">
        <v>441</v>
      </c>
      <c r="HQ2" s="351"/>
      <c r="HR2" s="351" t="s">
        <v>442</v>
      </c>
      <c r="HS2" s="351"/>
    </row>
    <row r="3" spans="1:227">
      <c r="A3" s="2" t="s">
        <v>443</v>
      </c>
      <c r="B3" s="78"/>
      <c r="C3" s="79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4"/>
      <c r="AU3" s="354"/>
      <c r="AV3" s="352"/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DJ3" s="352"/>
      <c r="DK3" s="352"/>
      <c r="DL3" s="352"/>
      <c r="DM3" s="352"/>
      <c r="DN3" s="352"/>
      <c r="DO3" s="352"/>
      <c r="DP3" s="352"/>
      <c r="DQ3" s="352"/>
      <c r="DR3" s="352"/>
      <c r="DS3" s="352"/>
      <c r="DT3" s="352"/>
      <c r="DU3" s="352"/>
      <c r="DV3" s="352"/>
      <c r="DW3" s="352"/>
      <c r="DX3" s="352"/>
      <c r="DY3" s="352"/>
      <c r="DZ3" s="352"/>
      <c r="EA3" s="352"/>
      <c r="EB3" s="352"/>
      <c r="EC3" s="352"/>
      <c r="ED3" s="352"/>
      <c r="EE3" s="352"/>
      <c r="EF3" s="352"/>
      <c r="EG3" s="352"/>
      <c r="EH3" s="352"/>
      <c r="EI3" s="352"/>
      <c r="EJ3" s="352"/>
      <c r="EK3" s="352"/>
      <c r="EL3" s="352"/>
      <c r="EM3" s="352"/>
      <c r="EN3" s="352"/>
      <c r="EO3" s="352"/>
      <c r="EP3" s="352"/>
      <c r="EQ3" s="352"/>
      <c r="ER3" s="352"/>
      <c r="ES3" s="352"/>
      <c r="ET3" s="352"/>
      <c r="EU3" s="352"/>
      <c r="EV3" s="352"/>
      <c r="EW3" s="352"/>
      <c r="EX3" s="352"/>
      <c r="EY3" s="352"/>
      <c r="EZ3" s="352"/>
      <c r="FA3" s="352"/>
      <c r="FB3" s="352"/>
      <c r="FC3" s="352"/>
      <c r="FD3" s="352"/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352"/>
      <c r="GA3" s="352"/>
      <c r="GB3" s="352"/>
      <c r="GC3" s="352"/>
      <c r="GD3" s="352"/>
      <c r="GE3" s="352"/>
      <c r="GF3" s="352"/>
      <c r="GG3" s="352"/>
      <c r="GH3" s="352"/>
      <c r="GI3" s="352"/>
      <c r="GJ3" s="352"/>
      <c r="GK3" s="352"/>
      <c r="GL3" s="352"/>
      <c r="GM3" s="352"/>
      <c r="GN3" s="352"/>
      <c r="GO3" s="352"/>
      <c r="GP3" s="352"/>
      <c r="GQ3" s="352"/>
      <c r="GR3" s="352"/>
      <c r="GS3" s="352"/>
      <c r="GT3" s="352"/>
      <c r="GU3" s="352"/>
      <c r="GV3" s="352"/>
      <c r="GW3" s="352"/>
      <c r="GX3" s="352"/>
      <c r="GY3" s="352"/>
      <c r="GZ3" s="352"/>
      <c r="HA3" s="352"/>
      <c r="HB3" s="352"/>
      <c r="HC3" s="352"/>
      <c r="HD3" s="352"/>
      <c r="HE3" s="352"/>
      <c r="HF3" s="352"/>
      <c r="HG3" s="352"/>
      <c r="HH3" s="352"/>
      <c r="HI3" s="352"/>
      <c r="HJ3" s="352"/>
      <c r="HK3" s="352"/>
      <c r="HL3" s="352"/>
      <c r="HM3" s="352"/>
      <c r="HN3" s="352"/>
      <c r="HO3" s="352"/>
      <c r="HP3" s="352"/>
      <c r="HQ3" s="352"/>
      <c r="HR3" s="352"/>
      <c r="HS3" s="352"/>
    </row>
    <row r="4" spans="1:227">
      <c r="A4" s="4"/>
      <c r="B4" s="67" t="s">
        <v>13</v>
      </c>
      <c r="C4" s="68" t="s">
        <v>14</v>
      </c>
      <c r="D4" s="67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  <c r="X4" s="15" t="s">
        <v>13</v>
      </c>
      <c r="Y4" s="17" t="s">
        <v>14</v>
      </c>
      <c r="Z4" s="15" t="s">
        <v>13</v>
      </c>
      <c r="AA4" s="17" t="s">
        <v>14</v>
      </c>
      <c r="AB4" s="15" t="s">
        <v>13</v>
      </c>
      <c r="AC4" s="17" t="s">
        <v>14</v>
      </c>
      <c r="AD4" s="15" t="s">
        <v>13</v>
      </c>
      <c r="AE4" s="17" t="s">
        <v>14</v>
      </c>
      <c r="AF4" s="15" t="s">
        <v>13</v>
      </c>
      <c r="AG4" s="17" t="s">
        <v>14</v>
      </c>
      <c r="AH4" s="15" t="s">
        <v>13</v>
      </c>
      <c r="AI4" s="17" t="s">
        <v>14</v>
      </c>
      <c r="AJ4" s="15" t="s">
        <v>13</v>
      </c>
      <c r="AK4" s="17" t="s">
        <v>14</v>
      </c>
      <c r="AL4" s="15" t="s">
        <v>13</v>
      </c>
      <c r="AM4" s="17" t="s">
        <v>14</v>
      </c>
      <c r="AN4" s="15" t="s">
        <v>13</v>
      </c>
      <c r="AO4" s="17" t="s">
        <v>14</v>
      </c>
      <c r="AP4" s="15" t="s">
        <v>13</v>
      </c>
      <c r="AQ4" s="17" t="s">
        <v>14</v>
      </c>
      <c r="AR4" s="15" t="s">
        <v>13</v>
      </c>
      <c r="AS4" s="17" t="s">
        <v>14</v>
      </c>
      <c r="AT4" s="67" t="s">
        <v>13</v>
      </c>
      <c r="AU4" s="68" t="s">
        <v>14</v>
      </c>
      <c r="AV4" s="67" t="s">
        <v>13</v>
      </c>
      <c r="AW4" s="17" t="s">
        <v>14</v>
      </c>
      <c r="AX4" s="15" t="s">
        <v>13</v>
      </c>
      <c r="AY4" s="17" t="s">
        <v>14</v>
      </c>
      <c r="AZ4" s="15" t="s">
        <v>13</v>
      </c>
      <c r="BA4" s="17" t="s">
        <v>14</v>
      </c>
      <c r="BB4" s="15" t="s">
        <v>13</v>
      </c>
      <c r="BC4" s="17" t="s">
        <v>14</v>
      </c>
      <c r="BD4" s="15" t="s">
        <v>13</v>
      </c>
      <c r="BE4" s="17" t="s">
        <v>14</v>
      </c>
      <c r="BF4" s="15" t="s">
        <v>13</v>
      </c>
      <c r="BG4" s="17" t="s">
        <v>14</v>
      </c>
      <c r="BH4" s="15" t="s">
        <v>13</v>
      </c>
      <c r="BI4" s="17" t="s">
        <v>14</v>
      </c>
      <c r="BJ4" s="15" t="s">
        <v>13</v>
      </c>
      <c r="BK4" s="17" t="s">
        <v>14</v>
      </c>
      <c r="BL4" s="15" t="s">
        <v>13</v>
      </c>
      <c r="BM4" s="17" t="s">
        <v>14</v>
      </c>
      <c r="BN4" s="15" t="s">
        <v>13</v>
      </c>
      <c r="BO4" s="17" t="s">
        <v>14</v>
      </c>
      <c r="BP4" s="15" t="s">
        <v>13</v>
      </c>
      <c r="BQ4" s="17" t="s">
        <v>14</v>
      </c>
      <c r="BR4" s="15" t="s">
        <v>13</v>
      </c>
      <c r="BS4" s="17" t="s">
        <v>14</v>
      </c>
      <c r="BT4" s="15" t="s">
        <v>13</v>
      </c>
      <c r="BU4" s="17" t="s">
        <v>14</v>
      </c>
      <c r="BV4" s="15" t="s">
        <v>13</v>
      </c>
      <c r="BW4" s="17" t="s">
        <v>14</v>
      </c>
      <c r="BX4" s="15" t="s">
        <v>13</v>
      </c>
      <c r="BY4" s="17" t="s">
        <v>14</v>
      </c>
      <c r="BZ4" s="15" t="s">
        <v>13</v>
      </c>
      <c r="CA4" s="17" t="s">
        <v>14</v>
      </c>
      <c r="CB4" s="15" t="s">
        <v>13</v>
      </c>
      <c r="CC4" s="17" t="s">
        <v>14</v>
      </c>
      <c r="CD4" s="15" t="s">
        <v>13</v>
      </c>
      <c r="CE4" s="17" t="s">
        <v>14</v>
      </c>
      <c r="CF4" s="15" t="s">
        <v>13</v>
      </c>
      <c r="CG4" s="17" t="s">
        <v>14</v>
      </c>
      <c r="CH4" s="15" t="s">
        <v>13</v>
      </c>
      <c r="CI4" s="17" t="s">
        <v>14</v>
      </c>
      <c r="CJ4" s="15" t="s">
        <v>13</v>
      </c>
      <c r="CK4" s="17" t="s">
        <v>14</v>
      </c>
      <c r="CL4" s="15" t="s">
        <v>13</v>
      </c>
      <c r="CM4" s="17" t="s">
        <v>14</v>
      </c>
      <c r="CN4" s="15" t="s">
        <v>13</v>
      </c>
      <c r="CO4" s="17" t="s">
        <v>14</v>
      </c>
      <c r="CP4" s="15" t="s">
        <v>13</v>
      </c>
      <c r="CQ4" s="17" t="s">
        <v>14</v>
      </c>
      <c r="CR4" s="15" t="s">
        <v>13</v>
      </c>
      <c r="CS4" s="17" t="s">
        <v>14</v>
      </c>
      <c r="CT4" s="15" t="s">
        <v>13</v>
      </c>
      <c r="CU4" s="17" t="s">
        <v>14</v>
      </c>
      <c r="CV4" s="15" t="s">
        <v>13</v>
      </c>
      <c r="CW4" s="17" t="s">
        <v>14</v>
      </c>
      <c r="CX4" s="15" t="s">
        <v>13</v>
      </c>
      <c r="CY4" s="17" t="s">
        <v>14</v>
      </c>
      <c r="CZ4" s="15" t="s">
        <v>13</v>
      </c>
      <c r="DA4" s="17" t="s">
        <v>14</v>
      </c>
      <c r="DB4" s="15" t="s">
        <v>13</v>
      </c>
      <c r="DC4" s="17" t="s">
        <v>14</v>
      </c>
      <c r="DD4" s="15" t="s">
        <v>13</v>
      </c>
      <c r="DE4" s="17" t="s">
        <v>14</v>
      </c>
      <c r="DF4" s="15" t="s">
        <v>13</v>
      </c>
      <c r="DG4" s="17" t="s">
        <v>14</v>
      </c>
      <c r="DH4" s="15" t="s">
        <v>13</v>
      </c>
      <c r="DI4" s="17" t="s">
        <v>14</v>
      </c>
      <c r="DJ4" s="15" t="s">
        <v>13</v>
      </c>
      <c r="DK4" s="17" t="s">
        <v>14</v>
      </c>
      <c r="DL4" s="15" t="s">
        <v>13</v>
      </c>
      <c r="DM4" s="17" t="s">
        <v>14</v>
      </c>
      <c r="DN4" s="15" t="s">
        <v>13</v>
      </c>
      <c r="DO4" s="17" t="s">
        <v>14</v>
      </c>
      <c r="DP4" s="15" t="s">
        <v>13</v>
      </c>
      <c r="DQ4" s="17" t="s">
        <v>14</v>
      </c>
      <c r="DR4" s="15" t="s">
        <v>13</v>
      </c>
      <c r="DS4" s="17" t="s">
        <v>14</v>
      </c>
      <c r="DT4" s="15" t="s">
        <v>13</v>
      </c>
      <c r="DU4" s="17" t="s">
        <v>14</v>
      </c>
      <c r="DV4" s="15" t="s">
        <v>13</v>
      </c>
      <c r="DW4" s="17" t="s">
        <v>14</v>
      </c>
      <c r="DX4" s="15" t="s">
        <v>13</v>
      </c>
      <c r="DY4" s="17" t="s">
        <v>14</v>
      </c>
      <c r="DZ4" s="15" t="s">
        <v>13</v>
      </c>
      <c r="EA4" s="17" t="s">
        <v>14</v>
      </c>
      <c r="EB4" s="15" t="s">
        <v>13</v>
      </c>
      <c r="EC4" s="17" t="s">
        <v>14</v>
      </c>
      <c r="ED4" s="15" t="s">
        <v>13</v>
      </c>
      <c r="EE4" s="17" t="s">
        <v>14</v>
      </c>
      <c r="EF4" s="15" t="s">
        <v>13</v>
      </c>
      <c r="EG4" s="17" t="s">
        <v>14</v>
      </c>
      <c r="EH4" s="15" t="s">
        <v>13</v>
      </c>
      <c r="EI4" s="17" t="s">
        <v>14</v>
      </c>
      <c r="EJ4" s="15" t="s">
        <v>13</v>
      </c>
      <c r="EK4" s="17" t="s">
        <v>14</v>
      </c>
      <c r="EL4" s="15" t="s">
        <v>13</v>
      </c>
      <c r="EM4" s="17" t="s">
        <v>14</v>
      </c>
      <c r="EN4" s="15" t="s">
        <v>13</v>
      </c>
      <c r="EO4" s="17" t="s">
        <v>14</v>
      </c>
      <c r="EP4" s="15" t="s">
        <v>13</v>
      </c>
      <c r="EQ4" s="17" t="s">
        <v>14</v>
      </c>
      <c r="ER4" s="15" t="s">
        <v>13</v>
      </c>
      <c r="ES4" s="17" t="s">
        <v>14</v>
      </c>
      <c r="ET4" s="15" t="s">
        <v>13</v>
      </c>
      <c r="EU4" s="17" t="s">
        <v>14</v>
      </c>
      <c r="EV4" s="15" t="s">
        <v>13</v>
      </c>
      <c r="EW4" s="17" t="s">
        <v>14</v>
      </c>
      <c r="EX4" s="15" t="s">
        <v>13</v>
      </c>
      <c r="EY4" s="17" t="s">
        <v>14</v>
      </c>
      <c r="EZ4" s="15" t="s">
        <v>13</v>
      </c>
      <c r="FA4" s="17" t="s">
        <v>14</v>
      </c>
      <c r="FB4" s="15" t="s">
        <v>13</v>
      </c>
      <c r="FC4" s="17" t="s">
        <v>14</v>
      </c>
      <c r="FD4" s="15" t="s">
        <v>13</v>
      </c>
      <c r="FE4" s="17" t="s">
        <v>14</v>
      </c>
      <c r="FF4" s="15" t="s">
        <v>13</v>
      </c>
      <c r="FG4" s="17" t="s">
        <v>14</v>
      </c>
      <c r="FH4" s="15" t="s">
        <v>13</v>
      </c>
      <c r="FI4" s="17" t="s">
        <v>14</v>
      </c>
      <c r="FJ4" s="15" t="s">
        <v>13</v>
      </c>
      <c r="FK4" s="17" t="s">
        <v>14</v>
      </c>
      <c r="FL4" s="15" t="s">
        <v>13</v>
      </c>
      <c r="FM4" s="17" t="s">
        <v>14</v>
      </c>
      <c r="FN4" s="15" t="s">
        <v>13</v>
      </c>
      <c r="FO4" s="17" t="s">
        <v>14</v>
      </c>
      <c r="FP4" s="15" t="s">
        <v>13</v>
      </c>
      <c r="FQ4" s="17" t="s">
        <v>14</v>
      </c>
      <c r="FR4" s="15" t="s">
        <v>13</v>
      </c>
      <c r="FS4" s="17" t="s">
        <v>14</v>
      </c>
      <c r="FT4" s="15" t="s">
        <v>13</v>
      </c>
      <c r="FU4" s="17" t="s">
        <v>14</v>
      </c>
      <c r="FV4" s="15" t="s">
        <v>13</v>
      </c>
      <c r="FW4" s="17" t="s">
        <v>14</v>
      </c>
      <c r="FX4" s="15" t="s">
        <v>13</v>
      </c>
      <c r="FY4" s="17" t="s">
        <v>14</v>
      </c>
      <c r="FZ4" s="15" t="s">
        <v>13</v>
      </c>
      <c r="GA4" s="17" t="s">
        <v>14</v>
      </c>
      <c r="GB4" s="15" t="s">
        <v>13</v>
      </c>
      <c r="GC4" s="17" t="s">
        <v>14</v>
      </c>
      <c r="GD4" s="15" t="s">
        <v>13</v>
      </c>
      <c r="GE4" s="17" t="s">
        <v>14</v>
      </c>
      <c r="GF4" s="15" t="s">
        <v>13</v>
      </c>
      <c r="GG4" s="17" t="s">
        <v>14</v>
      </c>
      <c r="GH4" s="15" t="s">
        <v>13</v>
      </c>
      <c r="GI4" s="17" t="s">
        <v>14</v>
      </c>
      <c r="GJ4" s="15" t="s">
        <v>13</v>
      </c>
      <c r="GK4" s="17" t="s">
        <v>14</v>
      </c>
      <c r="GL4" s="15" t="s">
        <v>13</v>
      </c>
      <c r="GM4" s="17" t="s">
        <v>14</v>
      </c>
      <c r="GN4" s="15" t="s">
        <v>13</v>
      </c>
      <c r="GO4" s="17" t="s">
        <v>14</v>
      </c>
      <c r="GP4" s="15" t="s">
        <v>13</v>
      </c>
      <c r="GQ4" s="17" t="s">
        <v>14</v>
      </c>
      <c r="GR4" s="15" t="s">
        <v>13</v>
      </c>
      <c r="GS4" s="17" t="s">
        <v>14</v>
      </c>
      <c r="GT4" s="15" t="s">
        <v>13</v>
      </c>
      <c r="GU4" s="17" t="s">
        <v>14</v>
      </c>
      <c r="GV4" s="15" t="s">
        <v>13</v>
      </c>
      <c r="GW4" s="17" t="s">
        <v>14</v>
      </c>
      <c r="GX4" s="15" t="s">
        <v>13</v>
      </c>
      <c r="GY4" s="17" t="s">
        <v>14</v>
      </c>
      <c r="GZ4" s="15" t="s">
        <v>13</v>
      </c>
      <c r="HA4" s="17" t="s">
        <v>14</v>
      </c>
      <c r="HB4" s="15" t="s">
        <v>13</v>
      </c>
      <c r="HC4" s="17" t="s">
        <v>14</v>
      </c>
      <c r="HD4" s="15" t="s">
        <v>13</v>
      </c>
      <c r="HE4" s="17" t="s">
        <v>14</v>
      </c>
      <c r="HF4" s="15" t="s">
        <v>13</v>
      </c>
      <c r="HG4" s="17" t="s">
        <v>14</v>
      </c>
      <c r="HH4" s="15" t="s">
        <v>13</v>
      </c>
      <c r="HI4" s="17" t="s">
        <v>14</v>
      </c>
      <c r="HJ4" s="15" t="s">
        <v>13</v>
      </c>
      <c r="HK4" s="17" t="s">
        <v>14</v>
      </c>
      <c r="HL4" s="15" t="s">
        <v>13</v>
      </c>
      <c r="HM4" s="17" t="s">
        <v>14</v>
      </c>
      <c r="HN4" s="15" t="s">
        <v>13</v>
      </c>
      <c r="HO4" s="17" t="s">
        <v>14</v>
      </c>
      <c r="HP4" s="15" t="s">
        <v>13</v>
      </c>
      <c r="HQ4" s="17" t="s">
        <v>14</v>
      </c>
      <c r="HR4" s="15" t="s">
        <v>13</v>
      </c>
      <c r="HS4" s="17" t="s">
        <v>14</v>
      </c>
    </row>
    <row r="5" spans="1:227">
      <c r="A5" s="1" t="s">
        <v>157</v>
      </c>
      <c r="B5" s="65"/>
      <c r="C5" s="66"/>
      <c r="D5" s="65"/>
      <c r="AT5" s="65"/>
      <c r="AU5" s="66"/>
      <c r="AV5" s="65"/>
    </row>
    <row r="6" spans="1:227">
      <c r="A6" s="1" t="s">
        <v>158</v>
      </c>
      <c r="B6" s="71">
        <v>104481101268.7</v>
      </c>
      <c r="C6" s="72">
        <v>90.293400000000005</v>
      </c>
      <c r="D6" s="71">
        <v>102594757.89</v>
      </c>
      <c r="E6" s="18">
        <v>97.366500000000002</v>
      </c>
      <c r="F6" s="21">
        <v>1279794809.74</v>
      </c>
      <c r="G6" s="18">
        <v>97.935400000000001</v>
      </c>
      <c r="H6" s="21">
        <v>0</v>
      </c>
      <c r="I6" s="18">
        <v>0</v>
      </c>
      <c r="J6" s="21">
        <v>1027739553.9299999</v>
      </c>
      <c r="K6" s="18">
        <v>95.485399999999998</v>
      </c>
      <c r="L6" s="21">
        <v>840156196.39999998</v>
      </c>
      <c r="M6" s="18">
        <v>89.606499999999997</v>
      </c>
      <c r="N6" s="21">
        <v>2720115432.6999998</v>
      </c>
      <c r="O6" s="18">
        <v>94.954099999999997</v>
      </c>
      <c r="P6" s="21">
        <v>14979073</v>
      </c>
      <c r="Q6" s="18">
        <v>12.9741</v>
      </c>
      <c r="R6" s="21">
        <v>20881781687.43</v>
      </c>
      <c r="S6" s="18">
        <v>93.900499999999994</v>
      </c>
      <c r="T6" s="21">
        <v>48713988.060000002</v>
      </c>
      <c r="U6" s="18">
        <v>100.01090000000001</v>
      </c>
      <c r="V6" s="21">
        <v>0</v>
      </c>
      <c r="W6" s="18">
        <v>0</v>
      </c>
      <c r="X6" s="21">
        <v>86151160.590000004</v>
      </c>
      <c r="Y6" s="18">
        <v>75.978499999999997</v>
      </c>
      <c r="Z6" s="21">
        <v>31934248.289999999</v>
      </c>
      <c r="AA6" s="18">
        <v>63.884099999999997</v>
      </c>
      <c r="AB6" s="21">
        <v>742498101.37</v>
      </c>
      <c r="AC6" s="18">
        <v>98.099100000000007</v>
      </c>
      <c r="AD6" s="21">
        <v>184463261.99000001</v>
      </c>
      <c r="AE6" s="18">
        <v>97.512100000000004</v>
      </c>
      <c r="AF6" s="21">
        <v>0</v>
      </c>
      <c r="AG6" s="18">
        <v>0</v>
      </c>
      <c r="AH6" s="21">
        <v>43895674.829999998</v>
      </c>
      <c r="AI6" s="18">
        <v>97.4739</v>
      </c>
      <c r="AJ6" s="21">
        <v>2635858487</v>
      </c>
      <c r="AK6" s="18">
        <v>97.694100000000006</v>
      </c>
      <c r="AL6" s="21">
        <v>103700078.34999999</v>
      </c>
      <c r="AM6" s="18">
        <v>78.583699999999993</v>
      </c>
      <c r="AN6" s="21">
        <v>2475516333.6799998</v>
      </c>
      <c r="AO6" s="18">
        <v>97.445999999999998</v>
      </c>
      <c r="AP6" s="21">
        <v>563451280.67999995</v>
      </c>
      <c r="AQ6" s="18">
        <v>90.853999999999999</v>
      </c>
      <c r="AR6" s="21">
        <v>507511663.05000001</v>
      </c>
      <c r="AS6" s="18">
        <v>97.013599999999997</v>
      </c>
      <c r="AT6" s="71">
        <v>126602926.64</v>
      </c>
      <c r="AU6" s="72">
        <v>95.884799999999998</v>
      </c>
      <c r="AV6" s="71">
        <v>0</v>
      </c>
      <c r="AW6" s="18">
        <v>0</v>
      </c>
      <c r="AX6" s="21">
        <v>168477724</v>
      </c>
      <c r="AY6" s="18">
        <v>96.689099999999996</v>
      </c>
      <c r="AZ6" s="21">
        <v>607467463.64999998</v>
      </c>
      <c r="BA6" s="18">
        <v>96.705299999999994</v>
      </c>
      <c r="BB6" s="21">
        <v>38718960.880000003</v>
      </c>
      <c r="BC6" s="18">
        <v>98.8566</v>
      </c>
      <c r="BD6" s="21">
        <v>188274212.30000001</v>
      </c>
      <c r="BE6" s="18">
        <v>97.141300000000001</v>
      </c>
      <c r="BF6" s="21">
        <v>29002239</v>
      </c>
      <c r="BG6" s="18">
        <v>91.954099999999997</v>
      </c>
      <c r="BH6" s="21">
        <v>309415643.89999998</v>
      </c>
      <c r="BI6" s="18">
        <v>99.192899999999995</v>
      </c>
      <c r="BJ6" s="21">
        <v>21636399</v>
      </c>
      <c r="BK6" s="18">
        <v>95.912499999999994</v>
      </c>
      <c r="BL6" s="21">
        <v>66698969.119999997</v>
      </c>
      <c r="BM6" s="18">
        <v>93.027799999999999</v>
      </c>
      <c r="BN6" s="21">
        <v>14501876.539999999</v>
      </c>
      <c r="BO6" s="18">
        <v>50.513199999999998</v>
      </c>
      <c r="BP6" s="21">
        <v>299552677.41000003</v>
      </c>
      <c r="BQ6" s="18">
        <v>96.933099999999996</v>
      </c>
      <c r="BR6" s="21">
        <v>4059521591.1300001</v>
      </c>
      <c r="BS6" s="18">
        <v>99.7761</v>
      </c>
      <c r="BT6" s="21">
        <v>1302393093.4100001</v>
      </c>
      <c r="BU6" s="18">
        <v>94.845799999999997</v>
      </c>
      <c r="BV6" s="21">
        <v>0</v>
      </c>
      <c r="BW6" s="18">
        <v>0</v>
      </c>
      <c r="BX6" s="21">
        <v>46174721.049999997</v>
      </c>
      <c r="BY6" s="18">
        <v>99.546700000000001</v>
      </c>
      <c r="BZ6" s="21">
        <v>12430253.359999999</v>
      </c>
      <c r="CA6" s="18">
        <v>85.101500000000001</v>
      </c>
      <c r="CB6" s="21">
        <v>17317984</v>
      </c>
      <c r="CC6" s="18">
        <v>90.262</v>
      </c>
      <c r="CD6" s="21">
        <v>0</v>
      </c>
      <c r="CE6" s="18">
        <v>0</v>
      </c>
      <c r="CF6" s="21">
        <v>26650331</v>
      </c>
      <c r="CG6" s="18">
        <v>88.063900000000004</v>
      </c>
      <c r="CH6" s="21">
        <v>645974404.02999997</v>
      </c>
      <c r="CI6" s="18">
        <v>98.714600000000004</v>
      </c>
      <c r="CJ6" s="21">
        <v>0</v>
      </c>
      <c r="CK6" s="18">
        <v>0</v>
      </c>
      <c r="CL6" s="21">
        <v>374331039.49000001</v>
      </c>
      <c r="CM6" s="18">
        <v>94.168999999999997</v>
      </c>
      <c r="CN6" s="21">
        <v>156141619.66</v>
      </c>
      <c r="CO6" s="18">
        <v>89.391800000000003</v>
      </c>
      <c r="CP6" s="21">
        <v>404646643.08999997</v>
      </c>
      <c r="CQ6" s="18">
        <v>91.901899999999998</v>
      </c>
      <c r="CR6" s="21">
        <v>0</v>
      </c>
      <c r="CS6" s="18">
        <v>0</v>
      </c>
      <c r="CT6" s="21">
        <v>2417991369</v>
      </c>
      <c r="CU6" s="18">
        <v>95.447400000000002</v>
      </c>
      <c r="CV6" s="21">
        <v>0</v>
      </c>
      <c r="CW6" s="18">
        <v>0</v>
      </c>
      <c r="CX6" s="21">
        <v>0</v>
      </c>
      <c r="CY6" s="18">
        <v>0</v>
      </c>
      <c r="CZ6" s="21">
        <v>1011901228.1</v>
      </c>
      <c r="DA6" s="18">
        <v>98.374499999999998</v>
      </c>
      <c r="DB6" s="21">
        <v>577935709.83000004</v>
      </c>
      <c r="DC6" s="18">
        <v>96.022900000000007</v>
      </c>
      <c r="DD6" s="21">
        <v>10059551339.09</v>
      </c>
      <c r="DE6" s="18">
        <v>96.937100000000001</v>
      </c>
      <c r="DF6" s="21">
        <v>14084400.640000001</v>
      </c>
      <c r="DG6" s="18">
        <v>89.628500000000003</v>
      </c>
      <c r="DH6" s="21">
        <v>88981753.390000001</v>
      </c>
      <c r="DI6" s="18">
        <v>100</v>
      </c>
      <c r="DJ6" s="21">
        <v>80548808.879999995</v>
      </c>
      <c r="DK6" s="18">
        <v>81.813000000000002</v>
      </c>
      <c r="DL6" s="21">
        <v>3355435071.3800001</v>
      </c>
      <c r="DM6" s="18">
        <v>81.366500000000002</v>
      </c>
      <c r="DN6" s="21">
        <v>530708959.23000002</v>
      </c>
      <c r="DO6" s="18">
        <v>99.369900000000001</v>
      </c>
      <c r="DP6" s="21">
        <v>221388354</v>
      </c>
      <c r="DQ6" s="18">
        <v>99.313400000000001</v>
      </c>
      <c r="DR6" s="21">
        <v>811113394</v>
      </c>
      <c r="DS6" s="18">
        <v>89.546000000000006</v>
      </c>
      <c r="DT6" s="21">
        <v>1349490653</v>
      </c>
      <c r="DU6" s="18">
        <v>93.985699999999994</v>
      </c>
      <c r="DV6" s="21">
        <v>1564730647</v>
      </c>
      <c r="DW6" s="18">
        <v>96.739900000000006</v>
      </c>
      <c r="DX6" s="21">
        <v>7976768976</v>
      </c>
      <c r="DY6" s="18">
        <v>96.768699999999995</v>
      </c>
      <c r="DZ6" s="21">
        <v>969312727</v>
      </c>
      <c r="EA6" s="18">
        <v>94.780799999999999</v>
      </c>
      <c r="EB6" s="21">
        <v>338109795</v>
      </c>
      <c r="EC6" s="18">
        <v>98.959699999999998</v>
      </c>
      <c r="ED6" s="21">
        <v>18159924.149999999</v>
      </c>
      <c r="EE6" s="18">
        <v>89.191100000000006</v>
      </c>
      <c r="EF6" s="21">
        <v>63042913.189999998</v>
      </c>
      <c r="EG6" s="18">
        <v>80.647800000000004</v>
      </c>
      <c r="EH6" s="21">
        <v>208270976.63</v>
      </c>
      <c r="EI6" s="18">
        <v>99.257099999999994</v>
      </c>
      <c r="EJ6" s="21">
        <v>3169360103.9899998</v>
      </c>
      <c r="EK6" s="18">
        <v>97.400999999999996</v>
      </c>
      <c r="EL6" s="21">
        <v>286898282.06999999</v>
      </c>
      <c r="EM6" s="18">
        <v>96.445499999999996</v>
      </c>
      <c r="EN6" s="21">
        <v>219297957.63999999</v>
      </c>
      <c r="EO6" s="18">
        <v>89.555099999999996</v>
      </c>
      <c r="EP6" s="21">
        <v>415622770.70999998</v>
      </c>
      <c r="EQ6" s="18">
        <v>75.835599999999999</v>
      </c>
      <c r="ER6" s="21">
        <v>52925669.939999998</v>
      </c>
      <c r="ES6" s="18">
        <v>96.757599999999996</v>
      </c>
      <c r="ET6" s="21">
        <v>1901845363</v>
      </c>
      <c r="EU6" s="18">
        <v>98.670500000000004</v>
      </c>
      <c r="EV6" s="21">
        <v>1248048181</v>
      </c>
      <c r="EW6" s="18">
        <v>90.365399999999994</v>
      </c>
      <c r="EX6" s="21">
        <v>0</v>
      </c>
      <c r="EY6" s="18">
        <v>0</v>
      </c>
      <c r="EZ6" s="21">
        <v>0</v>
      </c>
      <c r="FA6" s="18">
        <v>0</v>
      </c>
      <c r="FB6" s="21">
        <v>420441043.76999998</v>
      </c>
      <c r="FC6" s="18">
        <v>90.482399999999998</v>
      </c>
      <c r="FD6" s="21">
        <v>173932322</v>
      </c>
      <c r="FE6" s="18">
        <v>78.881200000000007</v>
      </c>
      <c r="FF6" s="21">
        <v>2410997347</v>
      </c>
      <c r="FG6" s="18">
        <v>95.2928</v>
      </c>
      <c r="FH6" s="21">
        <v>290870444</v>
      </c>
      <c r="FI6" s="18">
        <v>96.866</v>
      </c>
      <c r="FJ6" s="21">
        <v>118728214</v>
      </c>
      <c r="FK6" s="18">
        <v>96.855599999999995</v>
      </c>
      <c r="FL6" s="21">
        <v>49046601.880000003</v>
      </c>
      <c r="FM6" s="18">
        <v>97.1828</v>
      </c>
      <c r="FN6" s="21">
        <v>529030586.29000002</v>
      </c>
      <c r="FO6" s="18">
        <v>90.373000000000005</v>
      </c>
      <c r="FP6" s="21">
        <v>669560183.76999998</v>
      </c>
      <c r="FQ6" s="18">
        <v>99.578900000000004</v>
      </c>
      <c r="FR6" s="21">
        <v>44797914.810000002</v>
      </c>
      <c r="FS6" s="18">
        <v>95.310400000000001</v>
      </c>
      <c r="FT6" s="21">
        <v>646207711.46000004</v>
      </c>
      <c r="FU6" s="18">
        <v>90.992000000000004</v>
      </c>
      <c r="FV6" s="21">
        <v>72711123.540000007</v>
      </c>
      <c r="FW6" s="18">
        <v>83.175600000000003</v>
      </c>
      <c r="FX6" s="21">
        <v>989759352.92999995</v>
      </c>
      <c r="FY6" s="18">
        <v>96.4071</v>
      </c>
      <c r="FZ6" s="21">
        <v>16867265.600000001</v>
      </c>
      <c r="GA6" s="18">
        <v>96.069900000000004</v>
      </c>
      <c r="GB6" s="21">
        <v>33284760</v>
      </c>
      <c r="GC6" s="18">
        <v>99.913200000000003</v>
      </c>
      <c r="GD6" s="21">
        <v>652135636</v>
      </c>
      <c r="GE6" s="18">
        <v>166.01820000000001</v>
      </c>
      <c r="GF6" s="21">
        <v>1247120531.5999999</v>
      </c>
      <c r="GG6" s="18">
        <v>96.873400000000004</v>
      </c>
      <c r="GH6" s="21">
        <v>365317539.80000001</v>
      </c>
      <c r="GI6" s="18">
        <v>95.997699999999995</v>
      </c>
      <c r="GJ6" s="21">
        <v>6679834130.79</v>
      </c>
      <c r="GK6" s="18">
        <v>96.4863</v>
      </c>
      <c r="GL6" s="21">
        <v>0</v>
      </c>
      <c r="GM6" s="18">
        <v>0</v>
      </c>
      <c r="GN6" s="21">
        <v>1842272473.6199999</v>
      </c>
      <c r="GO6" s="18">
        <v>85.110799999999998</v>
      </c>
      <c r="GP6" s="21">
        <v>95579232.590000004</v>
      </c>
      <c r="GQ6" s="18">
        <v>83.499499999999998</v>
      </c>
      <c r="GR6" s="21">
        <v>0</v>
      </c>
      <c r="GS6" s="18">
        <v>0</v>
      </c>
      <c r="GT6" s="21">
        <v>1348191925.6400001</v>
      </c>
      <c r="GU6" s="18">
        <v>77.518600000000006</v>
      </c>
      <c r="GV6" s="21">
        <v>302263900</v>
      </c>
      <c r="GW6" s="18">
        <v>95.720500000000001</v>
      </c>
      <c r="GX6" s="21">
        <v>1348866792.0899999</v>
      </c>
      <c r="GY6" s="18">
        <v>96.859700000000004</v>
      </c>
      <c r="GZ6" s="21">
        <v>125129745.88</v>
      </c>
      <c r="HA6" s="18">
        <v>79.137200000000007</v>
      </c>
      <c r="HB6" s="21">
        <v>0</v>
      </c>
      <c r="HC6" s="18">
        <v>0</v>
      </c>
      <c r="HD6" s="21">
        <v>0</v>
      </c>
      <c r="HE6" s="18">
        <v>0</v>
      </c>
      <c r="HF6" s="21">
        <v>395272032</v>
      </c>
      <c r="HG6" s="18">
        <v>98.286299999999997</v>
      </c>
      <c r="HH6" s="21">
        <v>339754511</v>
      </c>
      <c r="HI6" s="18">
        <v>95.796000000000006</v>
      </c>
      <c r="HJ6" s="21">
        <v>326384036</v>
      </c>
      <c r="HK6" s="18">
        <v>92.598600000000005</v>
      </c>
      <c r="HL6" s="21">
        <v>15879632</v>
      </c>
      <c r="HM6" s="18">
        <v>94.876900000000006</v>
      </c>
      <c r="HN6" s="21">
        <v>166952264.46000001</v>
      </c>
      <c r="HO6" s="18">
        <v>96.933400000000006</v>
      </c>
      <c r="HP6" s="21">
        <v>21062745</v>
      </c>
      <c r="HQ6" s="18">
        <v>96.081599999999995</v>
      </c>
      <c r="HR6" s="21">
        <v>584537379.67999995</v>
      </c>
      <c r="HS6" s="18">
        <v>78.726399999999998</v>
      </c>
    </row>
    <row r="7" spans="1:227">
      <c r="A7" s="19" t="s">
        <v>324</v>
      </c>
      <c r="B7" s="65">
        <v>3855352533.77</v>
      </c>
      <c r="C7" s="359">
        <v>3.3317999999999999</v>
      </c>
      <c r="D7" s="65">
        <v>2774889.14</v>
      </c>
      <c r="E7" s="6">
        <v>2.6335000000000002</v>
      </c>
      <c r="F7" s="13">
        <v>26979921.469999999</v>
      </c>
      <c r="G7" s="6">
        <v>2.0646</v>
      </c>
      <c r="H7" s="13">
        <v>1819001.04</v>
      </c>
      <c r="I7" s="6">
        <v>1.6085</v>
      </c>
      <c r="J7" s="13">
        <v>48592092.530000001</v>
      </c>
      <c r="K7" s="6">
        <v>4.5145999999999997</v>
      </c>
      <c r="L7" s="13">
        <v>97449702.359999999</v>
      </c>
      <c r="M7" s="6">
        <v>10.3935</v>
      </c>
      <c r="N7" s="13">
        <v>144546618.97999999</v>
      </c>
      <c r="O7" s="6">
        <v>5.0458999999999996</v>
      </c>
      <c r="P7" s="13">
        <v>100474222.09999999</v>
      </c>
      <c r="Q7" s="6">
        <v>87.025899999999993</v>
      </c>
      <c r="R7" s="13">
        <v>1356423301.8499999</v>
      </c>
      <c r="S7" s="6">
        <v>6.0994999999999999</v>
      </c>
      <c r="T7" s="13">
        <v>-30653.53</v>
      </c>
      <c r="U7" s="6">
        <v>-6.2899999999999998E-2</v>
      </c>
      <c r="V7" s="13">
        <v>29985911.699999999</v>
      </c>
      <c r="W7" s="6">
        <v>2.5588000000000002</v>
      </c>
      <c r="X7" s="13">
        <v>14689337.720000001</v>
      </c>
      <c r="Y7" s="6">
        <v>12.954800000000001</v>
      </c>
      <c r="Z7" s="13">
        <v>2665307.42</v>
      </c>
      <c r="AA7" s="6">
        <v>5.3319000000000001</v>
      </c>
      <c r="AB7" s="13">
        <v>14387272</v>
      </c>
      <c r="AC7" s="6">
        <v>1.9009</v>
      </c>
      <c r="AD7" s="13">
        <v>4706298.7</v>
      </c>
      <c r="AE7" s="6">
        <v>2.4878999999999998</v>
      </c>
      <c r="AF7" s="13">
        <v>296106.46000000002</v>
      </c>
      <c r="AG7" s="6">
        <v>0.38340000000000002</v>
      </c>
      <c r="AH7" s="13">
        <v>0</v>
      </c>
      <c r="AI7" s="6">
        <v>0</v>
      </c>
      <c r="AJ7" s="13">
        <v>62216249</v>
      </c>
      <c r="AK7" s="6">
        <v>2.3058999999999998</v>
      </c>
      <c r="AL7" s="13">
        <v>1667480.32</v>
      </c>
      <c r="AM7" s="6">
        <v>1.2636000000000001</v>
      </c>
      <c r="AN7" s="13">
        <v>64882996.009999998</v>
      </c>
      <c r="AO7" s="6">
        <v>2.5539999999999998</v>
      </c>
      <c r="AP7" s="13">
        <v>21121236.010000002</v>
      </c>
      <c r="AQ7" s="6">
        <v>3.4056999999999999</v>
      </c>
      <c r="AR7" s="13">
        <v>15623039.439999999</v>
      </c>
      <c r="AS7" s="6">
        <v>2.9864000000000002</v>
      </c>
      <c r="AT7" s="65">
        <v>5431489.96</v>
      </c>
      <c r="AU7" s="359">
        <v>4.1135999999999999</v>
      </c>
      <c r="AV7" s="65">
        <v>6426570.2300000004</v>
      </c>
      <c r="AW7" s="6">
        <v>3.2014999999999998</v>
      </c>
      <c r="AX7" s="13">
        <v>5769148</v>
      </c>
      <c r="AY7" s="6">
        <v>3.3109000000000002</v>
      </c>
      <c r="AZ7" s="13">
        <v>0</v>
      </c>
      <c r="BA7" s="6">
        <v>0</v>
      </c>
      <c r="BB7" s="13">
        <v>447814.91</v>
      </c>
      <c r="BC7" s="6">
        <v>1.1434</v>
      </c>
      <c r="BD7" s="13">
        <v>2120292.6</v>
      </c>
      <c r="BE7" s="6">
        <v>1.0940000000000001</v>
      </c>
      <c r="BF7" s="13">
        <v>2537686.25</v>
      </c>
      <c r="BG7" s="6">
        <v>8.0458999999999996</v>
      </c>
      <c r="BH7" s="13">
        <v>2517768.33</v>
      </c>
      <c r="BI7" s="6">
        <v>0.80710000000000004</v>
      </c>
      <c r="BJ7" s="13">
        <v>922087.54</v>
      </c>
      <c r="BK7" s="6">
        <v>4.0875000000000004</v>
      </c>
      <c r="BL7" s="13">
        <v>0</v>
      </c>
      <c r="BM7" s="6">
        <v>0</v>
      </c>
      <c r="BN7" s="13">
        <v>11667128.470000001</v>
      </c>
      <c r="BO7" s="6">
        <v>40.639099999999999</v>
      </c>
      <c r="BP7" s="13">
        <v>9477768.4199999999</v>
      </c>
      <c r="BQ7" s="6">
        <v>3.0669</v>
      </c>
      <c r="BR7" s="13">
        <v>9108243.5299999993</v>
      </c>
      <c r="BS7" s="6">
        <v>0.22389999999999999</v>
      </c>
      <c r="BT7" s="13">
        <v>68512117.159999996</v>
      </c>
      <c r="BU7" s="6">
        <v>4.9893000000000001</v>
      </c>
      <c r="BV7" s="13">
        <v>379963.6</v>
      </c>
      <c r="BW7" s="6">
        <v>0.82069999999999999</v>
      </c>
      <c r="BX7" s="13">
        <v>210274.49</v>
      </c>
      <c r="BY7" s="6">
        <v>0.45329999999999998</v>
      </c>
      <c r="BZ7" s="13">
        <v>2176138.67</v>
      </c>
      <c r="CA7" s="6">
        <v>14.8985</v>
      </c>
      <c r="CB7" s="13">
        <v>1102342.75</v>
      </c>
      <c r="CC7" s="6">
        <v>5.7454999999999998</v>
      </c>
      <c r="CD7" s="13">
        <v>310186.34000000003</v>
      </c>
      <c r="CE7" s="6">
        <v>1.6208</v>
      </c>
      <c r="CF7" s="13">
        <v>3612161.09</v>
      </c>
      <c r="CG7" s="6">
        <v>11.9361</v>
      </c>
      <c r="CH7" s="13">
        <v>8411471.8599999994</v>
      </c>
      <c r="CI7" s="6">
        <v>1.2854000000000001</v>
      </c>
      <c r="CJ7" s="13">
        <v>-5845</v>
      </c>
      <c r="CK7" s="6">
        <v>-2.8999999999999998E-3</v>
      </c>
      <c r="CL7" s="13">
        <v>23178613.27</v>
      </c>
      <c r="CM7" s="6">
        <v>5.8310000000000004</v>
      </c>
      <c r="CN7" s="13">
        <v>3715083.43</v>
      </c>
      <c r="CO7" s="6">
        <v>2.1269</v>
      </c>
      <c r="CP7" s="13">
        <v>31017293.079999998</v>
      </c>
      <c r="CQ7" s="6">
        <v>7.0445000000000002</v>
      </c>
      <c r="CR7" s="13">
        <v>4281144</v>
      </c>
      <c r="CS7" s="6">
        <v>2.4851999999999999</v>
      </c>
      <c r="CT7" s="13">
        <v>115105060</v>
      </c>
      <c r="CU7" s="6">
        <v>4.5435999999999996</v>
      </c>
      <c r="CV7" s="13">
        <v>4543354</v>
      </c>
      <c r="CW7" s="6">
        <v>1.8635999999999999</v>
      </c>
      <c r="CX7" s="13">
        <v>-8029446</v>
      </c>
      <c r="CY7" s="6">
        <v>-0.6522</v>
      </c>
      <c r="CZ7" s="13">
        <v>16719931.380000001</v>
      </c>
      <c r="DA7" s="6">
        <v>1.6254999999999999</v>
      </c>
      <c r="DB7" s="13">
        <v>22031068.460000001</v>
      </c>
      <c r="DC7" s="6">
        <v>3.6604000000000001</v>
      </c>
      <c r="DD7" s="13">
        <v>317848557.17000002</v>
      </c>
      <c r="DE7" s="6">
        <v>3.0629</v>
      </c>
      <c r="DF7" s="13">
        <v>0</v>
      </c>
      <c r="DG7" s="6">
        <v>0</v>
      </c>
      <c r="DH7" s="13">
        <v>0</v>
      </c>
      <c r="DI7" s="6">
        <v>0</v>
      </c>
      <c r="DJ7" s="13">
        <v>17905944.16</v>
      </c>
      <c r="DK7" s="6">
        <v>18.187000000000001</v>
      </c>
      <c r="DL7" s="13">
        <v>-25670980.390000001</v>
      </c>
      <c r="DM7" s="6">
        <v>-0.62250000000000005</v>
      </c>
      <c r="DN7" s="13">
        <v>-2673176.5099999998</v>
      </c>
      <c r="DO7" s="6">
        <v>-0.50049999999999994</v>
      </c>
      <c r="DP7" s="13">
        <v>1530490</v>
      </c>
      <c r="DQ7" s="6">
        <v>0.68659999999999999</v>
      </c>
      <c r="DR7" s="13">
        <v>5543362</v>
      </c>
      <c r="DS7" s="6">
        <v>0.61199999999999999</v>
      </c>
      <c r="DT7" s="13">
        <v>86241194</v>
      </c>
      <c r="DU7" s="6">
        <v>6.0063000000000004</v>
      </c>
      <c r="DV7" s="13">
        <v>52731108</v>
      </c>
      <c r="DW7" s="6">
        <v>3.2601</v>
      </c>
      <c r="DX7" s="13">
        <v>266360661</v>
      </c>
      <c r="DY7" s="6">
        <v>3.2313000000000001</v>
      </c>
      <c r="DZ7" s="13">
        <v>53295122</v>
      </c>
      <c r="EA7" s="6">
        <v>5.2112999999999996</v>
      </c>
      <c r="EB7" s="13">
        <v>3565343</v>
      </c>
      <c r="EC7" s="6">
        <v>1.0435000000000001</v>
      </c>
      <c r="ED7" s="13">
        <v>2200773.86</v>
      </c>
      <c r="EE7" s="6">
        <v>10.8089</v>
      </c>
      <c r="EF7" s="13">
        <v>15127732.029999999</v>
      </c>
      <c r="EG7" s="6">
        <v>19.3522</v>
      </c>
      <c r="EH7" s="13">
        <v>-166671.82999999999</v>
      </c>
      <c r="EI7" s="6">
        <v>-7.9399999999999998E-2</v>
      </c>
      <c r="EJ7" s="13">
        <v>84571076.590000004</v>
      </c>
      <c r="EK7" s="6">
        <v>2.5990000000000002</v>
      </c>
      <c r="EL7" s="13">
        <v>8669078.6899999995</v>
      </c>
      <c r="EM7" s="6">
        <v>2.9142999999999999</v>
      </c>
      <c r="EN7" s="13">
        <v>14669358.970000001</v>
      </c>
      <c r="EO7" s="6">
        <v>5.9905999999999997</v>
      </c>
      <c r="EP7" s="13">
        <v>28345693.489999998</v>
      </c>
      <c r="EQ7" s="6">
        <v>5.1719999999999997</v>
      </c>
      <c r="ER7" s="13">
        <v>1666419.05</v>
      </c>
      <c r="ES7" s="6">
        <v>3.0465</v>
      </c>
      <c r="ET7" s="13">
        <v>-10242309</v>
      </c>
      <c r="EU7" s="6">
        <v>-0.53139999999999998</v>
      </c>
      <c r="EV7" s="13">
        <v>-4272320</v>
      </c>
      <c r="EW7" s="6">
        <v>-0.30930000000000002</v>
      </c>
      <c r="EX7" s="13">
        <v>-677971.24</v>
      </c>
      <c r="EY7" s="6">
        <v>-9.2299999999999993E-2</v>
      </c>
      <c r="EZ7" s="13">
        <v>-336534.68</v>
      </c>
      <c r="FA7" s="6">
        <v>-8.43E-2</v>
      </c>
      <c r="FB7" s="13">
        <v>32581785.370000001</v>
      </c>
      <c r="FC7" s="6">
        <v>7.0118999999999998</v>
      </c>
      <c r="FD7" s="13">
        <v>16381435</v>
      </c>
      <c r="FE7" s="6">
        <v>7.4292999999999996</v>
      </c>
      <c r="FF7" s="13">
        <v>119097427</v>
      </c>
      <c r="FG7" s="6">
        <v>4.7072000000000003</v>
      </c>
      <c r="FH7" s="13">
        <v>9410934</v>
      </c>
      <c r="FI7" s="6">
        <v>3.1339999999999999</v>
      </c>
      <c r="FJ7" s="13">
        <v>3854428</v>
      </c>
      <c r="FK7" s="6">
        <v>3.1444000000000001</v>
      </c>
      <c r="FL7" s="13">
        <v>1421791.76</v>
      </c>
      <c r="FM7" s="6">
        <v>2.8172000000000001</v>
      </c>
      <c r="FN7" s="13">
        <v>56354802.57</v>
      </c>
      <c r="FO7" s="6">
        <v>9.6270000000000007</v>
      </c>
      <c r="FP7" s="13">
        <v>2831175.23</v>
      </c>
      <c r="FQ7" s="6">
        <v>0.42109999999999997</v>
      </c>
      <c r="FR7" s="13">
        <v>2204219.38</v>
      </c>
      <c r="FS7" s="6">
        <v>4.6896000000000004</v>
      </c>
      <c r="FT7" s="13">
        <v>63973144.57</v>
      </c>
      <c r="FU7" s="6">
        <v>9.0079999999999991</v>
      </c>
      <c r="FV7" s="13">
        <v>14707694.470000001</v>
      </c>
      <c r="FW7" s="6">
        <v>16.824400000000001</v>
      </c>
      <c r="FX7" s="13">
        <v>36885887.960000001</v>
      </c>
      <c r="FY7" s="6">
        <v>3.5929000000000002</v>
      </c>
      <c r="FZ7" s="13">
        <v>0</v>
      </c>
      <c r="GA7" s="6">
        <v>0</v>
      </c>
      <c r="GB7" s="13">
        <v>0</v>
      </c>
      <c r="GC7" s="6">
        <v>0</v>
      </c>
      <c r="GD7" s="13">
        <v>-259325997</v>
      </c>
      <c r="GE7" s="6">
        <v>-66.018199999999993</v>
      </c>
      <c r="GF7" s="13">
        <v>40251303.740000002</v>
      </c>
      <c r="GG7" s="6">
        <v>3.1265999999999998</v>
      </c>
      <c r="GH7" s="13">
        <v>15230777.140000001</v>
      </c>
      <c r="GI7" s="6">
        <v>4.0023</v>
      </c>
      <c r="GJ7" s="13">
        <v>202954664.71000001</v>
      </c>
      <c r="GK7" s="6">
        <v>2.9316</v>
      </c>
      <c r="GL7" s="13">
        <v>1107903.6000000001</v>
      </c>
      <c r="GM7" s="6">
        <v>1.5859000000000001</v>
      </c>
      <c r="GN7" s="13">
        <v>11916476.67</v>
      </c>
      <c r="GO7" s="6">
        <v>0.55049999999999999</v>
      </c>
      <c r="GP7" s="13">
        <v>-15574435.75</v>
      </c>
      <c r="GQ7" s="6">
        <v>-13.6061</v>
      </c>
      <c r="GR7" s="13">
        <v>1222333.6599999999</v>
      </c>
      <c r="GS7" s="6">
        <v>0.63280000000000003</v>
      </c>
      <c r="GT7" s="13">
        <v>55703232.68</v>
      </c>
      <c r="GU7" s="6">
        <v>3.2027999999999999</v>
      </c>
      <c r="GV7" s="13">
        <v>4738865.1500000004</v>
      </c>
      <c r="GW7" s="6">
        <v>1.5006999999999999</v>
      </c>
      <c r="GX7" s="13">
        <v>26959770.649999999</v>
      </c>
      <c r="GY7" s="6">
        <v>1.9359</v>
      </c>
      <c r="GZ7" s="13">
        <v>26079591.120000001</v>
      </c>
      <c r="HA7" s="6">
        <v>16.4938</v>
      </c>
      <c r="HB7" s="13">
        <v>7264673</v>
      </c>
      <c r="HC7" s="6">
        <v>5.4771000000000001</v>
      </c>
      <c r="HD7" s="13">
        <v>185473</v>
      </c>
      <c r="HE7" s="6">
        <v>0.104</v>
      </c>
      <c r="HF7" s="13">
        <v>6891861</v>
      </c>
      <c r="HG7" s="6">
        <v>1.7137</v>
      </c>
      <c r="HH7" s="13">
        <v>14910227</v>
      </c>
      <c r="HI7" s="6">
        <v>4.2039999999999997</v>
      </c>
      <c r="HJ7" s="13">
        <v>26063159</v>
      </c>
      <c r="HK7" s="6">
        <v>7.3944000000000001</v>
      </c>
      <c r="HL7" s="13">
        <v>857460</v>
      </c>
      <c r="HM7" s="6">
        <v>5.1231</v>
      </c>
      <c r="HN7" s="13">
        <v>0</v>
      </c>
      <c r="HO7" s="6">
        <v>0</v>
      </c>
      <c r="HP7" s="13">
        <v>858970.95</v>
      </c>
      <c r="HQ7" s="6">
        <v>3.9184000000000001</v>
      </c>
      <c r="HR7" s="13">
        <v>46152306.240000002</v>
      </c>
      <c r="HS7" s="6">
        <v>6.2159000000000004</v>
      </c>
    </row>
    <row r="8" spans="1:227">
      <c r="A8" t="s">
        <v>325</v>
      </c>
      <c r="B8" s="65">
        <v>10108528.5</v>
      </c>
      <c r="C8" s="359">
        <v>8.6999999999999994E-3</v>
      </c>
      <c r="D8" s="65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  <c r="X8" s="13">
        <v>0</v>
      </c>
      <c r="Y8" s="6">
        <v>0</v>
      </c>
      <c r="Z8" s="13">
        <v>0</v>
      </c>
      <c r="AA8" s="6">
        <v>0</v>
      </c>
      <c r="AB8" s="13">
        <v>0</v>
      </c>
      <c r="AC8" s="6">
        <v>0</v>
      </c>
      <c r="AD8" s="13">
        <v>0</v>
      </c>
      <c r="AE8" s="6">
        <v>0</v>
      </c>
      <c r="AF8" s="13">
        <v>0</v>
      </c>
      <c r="AG8" s="6">
        <v>0</v>
      </c>
      <c r="AH8" s="13">
        <v>0</v>
      </c>
      <c r="AI8" s="6">
        <v>0</v>
      </c>
      <c r="AJ8" s="13">
        <v>0</v>
      </c>
      <c r="AK8" s="6">
        <v>0</v>
      </c>
      <c r="AL8" s="13">
        <v>0</v>
      </c>
      <c r="AM8" s="6">
        <v>0</v>
      </c>
      <c r="AN8" s="13">
        <v>0</v>
      </c>
      <c r="AO8" s="6">
        <v>0</v>
      </c>
      <c r="AP8" s="13">
        <v>0</v>
      </c>
      <c r="AQ8" s="6">
        <v>0</v>
      </c>
      <c r="AR8" s="13">
        <v>0</v>
      </c>
      <c r="AS8" s="6">
        <v>0</v>
      </c>
      <c r="AT8" s="65">
        <v>0</v>
      </c>
      <c r="AU8" s="359">
        <v>0</v>
      </c>
      <c r="AV8" s="65">
        <v>0</v>
      </c>
      <c r="AW8" s="6">
        <v>0</v>
      </c>
      <c r="AX8" s="13">
        <v>0</v>
      </c>
      <c r="AY8" s="6">
        <v>0</v>
      </c>
      <c r="AZ8" s="13">
        <v>0</v>
      </c>
      <c r="BA8" s="6">
        <v>0</v>
      </c>
      <c r="BB8" s="13">
        <v>0</v>
      </c>
      <c r="BC8" s="6">
        <v>0</v>
      </c>
      <c r="BD8" s="13">
        <v>0</v>
      </c>
      <c r="BE8" s="6">
        <v>0</v>
      </c>
      <c r="BF8" s="13">
        <v>0</v>
      </c>
      <c r="BG8" s="6">
        <v>0</v>
      </c>
      <c r="BH8" s="13">
        <v>0</v>
      </c>
      <c r="BI8" s="6">
        <v>0</v>
      </c>
      <c r="BJ8" s="13">
        <v>0</v>
      </c>
      <c r="BK8" s="6">
        <v>0</v>
      </c>
      <c r="BL8" s="13">
        <v>0</v>
      </c>
      <c r="BM8" s="6">
        <v>0</v>
      </c>
      <c r="BN8" s="13">
        <v>0</v>
      </c>
      <c r="BO8" s="6">
        <v>0</v>
      </c>
      <c r="BP8" s="13">
        <v>0</v>
      </c>
      <c r="BQ8" s="6">
        <v>0</v>
      </c>
      <c r="BR8" s="13">
        <v>0</v>
      </c>
      <c r="BS8" s="6">
        <v>0</v>
      </c>
      <c r="BT8" s="13">
        <v>2263774.5</v>
      </c>
      <c r="BU8" s="6">
        <v>0.16489999999999999</v>
      </c>
      <c r="BV8" s="13">
        <v>0</v>
      </c>
      <c r="BW8" s="6">
        <v>0</v>
      </c>
      <c r="BX8" s="13">
        <v>0</v>
      </c>
      <c r="BY8" s="6">
        <v>0</v>
      </c>
      <c r="BZ8" s="13">
        <v>0</v>
      </c>
      <c r="CA8" s="6">
        <v>0</v>
      </c>
      <c r="CB8" s="13">
        <v>0</v>
      </c>
      <c r="CC8" s="6">
        <v>0</v>
      </c>
      <c r="CD8" s="13">
        <v>0</v>
      </c>
      <c r="CE8" s="6">
        <v>0</v>
      </c>
      <c r="CF8" s="13">
        <v>0</v>
      </c>
      <c r="CG8" s="6">
        <v>0</v>
      </c>
      <c r="CH8" s="13">
        <v>0</v>
      </c>
      <c r="CI8" s="6">
        <v>0</v>
      </c>
      <c r="CJ8" s="13">
        <v>0</v>
      </c>
      <c r="CK8" s="6">
        <v>0</v>
      </c>
      <c r="CL8" s="13">
        <v>0</v>
      </c>
      <c r="CM8" s="6">
        <v>0</v>
      </c>
      <c r="CN8" s="13">
        <v>0</v>
      </c>
      <c r="CO8" s="6">
        <v>0</v>
      </c>
      <c r="CP8" s="13">
        <v>0</v>
      </c>
      <c r="CQ8" s="6">
        <v>0</v>
      </c>
      <c r="CR8" s="13">
        <v>0</v>
      </c>
      <c r="CS8" s="6">
        <v>0</v>
      </c>
      <c r="CT8" s="13">
        <v>0</v>
      </c>
      <c r="CU8" s="6">
        <v>0</v>
      </c>
      <c r="CV8" s="13">
        <v>0</v>
      </c>
      <c r="CW8" s="6">
        <v>0</v>
      </c>
      <c r="CX8" s="13">
        <v>0</v>
      </c>
      <c r="CY8" s="6">
        <v>0</v>
      </c>
      <c r="CZ8" s="13">
        <v>0</v>
      </c>
      <c r="DA8" s="6">
        <v>0</v>
      </c>
      <c r="DB8" s="13">
        <v>0</v>
      </c>
      <c r="DC8" s="6">
        <v>0</v>
      </c>
      <c r="DD8" s="13">
        <v>0</v>
      </c>
      <c r="DE8" s="6">
        <v>0</v>
      </c>
      <c r="DF8" s="13">
        <v>0</v>
      </c>
      <c r="DG8" s="6">
        <v>0</v>
      </c>
      <c r="DH8" s="13">
        <v>0</v>
      </c>
      <c r="DI8" s="6">
        <v>0</v>
      </c>
      <c r="DJ8" s="13">
        <v>0</v>
      </c>
      <c r="DK8" s="6">
        <v>0</v>
      </c>
      <c r="DL8" s="13">
        <v>0</v>
      </c>
      <c r="DM8" s="6">
        <v>0</v>
      </c>
      <c r="DN8" s="13">
        <v>0</v>
      </c>
      <c r="DO8" s="6">
        <v>0</v>
      </c>
      <c r="DP8" s="13">
        <v>0</v>
      </c>
      <c r="DQ8" s="6">
        <v>0</v>
      </c>
      <c r="DR8" s="13">
        <v>0</v>
      </c>
      <c r="DS8" s="6">
        <v>0</v>
      </c>
      <c r="DT8" s="13">
        <v>114536</v>
      </c>
      <c r="DU8" s="6">
        <v>8.0000000000000002E-3</v>
      </c>
      <c r="DV8" s="13">
        <v>0</v>
      </c>
      <c r="DW8" s="6">
        <v>0</v>
      </c>
      <c r="DX8" s="13">
        <v>0</v>
      </c>
      <c r="DY8" s="6">
        <v>0</v>
      </c>
      <c r="DZ8" s="13">
        <v>80752</v>
      </c>
      <c r="EA8" s="6">
        <v>7.9000000000000008E-3</v>
      </c>
      <c r="EB8" s="13">
        <v>-11000</v>
      </c>
      <c r="EC8" s="6">
        <v>-3.2000000000000002E-3</v>
      </c>
      <c r="ED8" s="13">
        <v>0</v>
      </c>
      <c r="EE8" s="6">
        <v>0</v>
      </c>
      <c r="EF8" s="13">
        <v>0</v>
      </c>
      <c r="EG8" s="6">
        <v>0</v>
      </c>
      <c r="EH8" s="13">
        <v>0</v>
      </c>
      <c r="EI8" s="6">
        <v>0</v>
      </c>
      <c r="EJ8" s="13">
        <v>0</v>
      </c>
      <c r="EK8" s="6">
        <v>0</v>
      </c>
      <c r="EL8" s="13">
        <v>0</v>
      </c>
      <c r="EM8" s="6">
        <v>0</v>
      </c>
      <c r="EN8" s="13">
        <v>0</v>
      </c>
      <c r="EO8" s="6">
        <v>0</v>
      </c>
      <c r="EP8" s="13">
        <v>0</v>
      </c>
      <c r="EQ8" s="6">
        <v>0</v>
      </c>
      <c r="ER8" s="13">
        <v>0</v>
      </c>
      <c r="ES8" s="6">
        <v>0</v>
      </c>
      <c r="ET8" s="13">
        <v>0</v>
      </c>
      <c r="EU8" s="6">
        <v>0</v>
      </c>
      <c r="EV8" s="13">
        <v>0</v>
      </c>
      <c r="EW8" s="6">
        <v>0</v>
      </c>
      <c r="EX8" s="13">
        <v>0</v>
      </c>
      <c r="EY8" s="6">
        <v>0</v>
      </c>
      <c r="EZ8" s="13">
        <v>0</v>
      </c>
      <c r="FA8" s="6">
        <v>0</v>
      </c>
      <c r="FB8" s="13">
        <v>-30861600</v>
      </c>
      <c r="FC8" s="6">
        <v>-6.6417000000000002</v>
      </c>
      <c r="FD8" s="13">
        <v>0</v>
      </c>
      <c r="FE8" s="6">
        <v>0</v>
      </c>
      <c r="FF8" s="13">
        <v>0</v>
      </c>
      <c r="FG8" s="6">
        <v>0</v>
      </c>
      <c r="FH8" s="13">
        <v>0</v>
      </c>
      <c r="FI8" s="6">
        <v>0</v>
      </c>
      <c r="FJ8" s="13">
        <v>0</v>
      </c>
      <c r="FK8" s="6">
        <v>0</v>
      </c>
      <c r="FL8" s="13">
        <v>0</v>
      </c>
      <c r="FM8" s="6">
        <v>0</v>
      </c>
      <c r="FN8" s="13">
        <v>0</v>
      </c>
      <c r="FO8" s="6">
        <v>0</v>
      </c>
      <c r="FP8" s="13">
        <v>0</v>
      </c>
      <c r="FQ8" s="6">
        <v>0</v>
      </c>
      <c r="FR8" s="13">
        <v>0</v>
      </c>
      <c r="FS8" s="6">
        <v>0</v>
      </c>
      <c r="FT8" s="13">
        <v>0</v>
      </c>
      <c r="FU8" s="6">
        <v>0</v>
      </c>
      <c r="FV8" s="13">
        <v>0</v>
      </c>
      <c r="FW8" s="6">
        <v>0</v>
      </c>
      <c r="FX8" s="13">
        <v>0</v>
      </c>
      <c r="FY8" s="6">
        <v>0</v>
      </c>
      <c r="FZ8" s="13">
        <v>0</v>
      </c>
      <c r="GA8" s="6">
        <v>0</v>
      </c>
      <c r="GB8" s="13">
        <v>0</v>
      </c>
      <c r="GC8" s="6">
        <v>0</v>
      </c>
      <c r="GD8" s="13">
        <v>0</v>
      </c>
      <c r="GE8" s="6">
        <v>0</v>
      </c>
      <c r="GF8" s="13">
        <v>0</v>
      </c>
      <c r="GG8" s="6">
        <v>0</v>
      </c>
      <c r="GH8" s="13">
        <v>0</v>
      </c>
      <c r="GI8" s="6">
        <v>0</v>
      </c>
      <c r="GJ8" s="13">
        <v>295270</v>
      </c>
      <c r="GK8" s="6">
        <v>4.3E-3</v>
      </c>
      <c r="GL8" s="13">
        <v>0</v>
      </c>
      <c r="GM8" s="6">
        <v>0</v>
      </c>
      <c r="GN8" s="13">
        <v>0</v>
      </c>
      <c r="GO8" s="6">
        <v>0</v>
      </c>
      <c r="GP8" s="13">
        <v>20520250</v>
      </c>
      <c r="GQ8" s="6">
        <v>17.9268</v>
      </c>
      <c r="GR8" s="13">
        <v>0</v>
      </c>
      <c r="GS8" s="6">
        <v>0</v>
      </c>
      <c r="GT8" s="13">
        <v>17681960</v>
      </c>
      <c r="GU8" s="6">
        <v>1.0166999999999999</v>
      </c>
      <c r="GV8" s="13">
        <v>0</v>
      </c>
      <c r="GW8" s="6">
        <v>0</v>
      </c>
      <c r="GX8" s="13">
        <v>0</v>
      </c>
      <c r="GY8" s="6">
        <v>0</v>
      </c>
      <c r="GZ8" s="13">
        <v>0</v>
      </c>
      <c r="HA8" s="6">
        <v>0</v>
      </c>
      <c r="HB8" s="13">
        <v>0</v>
      </c>
      <c r="HC8" s="6">
        <v>0</v>
      </c>
      <c r="HD8" s="13">
        <v>0</v>
      </c>
      <c r="HE8" s="6">
        <v>0</v>
      </c>
      <c r="HF8" s="13">
        <v>0</v>
      </c>
      <c r="HG8" s="6">
        <v>0</v>
      </c>
      <c r="HH8" s="13">
        <v>0</v>
      </c>
      <c r="HI8" s="6">
        <v>0</v>
      </c>
      <c r="HJ8" s="13">
        <v>24586</v>
      </c>
      <c r="HK8" s="6">
        <v>7.0000000000000001E-3</v>
      </c>
      <c r="HL8" s="13">
        <v>0</v>
      </c>
      <c r="HM8" s="6">
        <v>0</v>
      </c>
      <c r="HN8" s="13">
        <v>0</v>
      </c>
      <c r="HO8" s="6">
        <v>0</v>
      </c>
      <c r="HP8" s="13">
        <v>0</v>
      </c>
      <c r="HQ8" s="6">
        <v>0</v>
      </c>
      <c r="HR8" s="13">
        <v>0</v>
      </c>
      <c r="HS8" s="6">
        <v>0</v>
      </c>
    </row>
    <row r="9" spans="1:227">
      <c r="A9" t="s">
        <v>326</v>
      </c>
      <c r="B9" s="65">
        <v>243224407.84</v>
      </c>
      <c r="C9" s="359">
        <v>0.2102</v>
      </c>
      <c r="D9" s="65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25336.36</v>
      </c>
      <c r="U9" s="6">
        <v>5.1999999999999998E-2</v>
      </c>
      <c r="V9" s="13">
        <v>0</v>
      </c>
      <c r="W9" s="6">
        <v>0</v>
      </c>
      <c r="X9" s="13">
        <v>0</v>
      </c>
      <c r="Y9" s="6">
        <v>0</v>
      </c>
      <c r="Z9" s="13">
        <v>0</v>
      </c>
      <c r="AA9" s="6">
        <v>0</v>
      </c>
      <c r="AB9" s="13">
        <v>0</v>
      </c>
      <c r="AC9" s="6">
        <v>0</v>
      </c>
      <c r="AD9" s="13">
        <v>0</v>
      </c>
      <c r="AE9" s="6">
        <v>0</v>
      </c>
      <c r="AF9" s="13">
        <v>0</v>
      </c>
      <c r="AG9" s="6">
        <v>0</v>
      </c>
      <c r="AH9" s="13">
        <v>1137600.27</v>
      </c>
      <c r="AI9" s="6">
        <v>2.5261</v>
      </c>
      <c r="AJ9" s="13">
        <v>0</v>
      </c>
      <c r="AK9" s="6">
        <v>0</v>
      </c>
      <c r="AL9" s="13">
        <v>0</v>
      </c>
      <c r="AM9" s="6">
        <v>0</v>
      </c>
      <c r="AN9" s="13">
        <v>0</v>
      </c>
      <c r="AO9" s="6">
        <v>0</v>
      </c>
      <c r="AP9" s="13">
        <v>0</v>
      </c>
      <c r="AQ9" s="6">
        <v>0</v>
      </c>
      <c r="AR9" s="13">
        <v>0</v>
      </c>
      <c r="AS9" s="6">
        <v>0</v>
      </c>
      <c r="AT9" s="65">
        <v>0</v>
      </c>
      <c r="AU9" s="359">
        <v>0</v>
      </c>
      <c r="AV9" s="65">
        <v>0</v>
      </c>
      <c r="AW9" s="6">
        <v>0</v>
      </c>
      <c r="AX9" s="13">
        <v>0</v>
      </c>
      <c r="AY9" s="6">
        <v>0</v>
      </c>
      <c r="AZ9" s="13">
        <v>20695858.23</v>
      </c>
      <c r="BA9" s="6">
        <v>3.2947000000000002</v>
      </c>
      <c r="BB9" s="13">
        <v>0</v>
      </c>
      <c r="BC9" s="6">
        <v>0</v>
      </c>
      <c r="BD9" s="13">
        <v>3420208.05</v>
      </c>
      <c r="BE9" s="6">
        <v>1.7646999999999999</v>
      </c>
      <c r="BF9" s="13">
        <v>0</v>
      </c>
      <c r="BG9" s="6">
        <v>0</v>
      </c>
      <c r="BH9" s="13">
        <v>0</v>
      </c>
      <c r="BI9" s="6">
        <v>0</v>
      </c>
      <c r="BJ9" s="13">
        <v>0</v>
      </c>
      <c r="BK9" s="6">
        <v>0</v>
      </c>
      <c r="BL9" s="13">
        <v>3070480.69</v>
      </c>
      <c r="BM9" s="6">
        <v>4.2824999999999998</v>
      </c>
      <c r="BN9" s="13">
        <v>0</v>
      </c>
      <c r="BO9" s="6">
        <v>0</v>
      </c>
      <c r="BP9" s="13">
        <v>0</v>
      </c>
      <c r="BQ9" s="6">
        <v>0</v>
      </c>
      <c r="BR9" s="13">
        <v>0</v>
      </c>
      <c r="BS9" s="6">
        <v>0</v>
      </c>
      <c r="BT9" s="13">
        <v>0</v>
      </c>
      <c r="BU9" s="6">
        <v>0</v>
      </c>
      <c r="BV9" s="13">
        <v>0</v>
      </c>
      <c r="BW9" s="6">
        <v>0</v>
      </c>
      <c r="BX9" s="13">
        <v>0</v>
      </c>
      <c r="BY9" s="6">
        <v>0</v>
      </c>
      <c r="BZ9" s="13">
        <v>0</v>
      </c>
      <c r="CA9" s="6">
        <v>0</v>
      </c>
      <c r="CB9" s="13">
        <v>766014.52</v>
      </c>
      <c r="CC9" s="6">
        <v>3.9925000000000002</v>
      </c>
      <c r="CD9" s="13">
        <v>0</v>
      </c>
      <c r="CE9" s="6">
        <v>0</v>
      </c>
      <c r="CF9" s="13">
        <v>0</v>
      </c>
      <c r="CG9" s="6">
        <v>0</v>
      </c>
      <c r="CH9" s="13">
        <v>0</v>
      </c>
      <c r="CI9" s="6">
        <v>0</v>
      </c>
      <c r="CJ9" s="13">
        <v>0</v>
      </c>
      <c r="CK9" s="6">
        <v>0</v>
      </c>
      <c r="CL9" s="13">
        <v>0</v>
      </c>
      <c r="CM9" s="6">
        <v>0</v>
      </c>
      <c r="CN9" s="13">
        <v>13879802.16</v>
      </c>
      <c r="CO9" s="6">
        <v>7.9462000000000002</v>
      </c>
      <c r="CP9" s="13">
        <v>0</v>
      </c>
      <c r="CQ9" s="6">
        <v>0</v>
      </c>
      <c r="CR9" s="13">
        <v>0</v>
      </c>
      <c r="CS9" s="6">
        <v>0</v>
      </c>
      <c r="CT9" s="13">
        <v>0</v>
      </c>
      <c r="CU9" s="6">
        <v>0</v>
      </c>
      <c r="CV9" s="13">
        <v>0</v>
      </c>
      <c r="CW9" s="6">
        <v>0</v>
      </c>
      <c r="CX9" s="13">
        <v>0</v>
      </c>
      <c r="CY9" s="6">
        <v>0</v>
      </c>
      <c r="CZ9" s="13">
        <v>0</v>
      </c>
      <c r="DA9" s="6">
        <v>0</v>
      </c>
      <c r="DB9" s="13">
        <v>125367.2</v>
      </c>
      <c r="DC9" s="6">
        <v>2.0799999999999999E-2</v>
      </c>
      <c r="DD9" s="13">
        <v>0</v>
      </c>
      <c r="DE9" s="6">
        <v>0</v>
      </c>
      <c r="DF9" s="13">
        <v>575296.06999999995</v>
      </c>
      <c r="DG9" s="6">
        <v>3.661</v>
      </c>
      <c r="DH9" s="13">
        <v>0</v>
      </c>
      <c r="DI9" s="6">
        <v>0</v>
      </c>
      <c r="DJ9" s="13">
        <v>0</v>
      </c>
      <c r="DK9" s="6">
        <v>0</v>
      </c>
      <c r="DL9" s="13">
        <v>0</v>
      </c>
      <c r="DM9" s="6">
        <v>0</v>
      </c>
      <c r="DN9" s="13">
        <v>0</v>
      </c>
      <c r="DO9" s="6">
        <v>0</v>
      </c>
      <c r="DP9" s="13">
        <v>0</v>
      </c>
      <c r="DQ9" s="6">
        <v>0</v>
      </c>
      <c r="DR9" s="13">
        <v>0</v>
      </c>
      <c r="DS9" s="6">
        <v>0</v>
      </c>
      <c r="DT9" s="13">
        <v>0</v>
      </c>
      <c r="DU9" s="6">
        <v>0</v>
      </c>
      <c r="DV9" s="13">
        <v>0</v>
      </c>
      <c r="DW9" s="6">
        <v>0</v>
      </c>
      <c r="DX9" s="13">
        <v>0</v>
      </c>
      <c r="DY9" s="6">
        <v>0</v>
      </c>
      <c r="DZ9" s="13">
        <v>0</v>
      </c>
      <c r="EA9" s="6">
        <v>0</v>
      </c>
      <c r="EB9" s="13">
        <v>0</v>
      </c>
      <c r="EC9" s="6">
        <v>0</v>
      </c>
      <c r="ED9" s="13">
        <v>0</v>
      </c>
      <c r="EE9" s="6">
        <v>0</v>
      </c>
      <c r="EF9" s="13">
        <v>0</v>
      </c>
      <c r="EG9" s="6">
        <v>0</v>
      </c>
      <c r="EH9" s="13">
        <v>1725477.82</v>
      </c>
      <c r="EI9" s="6">
        <v>0.82230000000000003</v>
      </c>
      <c r="EJ9" s="13">
        <v>0</v>
      </c>
      <c r="EK9" s="6">
        <v>0</v>
      </c>
      <c r="EL9" s="13">
        <v>0</v>
      </c>
      <c r="EM9" s="6">
        <v>0</v>
      </c>
      <c r="EN9" s="13">
        <v>0</v>
      </c>
      <c r="EO9" s="6">
        <v>0</v>
      </c>
      <c r="EP9" s="13">
        <v>0</v>
      </c>
      <c r="EQ9" s="6">
        <v>0</v>
      </c>
      <c r="ER9" s="13">
        <v>107163.61</v>
      </c>
      <c r="ES9" s="6">
        <v>0.19589999999999999</v>
      </c>
      <c r="ET9" s="13">
        <v>0</v>
      </c>
      <c r="EU9" s="6">
        <v>0</v>
      </c>
      <c r="EV9" s="13">
        <v>0</v>
      </c>
      <c r="EW9" s="6">
        <v>0</v>
      </c>
      <c r="EX9" s="13">
        <v>2924637.72</v>
      </c>
      <c r="EY9" s="6">
        <v>0.39810000000000001</v>
      </c>
      <c r="EZ9" s="13">
        <v>2101196.4900000002</v>
      </c>
      <c r="FA9" s="6">
        <v>0.52659999999999996</v>
      </c>
      <c r="FB9" s="13">
        <v>42504630.420000002</v>
      </c>
      <c r="FC9" s="6">
        <v>9.1473999999999993</v>
      </c>
      <c r="FD9" s="13">
        <v>0</v>
      </c>
      <c r="FE9" s="6">
        <v>0</v>
      </c>
      <c r="FF9" s="13">
        <v>0</v>
      </c>
      <c r="FG9" s="6">
        <v>0</v>
      </c>
      <c r="FH9" s="13">
        <v>0</v>
      </c>
      <c r="FI9" s="6">
        <v>0</v>
      </c>
      <c r="FJ9" s="13">
        <v>0</v>
      </c>
      <c r="FK9" s="6">
        <v>0</v>
      </c>
      <c r="FL9" s="13">
        <v>0</v>
      </c>
      <c r="FM9" s="6">
        <v>0</v>
      </c>
      <c r="FN9" s="13">
        <v>0</v>
      </c>
      <c r="FO9" s="6">
        <v>0</v>
      </c>
      <c r="FP9" s="13">
        <v>0</v>
      </c>
      <c r="FQ9" s="6">
        <v>0</v>
      </c>
      <c r="FR9" s="13">
        <v>0</v>
      </c>
      <c r="FS9" s="6">
        <v>0</v>
      </c>
      <c r="FT9" s="13">
        <v>0</v>
      </c>
      <c r="FU9" s="6">
        <v>0</v>
      </c>
      <c r="FV9" s="13">
        <v>0</v>
      </c>
      <c r="FW9" s="6">
        <v>0</v>
      </c>
      <c r="FX9" s="13">
        <v>0</v>
      </c>
      <c r="FY9" s="6">
        <v>0</v>
      </c>
      <c r="FZ9" s="13">
        <v>690015.36</v>
      </c>
      <c r="GA9" s="6">
        <v>3.9300999999999999</v>
      </c>
      <c r="GB9" s="13">
        <v>28901.759999999998</v>
      </c>
      <c r="GC9" s="6">
        <v>8.6800000000000002E-2</v>
      </c>
      <c r="GD9" s="13">
        <v>0</v>
      </c>
      <c r="GE9" s="6">
        <v>0</v>
      </c>
      <c r="GF9" s="13">
        <v>0</v>
      </c>
      <c r="GG9" s="6">
        <v>0</v>
      </c>
      <c r="GH9" s="13">
        <v>0</v>
      </c>
      <c r="GI9" s="6">
        <v>0</v>
      </c>
      <c r="GJ9" s="13">
        <v>0</v>
      </c>
      <c r="GK9" s="6">
        <v>0</v>
      </c>
      <c r="GL9" s="13">
        <v>0</v>
      </c>
      <c r="GM9" s="6">
        <v>0</v>
      </c>
      <c r="GN9" s="13">
        <v>49566755.009999998</v>
      </c>
      <c r="GO9" s="6">
        <v>2.2898999999999998</v>
      </c>
      <c r="GP9" s="13">
        <v>13941850.76</v>
      </c>
      <c r="GQ9" s="6">
        <v>12.1798</v>
      </c>
      <c r="GR9" s="13">
        <v>0</v>
      </c>
      <c r="GS9" s="6">
        <v>0</v>
      </c>
      <c r="GT9" s="13">
        <v>0</v>
      </c>
      <c r="GU9" s="6">
        <v>0</v>
      </c>
      <c r="GV9" s="13">
        <v>8774827.9499999993</v>
      </c>
      <c r="GW9" s="6">
        <v>2.7787999999999999</v>
      </c>
      <c r="GX9" s="13">
        <v>16771974.26</v>
      </c>
      <c r="GY9" s="6">
        <v>1.2043999999999999</v>
      </c>
      <c r="GZ9" s="13">
        <v>6908222.7000000002</v>
      </c>
      <c r="HA9" s="6">
        <v>4.3689999999999998</v>
      </c>
      <c r="HB9" s="13">
        <v>0</v>
      </c>
      <c r="HC9" s="6">
        <v>0</v>
      </c>
      <c r="HD9" s="13">
        <v>0</v>
      </c>
      <c r="HE9" s="6">
        <v>0</v>
      </c>
      <c r="HF9" s="13">
        <v>0</v>
      </c>
      <c r="HG9" s="6">
        <v>0</v>
      </c>
      <c r="HH9" s="13">
        <v>0</v>
      </c>
      <c r="HI9" s="6">
        <v>0</v>
      </c>
      <c r="HJ9" s="13">
        <v>0</v>
      </c>
      <c r="HK9" s="6">
        <v>0</v>
      </c>
      <c r="HL9" s="13">
        <v>0</v>
      </c>
      <c r="HM9" s="6">
        <v>0</v>
      </c>
      <c r="HN9" s="13">
        <v>0</v>
      </c>
      <c r="HO9" s="6">
        <v>0</v>
      </c>
      <c r="HP9" s="13">
        <v>0</v>
      </c>
      <c r="HQ9" s="6">
        <v>0</v>
      </c>
      <c r="HR9" s="13">
        <v>53482790.43</v>
      </c>
      <c r="HS9" s="6">
        <v>7.2031000000000001</v>
      </c>
    </row>
    <row r="10" spans="1:227">
      <c r="A10" s="19" t="s">
        <v>162</v>
      </c>
      <c r="B10" s="65">
        <v>100643623.87</v>
      </c>
      <c r="C10" s="359">
        <v>8.6999999999999994E-2</v>
      </c>
      <c r="D10" s="65">
        <v>0</v>
      </c>
      <c r="E10" s="6">
        <v>0</v>
      </c>
      <c r="F10" s="13">
        <v>0</v>
      </c>
      <c r="G10" s="6">
        <v>0</v>
      </c>
      <c r="H10" s="13">
        <v>643.16</v>
      </c>
      <c r="I10" s="6">
        <v>5.9999999999999995E-4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0</v>
      </c>
      <c r="Q10" s="6">
        <v>0</v>
      </c>
      <c r="R10" s="13">
        <v>0</v>
      </c>
      <c r="S10" s="6">
        <v>0</v>
      </c>
      <c r="T10" s="13">
        <v>0</v>
      </c>
      <c r="U10" s="6">
        <v>0</v>
      </c>
      <c r="V10" s="13">
        <v>0</v>
      </c>
      <c r="W10" s="6">
        <v>0</v>
      </c>
      <c r="X10" s="13">
        <v>48322.879999999997</v>
      </c>
      <c r="Y10" s="6">
        <v>4.2599999999999999E-2</v>
      </c>
      <c r="Z10" s="13">
        <v>6634890.1399999997</v>
      </c>
      <c r="AA10" s="6">
        <v>13.273</v>
      </c>
      <c r="AB10" s="13">
        <v>0</v>
      </c>
      <c r="AC10" s="6">
        <v>0</v>
      </c>
      <c r="AD10" s="13">
        <v>0</v>
      </c>
      <c r="AE10" s="6">
        <v>0</v>
      </c>
      <c r="AF10" s="13">
        <v>0</v>
      </c>
      <c r="AG10" s="6">
        <v>0</v>
      </c>
      <c r="AH10" s="13">
        <v>0</v>
      </c>
      <c r="AI10" s="6">
        <v>0</v>
      </c>
      <c r="AJ10" s="13">
        <v>0</v>
      </c>
      <c r="AK10" s="6">
        <v>0</v>
      </c>
      <c r="AL10" s="13">
        <v>0</v>
      </c>
      <c r="AM10" s="6">
        <v>0</v>
      </c>
      <c r="AN10" s="13">
        <v>0</v>
      </c>
      <c r="AO10" s="6">
        <v>0</v>
      </c>
      <c r="AP10" s="13">
        <v>182371.11</v>
      </c>
      <c r="AQ10" s="6">
        <v>2.9399999999999999E-2</v>
      </c>
      <c r="AR10" s="13">
        <v>0</v>
      </c>
      <c r="AS10" s="6">
        <v>0</v>
      </c>
      <c r="AT10" s="65">
        <v>0</v>
      </c>
      <c r="AU10" s="359">
        <v>0</v>
      </c>
      <c r="AV10" s="65">
        <v>0</v>
      </c>
      <c r="AW10" s="6">
        <v>0</v>
      </c>
      <c r="AX10" s="13">
        <v>0</v>
      </c>
      <c r="AY10" s="6">
        <v>0</v>
      </c>
      <c r="AZ10" s="13">
        <v>0</v>
      </c>
      <c r="BA10" s="6">
        <v>0</v>
      </c>
      <c r="BB10" s="13">
        <v>0</v>
      </c>
      <c r="BC10" s="6">
        <v>0</v>
      </c>
      <c r="BD10" s="13">
        <v>0</v>
      </c>
      <c r="BE10" s="6">
        <v>0</v>
      </c>
      <c r="BF10" s="13">
        <v>0</v>
      </c>
      <c r="BG10" s="6">
        <v>0</v>
      </c>
      <c r="BH10" s="13">
        <v>0</v>
      </c>
      <c r="BI10" s="6">
        <v>0</v>
      </c>
      <c r="BJ10" s="13">
        <v>0</v>
      </c>
      <c r="BK10" s="6">
        <v>0</v>
      </c>
      <c r="BL10" s="13">
        <v>397840.28</v>
      </c>
      <c r="BM10" s="6">
        <v>0.55489999999999995</v>
      </c>
      <c r="BN10" s="13">
        <v>0</v>
      </c>
      <c r="BO10" s="6">
        <v>0</v>
      </c>
      <c r="BP10" s="13">
        <v>0</v>
      </c>
      <c r="BQ10" s="6">
        <v>0</v>
      </c>
      <c r="BR10" s="13">
        <v>0.11</v>
      </c>
      <c r="BS10" s="6">
        <v>0</v>
      </c>
      <c r="BT10" s="13">
        <v>0</v>
      </c>
      <c r="BU10" s="6">
        <v>0</v>
      </c>
      <c r="BV10" s="13">
        <v>0</v>
      </c>
      <c r="BW10" s="6">
        <v>0</v>
      </c>
      <c r="BX10" s="13">
        <v>0</v>
      </c>
      <c r="BY10" s="6">
        <v>0</v>
      </c>
      <c r="BZ10" s="13">
        <v>0</v>
      </c>
      <c r="CA10" s="6">
        <v>0</v>
      </c>
      <c r="CB10" s="13">
        <v>0</v>
      </c>
      <c r="CC10" s="6">
        <v>0</v>
      </c>
      <c r="CD10" s="13">
        <v>0</v>
      </c>
      <c r="CE10" s="6">
        <v>0</v>
      </c>
      <c r="CF10" s="13">
        <v>0</v>
      </c>
      <c r="CG10" s="6">
        <v>0</v>
      </c>
      <c r="CH10" s="13">
        <v>0</v>
      </c>
      <c r="CI10" s="6">
        <v>0</v>
      </c>
      <c r="CJ10" s="13">
        <v>0</v>
      </c>
      <c r="CK10" s="6">
        <v>0</v>
      </c>
      <c r="CL10" s="13">
        <v>0</v>
      </c>
      <c r="CM10" s="6">
        <v>0</v>
      </c>
      <c r="CN10" s="13">
        <v>0</v>
      </c>
      <c r="CO10" s="6">
        <v>0</v>
      </c>
      <c r="CP10" s="13">
        <v>0</v>
      </c>
      <c r="CQ10" s="6">
        <v>0</v>
      </c>
      <c r="CR10" s="13">
        <v>0</v>
      </c>
      <c r="CS10" s="6">
        <v>0</v>
      </c>
      <c r="CT10" s="13">
        <v>0</v>
      </c>
      <c r="CU10" s="6">
        <v>0</v>
      </c>
      <c r="CV10" s="13">
        <v>0</v>
      </c>
      <c r="CW10" s="6">
        <v>0</v>
      </c>
      <c r="CX10" s="13">
        <v>0</v>
      </c>
      <c r="CY10" s="6">
        <v>0</v>
      </c>
      <c r="CZ10" s="13">
        <v>0</v>
      </c>
      <c r="DA10" s="6">
        <v>0</v>
      </c>
      <c r="DB10" s="13">
        <v>1780382.64</v>
      </c>
      <c r="DC10" s="6">
        <v>0.29580000000000001</v>
      </c>
      <c r="DD10" s="13">
        <v>0</v>
      </c>
      <c r="DE10" s="6">
        <v>0</v>
      </c>
      <c r="DF10" s="13">
        <v>0</v>
      </c>
      <c r="DG10" s="6">
        <v>0</v>
      </c>
      <c r="DH10" s="13">
        <v>0</v>
      </c>
      <c r="DI10" s="6">
        <v>0</v>
      </c>
      <c r="DJ10" s="13">
        <v>0</v>
      </c>
      <c r="DK10" s="6">
        <v>0</v>
      </c>
      <c r="DL10" s="13">
        <v>27919057.559999999</v>
      </c>
      <c r="DM10" s="6">
        <v>0.67700000000000005</v>
      </c>
      <c r="DN10" s="13">
        <v>0</v>
      </c>
      <c r="DO10" s="6">
        <v>0</v>
      </c>
      <c r="DP10" s="13">
        <v>0</v>
      </c>
      <c r="DQ10" s="6">
        <v>0</v>
      </c>
      <c r="DR10" s="13">
        <v>0</v>
      </c>
      <c r="DS10" s="6">
        <v>0</v>
      </c>
      <c r="DT10" s="13">
        <v>0</v>
      </c>
      <c r="DU10" s="6">
        <v>0</v>
      </c>
      <c r="DV10" s="13">
        <v>0</v>
      </c>
      <c r="DW10" s="6">
        <v>0</v>
      </c>
      <c r="DX10" s="13">
        <v>0</v>
      </c>
      <c r="DY10" s="6">
        <v>0</v>
      </c>
      <c r="DZ10" s="13">
        <v>0</v>
      </c>
      <c r="EA10" s="6">
        <v>0</v>
      </c>
      <c r="EB10" s="13">
        <v>0</v>
      </c>
      <c r="EC10" s="6">
        <v>0</v>
      </c>
      <c r="ED10" s="13">
        <v>0</v>
      </c>
      <c r="EE10" s="6">
        <v>0</v>
      </c>
      <c r="EF10" s="13">
        <v>0</v>
      </c>
      <c r="EG10" s="6">
        <v>0</v>
      </c>
      <c r="EH10" s="13">
        <v>0</v>
      </c>
      <c r="EI10" s="6">
        <v>0</v>
      </c>
      <c r="EJ10" s="13">
        <v>0</v>
      </c>
      <c r="EK10" s="6">
        <v>0</v>
      </c>
      <c r="EL10" s="13">
        <v>0</v>
      </c>
      <c r="EM10" s="6">
        <v>0</v>
      </c>
      <c r="EN10" s="13">
        <v>0</v>
      </c>
      <c r="EO10" s="6">
        <v>0</v>
      </c>
      <c r="EP10" s="13">
        <v>0</v>
      </c>
      <c r="EQ10" s="6">
        <v>0</v>
      </c>
      <c r="ER10" s="13">
        <v>0</v>
      </c>
      <c r="ES10" s="6">
        <v>0</v>
      </c>
      <c r="ET10" s="13">
        <v>0</v>
      </c>
      <c r="EU10" s="6">
        <v>0</v>
      </c>
      <c r="EV10" s="13">
        <v>58262214</v>
      </c>
      <c r="EW10" s="6">
        <v>4.2184999999999997</v>
      </c>
      <c r="EX10" s="13">
        <v>0</v>
      </c>
      <c r="EY10" s="6">
        <v>0</v>
      </c>
      <c r="EZ10" s="13">
        <v>0</v>
      </c>
      <c r="FA10" s="6">
        <v>0</v>
      </c>
      <c r="FB10" s="13">
        <v>0</v>
      </c>
      <c r="FC10" s="6">
        <v>0</v>
      </c>
      <c r="FD10" s="13">
        <v>0</v>
      </c>
      <c r="FE10" s="6">
        <v>0</v>
      </c>
      <c r="FF10" s="13">
        <v>0</v>
      </c>
      <c r="FG10" s="6">
        <v>0</v>
      </c>
      <c r="FH10" s="13">
        <v>0</v>
      </c>
      <c r="FI10" s="6">
        <v>0</v>
      </c>
      <c r="FJ10" s="13">
        <v>0</v>
      </c>
      <c r="FK10" s="6">
        <v>0</v>
      </c>
      <c r="FL10" s="13">
        <v>0</v>
      </c>
      <c r="FM10" s="6">
        <v>0</v>
      </c>
      <c r="FN10" s="13">
        <v>0.11</v>
      </c>
      <c r="FO10" s="6">
        <v>0</v>
      </c>
      <c r="FP10" s="13">
        <v>0</v>
      </c>
      <c r="FQ10" s="6">
        <v>0</v>
      </c>
      <c r="FR10" s="13">
        <v>0</v>
      </c>
      <c r="FS10" s="6">
        <v>0</v>
      </c>
      <c r="FT10" s="13">
        <v>0</v>
      </c>
      <c r="FU10" s="6">
        <v>0</v>
      </c>
      <c r="FV10" s="13">
        <v>0</v>
      </c>
      <c r="FW10" s="6">
        <v>0</v>
      </c>
      <c r="FX10" s="13">
        <v>0</v>
      </c>
      <c r="FY10" s="6">
        <v>0</v>
      </c>
      <c r="FZ10" s="13">
        <v>0</v>
      </c>
      <c r="GA10" s="6">
        <v>0</v>
      </c>
      <c r="GB10" s="13">
        <v>0</v>
      </c>
      <c r="GC10" s="6">
        <v>0</v>
      </c>
      <c r="GD10" s="13">
        <v>0</v>
      </c>
      <c r="GE10" s="6">
        <v>0</v>
      </c>
      <c r="GF10" s="13">
        <v>0</v>
      </c>
      <c r="GG10" s="6">
        <v>0</v>
      </c>
      <c r="GH10" s="13">
        <v>0</v>
      </c>
      <c r="GI10" s="6">
        <v>0</v>
      </c>
      <c r="GJ10" s="13">
        <v>0</v>
      </c>
      <c r="GK10" s="6">
        <v>0</v>
      </c>
      <c r="GL10" s="13">
        <v>136101.72</v>
      </c>
      <c r="GM10" s="6">
        <v>0.1948</v>
      </c>
      <c r="GN10" s="13">
        <v>0</v>
      </c>
      <c r="GO10" s="6">
        <v>0</v>
      </c>
      <c r="GP10" s="13">
        <v>0</v>
      </c>
      <c r="GQ10" s="6">
        <v>0</v>
      </c>
      <c r="GR10" s="13">
        <v>0</v>
      </c>
      <c r="GS10" s="6">
        <v>0</v>
      </c>
      <c r="GT10" s="13">
        <v>0</v>
      </c>
      <c r="GU10" s="6">
        <v>0</v>
      </c>
      <c r="GV10" s="13">
        <v>0</v>
      </c>
      <c r="GW10" s="6">
        <v>0</v>
      </c>
      <c r="GX10" s="13">
        <v>0</v>
      </c>
      <c r="GY10" s="6">
        <v>0</v>
      </c>
      <c r="GZ10" s="13">
        <v>0</v>
      </c>
      <c r="HA10" s="6">
        <v>0</v>
      </c>
      <c r="HB10" s="13">
        <v>0</v>
      </c>
      <c r="HC10" s="6">
        <v>0</v>
      </c>
      <c r="HD10" s="13">
        <v>0</v>
      </c>
      <c r="HE10" s="6">
        <v>0</v>
      </c>
      <c r="HF10" s="13">
        <v>0</v>
      </c>
      <c r="HG10" s="6">
        <v>0</v>
      </c>
      <c r="HH10" s="13">
        <v>0</v>
      </c>
      <c r="HI10" s="6">
        <v>0</v>
      </c>
      <c r="HJ10" s="13">
        <v>0</v>
      </c>
      <c r="HK10" s="6">
        <v>0</v>
      </c>
      <c r="HL10" s="13">
        <v>0</v>
      </c>
      <c r="HM10" s="6">
        <v>0</v>
      </c>
      <c r="HN10" s="13">
        <v>5281800.16</v>
      </c>
      <c r="HO10" s="6">
        <v>3.0666000000000002</v>
      </c>
      <c r="HP10" s="13">
        <v>0</v>
      </c>
      <c r="HQ10" s="6">
        <v>0</v>
      </c>
      <c r="HR10" s="13">
        <v>0</v>
      </c>
      <c r="HS10" s="6">
        <v>0</v>
      </c>
    </row>
    <row r="11" spans="1:227" ht="13.5" thickBot="1">
      <c r="A11" t="s">
        <v>163</v>
      </c>
      <c r="B11" s="65">
        <v>7022420352.96</v>
      </c>
      <c r="C11" s="359">
        <v>6.0688000000000004</v>
      </c>
      <c r="D11" s="65">
        <v>0</v>
      </c>
      <c r="E11" s="6">
        <v>0</v>
      </c>
      <c r="F11" s="13">
        <v>0</v>
      </c>
      <c r="G11" s="6">
        <v>0</v>
      </c>
      <c r="H11" s="13">
        <v>111268219.97</v>
      </c>
      <c r="I11" s="6">
        <v>98.390900000000002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  <c r="T11" s="13">
        <v>0</v>
      </c>
      <c r="U11" s="6">
        <v>0</v>
      </c>
      <c r="V11" s="13">
        <v>1141900944.8800001</v>
      </c>
      <c r="W11" s="6">
        <v>97.441199999999995</v>
      </c>
      <c r="X11" s="13">
        <v>12500000</v>
      </c>
      <c r="Y11" s="6">
        <v>11.023999999999999</v>
      </c>
      <c r="Z11" s="13">
        <v>8753332.6999999993</v>
      </c>
      <c r="AA11" s="6">
        <v>17.510899999999999</v>
      </c>
      <c r="AB11" s="13">
        <v>0</v>
      </c>
      <c r="AC11" s="6">
        <v>0</v>
      </c>
      <c r="AD11" s="13">
        <v>0</v>
      </c>
      <c r="AE11" s="6">
        <v>0</v>
      </c>
      <c r="AF11" s="13">
        <v>76939353.769999996</v>
      </c>
      <c r="AG11" s="6">
        <v>99.616600000000005</v>
      </c>
      <c r="AH11" s="13">
        <v>0</v>
      </c>
      <c r="AI11" s="6">
        <v>0</v>
      </c>
      <c r="AJ11" s="13">
        <v>0</v>
      </c>
      <c r="AK11" s="6">
        <v>0</v>
      </c>
      <c r="AL11" s="13">
        <v>26593782.960000001</v>
      </c>
      <c r="AM11" s="6">
        <v>20.152699999999999</v>
      </c>
      <c r="AN11" s="13">
        <v>0</v>
      </c>
      <c r="AO11" s="6">
        <v>0</v>
      </c>
      <c r="AP11" s="13">
        <v>35417216.130000003</v>
      </c>
      <c r="AQ11" s="6">
        <v>5.7108999999999996</v>
      </c>
      <c r="AR11" s="13">
        <v>0</v>
      </c>
      <c r="AS11" s="6">
        <v>0</v>
      </c>
      <c r="AT11" s="65">
        <v>0</v>
      </c>
      <c r="AU11" s="359">
        <v>0</v>
      </c>
      <c r="AV11" s="65">
        <v>194311355.05000001</v>
      </c>
      <c r="AW11" s="6">
        <v>96.798500000000004</v>
      </c>
      <c r="AX11" s="13">
        <v>0</v>
      </c>
      <c r="AY11" s="6">
        <v>0</v>
      </c>
      <c r="AZ11" s="13">
        <v>0</v>
      </c>
      <c r="BA11" s="6">
        <v>0</v>
      </c>
      <c r="BB11" s="13">
        <v>0</v>
      </c>
      <c r="BC11" s="6">
        <v>0</v>
      </c>
      <c r="BD11" s="13">
        <v>0</v>
      </c>
      <c r="BE11" s="6">
        <v>0</v>
      </c>
      <c r="BF11" s="13">
        <v>0</v>
      </c>
      <c r="BG11" s="6">
        <v>0</v>
      </c>
      <c r="BH11" s="13">
        <v>0</v>
      </c>
      <c r="BI11" s="6">
        <v>0</v>
      </c>
      <c r="BJ11" s="13">
        <v>0</v>
      </c>
      <c r="BK11" s="6">
        <v>0</v>
      </c>
      <c r="BL11" s="13">
        <v>1530625.66</v>
      </c>
      <c r="BM11" s="6">
        <v>2.1347999999999998</v>
      </c>
      <c r="BN11" s="13">
        <v>2540090.17</v>
      </c>
      <c r="BO11" s="6">
        <v>8.8476999999999997</v>
      </c>
      <c r="BP11" s="13">
        <v>0</v>
      </c>
      <c r="BQ11" s="6">
        <v>0</v>
      </c>
      <c r="BR11" s="13">
        <v>0</v>
      </c>
      <c r="BS11" s="6">
        <v>0</v>
      </c>
      <c r="BT11" s="13">
        <v>0</v>
      </c>
      <c r="BU11" s="6">
        <v>0</v>
      </c>
      <c r="BV11" s="13">
        <v>45917161.649999999</v>
      </c>
      <c r="BW11" s="6">
        <v>99.179299999999998</v>
      </c>
      <c r="BX11" s="13">
        <v>0</v>
      </c>
      <c r="BY11" s="6">
        <v>0</v>
      </c>
      <c r="BZ11" s="13">
        <v>0</v>
      </c>
      <c r="CA11" s="6">
        <v>0</v>
      </c>
      <c r="CB11" s="13">
        <v>0</v>
      </c>
      <c r="CC11" s="6">
        <v>0</v>
      </c>
      <c r="CD11" s="13">
        <v>18827889.620000001</v>
      </c>
      <c r="CE11" s="6">
        <v>98.379199999999997</v>
      </c>
      <c r="CF11" s="13">
        <v>0</v>
      </c>
      <c r="CG11" s="6">
        <v>0</v>
      </c>
      <c r="CH11" s="13">
        <v>0</v>
      </c>
      <c r="CI11" s="6">
        <v>0</v>
      </c>
      <c r="CJ11" s="13">
        <v>198737759</v>
      </c>
      <c r="CK11" s="6">
        <v>100.0029</v>
      </c>
      <c r="CL11" s="13">
        <v>0</v>
      </c>
      <c r="CM11" s="6">
        <v>0</v>
      </c>
      <c r="CN11" s="13">
        <v>934623.04</v>
      </c>
      <c r="CO11" s="6">
        <v>0.53510000000000002</v>
      </c>
      <c r="CP11" s="13">
        <v>4639099.67</v>
      </c>
      <c r="CQ11" s="6">
        <v>1.0536000000000001</v>
      </c>
      <c r="CR11" s="13">
        <v>167983904</v>
      </c>
      <c r="CS11" s="6">
        <v>97.514799999999994</v>
      </c>
      <c r="CT11" s="13">
        <v>227236</v>
      </c>
      <c r="CU11" s="6">
        <v>8.9999999999999993E-3</v>
      </c>
      <c r="CV11" s="13">
        <v>239250938</v>
      </c>
      <c r="CW11" s="6">
        <v>98.136399999999995</v>
      </c>
      <c r="CX11" s="13">
        <v>1239186342</v>
      </c>
      <c r="CY11" s="6">
        <v>100.65219999999999</v>
      </c>
      <c r="CZ11" s="13">
        <v>0</v>
      </c>
      <c r="DA11" s="6">
        <v>0</v>
      </c>
      <c r="DB11" s="13">
        <v>0</v>
      </c>
      <c r="DC11" s="6">
        <v>0</v>
      </c>
      <c r="DD11" s="13">
        <v>0</v>
      </c>
      <c r="DE11" s="6">
        <v>0</v>
      </c>
      <c r="DF11" s="13">
        <v>1054496.1200000001</v>
      </c>
      <c r="DG11" s="6">
        <v>6.7104999999999997</v>
      </c>
      <c r="DH11" s="13">
        <v>0</v>
      </c>
      <c r="DI11" s="6">
        <v>0</v>
      </c>
      <c r="DJ11" s="13">
        <v>0</v>
      </c>
      <c r="DK11" s="6">
        <v>0</v>
      </c>
      <c r="DL11" s="13">
        <v>766172544.84000003</v>
      </c>
      <c r="DM11" s="6">
        <v>18.579000000000001</v>
      </c>
      <c r="DN11" s="13">
        <v>6038406.5099999998</v>
      </c>
      <c r="DO11" s="6">
        <v>1.1306</v>
      </c>
      <c r="DP11" s="13">
        <v>0</v>
      </c>
      <c r="DQ11" s="6">
        <v>0</v>
      </c>
      <c r="DR11" s="13">
        <v>89149354</v>
      </c>
      <c r="DS11" s="6">
        <v>9.8420000000000005</v>
      </c>
      <c r="DT11" s="13">
        <v>0</v>
      </c>
      <c r="DU11" s="6">
        <v>0</v>
      </c>
      <c r="DV11" s="13">
        <v>0</v>
      </c>
      <c r="DW11" s="6">
        <v>0</v>
      </c>
      <c r="DX11" s="13">
        <v>0</v>
      </c>
      <c r="DY11" s="6">
        <v>0</v>
      </c>
      <c r="DZ11" s="13">
        <v>0</v>
      </c>
      <c r="EA11" s="6">
        <v>0</v>
      </c>
      <c r="EB11" s="13">
        <v>0</v>
      </c>
      <c r="EC11" s="6">
        <v>0</v>
      </c>
      <c r="ED11" s="13">
        <v>0</v>
      </c>
      <c r="EE11" s="6">
        <v>0</v>
      </c>
      <c r="EF11" s="13">
        <v>0</v>
      </c>
      <c r="EG11" s="6">
        <v>0</v>
      </c>
      <c r="EH11" s="13">
        <v>0</v>
      </c>
      <c r="EI11" s="6">
        <v>0</v>
      </c>
      <c r="EJ11" s="13">
        <v>0</v>
      </c>
      <c r="EK11" s="6">
        <v>0</v>
      </c>
      <c r="EL11" s="13">
        <v>1904614.87</v>
      </c>
      <c r="EM11" s="6">
        <v>0.64029999999999998</v>
      </c>
      <c r="EN11" s="13">
        <v>10907509.59</v>
      </c>
      <c r="EO11" s="6">
        <v>4.4542999999999999</v>
      </c>
      <c r="EP11" s="13">
        <v>104089318.45</v>
      </c>
      <c r="EQ11" s="6">
        <v>18.9924</v>
      </c>
      <c r="ER11" s="13">
        <v>0</v>
      </c>
      <c r="ES11" s="6">
        <v>0</v>
      </c>
      <c r="ET11" s="13">
        <v>35868070</v>
      </c>
      <c r="EU11" s="6">
        <v>1.8609</v>
      </c>
      <c r="EV11" s="13">
        <v>79074352</v>
      </c>
      <c r="EW11" s="6">
        <v>5.7253999999999996</v>
      </c>
      <c r="EX11" s="13">
        <v>732427112.42999995</v>
      </c>
      <c r="EY11" s="6">
        <v>99.694199999999995</v>
      </c>
      <c r="EZ11" s="13">
        <v>397215373.27999997</v>
      </c>
      <c r="FA11" s="6">
        <v>99.557699999999997</v>
      </c>
      <c r="FB11" s="13">
        <v>0</v>
      </c>
      <c r="FC11" s="6">
        <v>0</v>
      </c>
      <c r="FD11" s="13">
        <v>30185391</v>
      </c>
      <c r="FE11" s="6">
        <v>13.6896</v>
      </c>
      <c r="FF11" s="13">
        <v>0</v>
      </c>
      <c r="FG11" s="6">
        <v>0</v>
      </c>
      <c r="FH11" s="13">
        <v>0</v>
      </c>
      <c r="FI11" s="6">
        <v>0</v>
      </c>
      <c r="FJ11" s="13">
        <v>0</v>
      </c>
      <c r="FK11" s="6">
        <v>0</v>
      </c>
      <c r="FL11" s="13">
        <v>0</v>
      </c>
      <c r="FM11" s="6">
        <v>0</v>
      </c>
      <c r="FN11" s="13">
        <v>0</v>
      </c>
      <c r="FO11" s="6">
        <v>0</v>
      </c>
      <c r="FP11" s="13">
        <v>0</v>
      </c>
      <c r="FQ11" s="6">
        <v>0</v>
      </c>
      <c r="FR11" s="13">
        <v>0</v>
      </c>
      <c r="FS11" s="6">
        <v>0</v>
      </c>
      <c r="FT11" s="13">
        <v>0</v>
      </c>
      <c r="FU11" s="6">
        <v>0</v>
      </c>
      <c r="FV11" s="13">
        <v>0</v>
      </c>
      <c r="FW11" s="6">
        <v>0</v>
      </c>
      <c r="FX11" s="13">
        <v>0</v>
      </c>
      <c r="FY11" s="6">
        <v>0</v>
      </c>
      <c r="FZ11" s="13">
        <v>0</v>
      </c>
      <c r="GA11" s="6">
        <v>0</v>
      </c>
      <c r="GB11" s="13">
        <v>0</v>
      </c>
      <c r="GC11" s="6">
        <v>0</v>
      </c>
      <c r="GD11" s="13">
        <v>0</v>
      </c>
      <c r="GE11" s="6">
        <v>0</v>
      </c>
      <c r="GF11" s="13">
        <v>0</v>
      </c>
      <c r="GG11" s="6">
        <v>0</v>
      </c>
      <c r="GH11" s="13">
        <v>0</v>
      </c>
      <c r="GI11" s="6">
        <v>0</v>
      </c>
      <c r="GJ11" s="13">
        <v>40004151</v>
      </c>
      <c r="GK11" s="6">
        <v>0.57779999999999998</v>
      </c>
      <c r="GL11" s="13">
        <v>68614536.870000005</v>
      </c>
      <c r="GM11" s="6">
        <v>98.219300000000004</v>
      </c>
      <c r="GN11" s="13">
        <v>260802429.69999999</v>
      </c>
      <c r="GO11" s="6">
        <v>12.0488</v>
      </c>
      <c r="GP11" s="13">
        <v>0</v>
      </c>
      <c r="GQ11" s="6">
        <v>0</v>
      </c>
      <c r="GR11" s="13">
        <v>191946932.24000001</v>
      </c>
      <c r="GS11" s="6">
        <v>99.367199999999997</v>
      </c>
      <c r="GT11" s="13">
        <v>317609010.68000001</v>
      </c>
      <c r="GU11" s="6">
        <v>18.261900000000001</v>
      </c>
      <c r="GV11" s="13">
        <v>0</v>
      </c>
      <c r="GW11" s="6">
        <v>0</v>
      </c>
      <c r="GX11" s="13">
        <v>0</v>
      </c>
      <c r="GY11" s="6">
        <v>0</v>
      </c>
      <c r="GZ11" s="13">
        <v>0</v>
      </c>
      <c r="HA11" s="6">
        <v>0</v>
      </c>
      <c r="HB11" s="13">
        <v>125371920</v>
      </c>
      <c r="HC11" s="6">
        <v>94.522900000000007</v>
      </c>
      <c r="HD11" s="13">
        <v>178205642</v>
      </c>
      <c r="HE11" s="6">
        <v>99.896000000000001</v>
      </c>
      <c r="HF11" s="13">
        <v>0</v>
      </c>
      <c r="HG11" s="6">
        <v>0</v>
      </c>
      <c r="HH11" s="13">
        <v>0</v>
      </c>
      <c r="HI11" s="6">
        <v>0</v>
      </c>
      <c r="HJ11" s="13">
        <v>0</v>
      </c>
      <c r="HK11" s="6">
        <v>0</v>
      </c>
      <c r="HL11" s="13">
        <v>0</v>
      </c>
      <c r="HM11" s="6">
        <v>0</v>
      </c>
      <c r="HN11" s="13">
        <v>0.01</v>
      </c>
      <c r="HO11" s="6">
        <v>0</v>
      </c>
      <c r="HP11" s="13">
        <v>0</v>
      </c>
      <c r="HQ11" s="6">
        <v>0</v>
      </c>
      <c r="HR11" s="13">
        <v>58319313.100000001</v>
      </c>
      <c r="HS11" s="6">
        <v>7.8544999999999998</v>
      </c>
    </row>
    <row r="12" spans="1:227" ht="14.25" thickTop="1" thickBot="1">
      <c r="A12" s="8" t="s">
        <v>3</v>
      </c>
      <c r="B12" s="73">
        <v>115712852782.14999</v>
      </c>
      <c r="C12" s="74">
        <v>100</v>
      </c>
      <c r="D12" s="73">
        <v>105369647.03</v>
      </c>
      <c r="E12" s="9">
        <v>100</v>
      </c>
      <c r="F12" s="16">
        <v>1306774731.21</v>
      </c>
      <c r="G12" s="9">
        <v>100</v>
      </c>
      <c r="H12" s="16">
        <v>113087864.17</v>
      </c>
      <c r="I12" s="9">
        <v>100</v>
      </c>
      <c r="J12" s="16">
        <v>1076331646.46</v>
      </c>
      <c r="K12" s="9">
        <v>100</v>
      </c>
      <c r="L12" s="16">
        <v>937605898.75999999</v>
      </c>
      <c r="M12" s="9">
        <v>100</v>
      </c>
      <c r="N12" s="16">
        <v>2864662051.6799998</v>
      </c>
      <c r="O12" s="9">
        <v>100</v>
      </c>
      <c r="P12" s="16">
        <v>115453295.09999999</v>
      </c>
      <c r="Q12" s="9">
        <v>100</v>
      </c>
      <c r="R12" s="16">
        <v>22238204989.279999</v>
      </c>
      <c r="S12" s="9">
        <v>100</v>
      </c>
      <c r="T12" s="16">
        <v>48708670.890000001</v>
      </c>
      <c r="U12" s="9">
        <v>100</v>
      </c>
      <c r="V12" s="16">
        <v>1171886856.5799999</v>
      </c>
      <c r="W12" s="9">
        <v>100</v>
      </c>
      <c r="X12" s="16">
        <v>113388821.19</v>
      </c>
      <c r="Y12" s="9">
        <v>100</v>
      </c>
      <c r="Z12" s="16">
        <v>49987778.549999997</v>
      </c>
      <c r="AA12" s="9">
        <v>100</v>
      </c>
      <c r="AB12" s="16">
        <v>756885373.37</v>
      </c>
      <c r="AC12" s="9">
        <v>100</v>
      </c>
      <c r="AD12" s="16">
        <v>189169560.69</v>
      </c>
      <c r="AE12" s="9">
        <v>100</v>
      </c>
      <c r="AF12" s="16">
        <v>77235460.230000004</v>
      </c>
      <c r="AG12" s="9">
        <v>100</v>
      </c>
      <c r="AH12" s="16">
        <v>45033275.100000001</v>
      </c>
      <c r="AI12" s="9">
        <v>100</v>
      </c>
      <c r="AJ12" s="16">
        <v>2698074736</v>
      </c>
      <c r="AK12" s="9">
        <v>100</v>
      </c>
      <c r="AL12" s="16">
        <v>131961341.63</v>
      </c>
      <c r="AM12" s="9">
        <v>100</v>
      </c>
      <c r="AN12" s="16">
        <v>2540399329.6900001</v>
      </c>
      <c r="AO12" s="9">
        <v>100</v>
      </c>
      <c r="AP12" s="16">
        <v>620172103.92999995</v>
      </c>
      <c r="AQ12" s="9">
        <v>100</v>
      </c>
      <c r="AR12" s="16">
        <v>523134702.49000001</v>
      </c>
      <c r="AS12" s="9">
        <v>100</v>
      </c>
      <c r="AT12" s="73">
        <v>132036483.11</v>
      </c>
      <c r="AU12" s="74">
        <v>100</v>
      </c>
      <c r="AV12" s="73">
        <v>200737925.28</v>
      </c>
      <c r="AW12" s="9">
        <v>100</v>
      </c>
      <c r="AX12" s="16">
        <v>174246872</v>
      </c>
      <c r="AY12" s="9">
        <v>100</v>
      </c>
      <c r="AZ12" s="16">
        <v>628163321.88</v>
      </c>
      <c r="BA12" s="9">
        <v>100</v>
      </c>
      <c r="BB12" s="16">
        <v>39166775.789999999</v>
      </c>
      <c r="BC12" s="9">
        <v>100</v>
      </c>
      <c r="BD12" s="16">
        <v>193814712.94999999</v>
      </c>
      <c r="BE12" s="9">
        <v>100</v>
      </c>
      <c r="BF12" s="16">
        <v>31539925.25</v>
      </c>
      <c r="BG12" s="9">
        <v>100</v>
      </c>
      <c r="BH12" s="16">
        <v>311933412.23000002</v>
      </c>
      <c r="BI12" s="9">
        <v>100</v>
      </c>
      <c r="BJ12" s="16">
        <v>22558486.539999999</v>
      </c>
      <c r="BK12" s="9">
        <v>100</v>
      </c>
      <c r="BL12" s="16">
        <v>71697915.75</v>
      </c>
      <c r="BM12" s="9">
        <v>100</v>
      </c>
      <c r="BN12" s="16">
        <v>28709095.18</v>
      </c>
      <c r="BO12" s="9">
        <v>100</v>
      </c>
      <c r="BP12" s="16">
        <v>309030445.82999998</v>
      </c>
      <c r="BQ12" s="9">
        <v>100</v>
      </c>
      <c r="BR12" s="16">
        <v>4068629834.77</v>
      </c>
      <c r="BS12" s="9">
        <v>100</v>
      </c>
      <c r="BT12" s="16">
        <v>1373168985.0699999</v>
      </c>
      <c r="BU12" s="9">
        <v>100</v>
      </c>
      <c r="BV12" s="16">
        <v>46297125.25</v>
      </c>
      <c r="BW12" s="9">
        <v>100</v>
      </c>
      <c r="BX12" s="16">
        <v>46384995.539999999</v>
      </c>
      <c r="BY12" s="9">
        <v>100</v>
      </c>
      <c r="BZ12" s="16">
        <v>14606392.029999999</v>
      </c>
      <c r="CA12" s="9">
        <v>100</v>
      </c>
      <c r="CB12" s="16">
        <v>19186341.27</v>
      </c>
      <c r="CC12" s="9">
        <v>100</v>
      </c>
      <c r="CD12" s="16">
        <v>19138075.960000001</v>
      </c>
      <c r="CE12" s="9">
        <v>100</v>
      </c>
      <c r="CF12" s="16">
        <v>30262492.09</v>
      </c>
      <c r="CG12" s="9">
        <v>100</v>
      </c>
      <c r="CH12" s="16">
        <v>654385875.88999999</v>
      </c>
      <c r="CI12" s="9">
        <v>100</v>
      </c>
      <c r="CJ12" s="16">
        <v>198731914</v>
      </c>
      <c r="CK12" s="9">
        <v>100</v>
      </c>
      <c r="CL12" s="16">
        <v>397509652.75999999</v>
      </c>
      <c r="CM12" s="9">
        <v>100</v>
      </c>
      <c r="CN12" s="16">
        <v>174671128.28999999</v>
      </c>
      <c r="CO12" s="9">
        <v>100</v>
      </c>
      <c r="CP12" s="16">
        <v>440303035.83999997</v>
      </c>
      <c r="CQ12" s="9">
        <v>100</v>
      </c>
      <c r="CR12" s="16">
        <v>172265048</v>
      </c>
      <c r="CS12" s="9">
        <v>100</v>
      </c>
      <c r="CT12" s="16">
        <v>2533323665</v>
      </c>
      <c r="CU12" s="9">
        <v>100</v>
      </c>
      <c r="CV12" s="16">
        <v>243794292</v>
      </c>
      <c r="CW12" s="9">
        <v>100</v>
      </c>
      <c r="CX12" s="16">
        <v>1231156896</v>
      </c>
      <c r="CY12" s="9">
        <v>100</v>
      </c>
      <c r="CZ12" s="16">
        <v>1028621159.48</v>
      </c>
      <c r="DA12" s="9">
        <v>100</v>
      </c>
      <c r="DB12" s="16">
        <v>601872528.13</v>
      </c>
      <c r="DC12" s="9">
        <v>100</v>
      </c>
      <c r="DD12" s="16">
        <v>10377399896.26</v>
      </c>
      <c r="DE12" s="9">
        <v>100</v>
      </c>
      <c r="DF12" s="16">
        <v>15714192.83</v>
      </c>
      <c r="DG12" s="9">
        <v>100</v>
      </c>
      <c r="DH12" s="16">
        <v>88981753.390000001</v>
      </c>
      <c r="DI12" s="9">
        <v>100</v>
      </c>
      <c r="DJ12" s="16">
        <v>98454753.040000007</v>
      </c>
      <c r="DK12" s="9">
        <v>100</v>
      </c>
      <c r="DL12" s="16">
        <v>4123855693.3899999</v>
      </c>
      <c r="DM12" s="9">
        <v>100</v>
      </c>
      <c r="DN12" s="16">
        <v>534074189.23000002</v>
      </c>
      <c r="DO12" s="9">
        <v>100</v>
      </c>
      <c r="DP12" s="16">
        <v>222918844</v>
      </c>
      <c r="DQ12" s="9">
        <v>100</v>
      </c>
      <c r="DR12" s="16">
        <v>905806110</v>
      </c>
      <c r="DS12" s="9">
        <v>100</v>
      </c>
      <c r="DT12" s="16">
        <v>1435846383</v>
      </c>
      <c r="DU12" s="9">
        <v>100</v>
      </c>
      <c r="DV12" s="16">
        <v>1617461755</v>
      </c>
      <c r="DW12" s="9">
        <v>100</v>
      </c>
      <c r="DX12" s="16">
        <v>8243129637</v>
      </c>
      <c r="DY12" s="9">
        <v>100</v>
      </c>
      <c r="DZ12" s="16">
        <v>1022688601</v>
      </c>
      <c r="EA12" s="9">
        <v>100</v>
      </c>
      <c r="EB12" s="16">
        <v>341664138</v>
      </c>
      <c r="EC12" s="9">
        <v>100</v>
      </c>
      <c r="ED12" s="16">
        <v>20360698.010000002</v>
      </c>
      <c r="EE12" s="9">
        <v>100</v>
      </c>
      <c r="EF12" s="16">
        <v>78170645.219999999</v>
      </c>
      <c r="EG12" s="9">
        <v>100</v>
      </c>
      <c r="EH12" s="16">
        <v>209829782.62</v>
      </c>
      <c r="EI12" s="9">
        <v>100</v>
      </c>
      <c r="EJ12" s="16">
        <v>3253931180.5799999</v>
      </c>
      <c r="EK12" s="9">
        <v>100</v>
      </c>
      <c r="EL12" s="16">
        <v>297471975.63</v>
      </c>
      <c r="EM12" s="9">
        <v>100</v>
      </c>
      <c r="EN12" s="16">
        <v>244874826.19999999</v>
      </c>
      <c r="EO12" s="9">
        <v>100</v>
      </c>
      <c r="EP12" s="16">
        <v>548057782.64999998</v>
      </c>
      <c r="EQ12" s="9">
        <v>100</v>
      </c>
      <c r="ER12" s="16">
        <v>54699252.600000001</v>
      </c>
      <c r="ES12" s="9">
        <v>100</v>
      </c>
      <c r="ET12" s="16">
        <v>1927471124</v>
      </c>
      <c r="EU12" s="9">
        <v>100</v>
      </c>
      <c r="EV12" s="16">
        <v>1381112427</v>
      </c>
      <c r="EW12" s="9">
        <v>100</v>
      </c>
      <c r="EX12" s="16">
        <v>734673778.90999997</v>
      </c>
      <c r="EY12" s="9">
        <v>100</v>
      </c>
      <c r="EZ12" s="16">
        <v>398980035.08999997</v>
      </c>
      <c r="FA12" s="9">
        <v>100</v>
      </c>
      <c r="FB12" s="16">
        <v>464665859.56</v>
      </c>
      <c r="FC12" s="9">
        <v>100</v>
      </c>
      <c r="FD12" s="16">
        <v>220499148</v>
      </c>
      <c r="FE12" s="9">
        <v>100</v>
      </c>
      <c r="FF12" s="16">
        <v>2530094774</v>
      </c>
      <c r="FG12" s="9">
        <v>100</v>
      </c>
      <c r="FH12" s="16">
        <v>300281378</v>
      </c>
      <c r="FI12" s="9">
        <v>100</v>
      </c>
      <c r="FJ12" s="16">
        <v>122582642</v>
      </c>
      <c r="FK12" s="9">
        <v>100</v>
      </c>
      <c r="FL12" s="16">
        <v>50468393.640000001</v>
      </c>
      <c r="FM12" s="9">
        <v>100</v>
      </c>
      <c r="FN12" s="16">
        <v>585385388.97000003</v>
      </c>
      <c r="FO12" s="9">
        <v>100</v>
      </c>
      <c r="FP12" s="16">
        <v>672391359</v>
      </c>
      <c r="FQ12" s="9">
        <v>100</v>
      </c>
      <c r="FR12" s="16">
        <v>47002134.189999998</v>
      </c>
      <c r="FS12" s="9">
        <v>100</v>
      </c>
      <c r="FT12" s="16">
        <v>710180856.02999997</v>
      </c>
      <c r="FU12" s="9">
        <v>100</v>
      </c>
      <c r="FV12" s="16">
        <v>87418818.010000005</v>
      </c>
      <c r="FW12" s="9">
        <v>100</v>
      </c>
      <c r="FX12" s="16">
        <v>1026645240.89</v>
      </c>
      <c r="FY12" s="9">
        <v>100</v>
      </c>
      <c r="FZ12" s="16">
        <v>17557280.960000001</v>
      </c>
      <c r="GA12" s="9">
        <v>100</v>
      </c>
      <c r="GB12" s="16">
        <v>33313661.760000002</v>
      </c>
      <c r="GC12" s="9">
        <v>100</v>
      </c>
      <c r="GD12" s="16">
        <v>392809639</v>
      </c>
      <c r="GE12" s="9">
        <v>100</v>
      </c>
      <c r="GF12" s="16">
        <v>1287371835.3399999</v>
      </c>
      <c r="GG12" s="9">
        <v>100</v>
      </c>
      <c r="GH12" s="16">
        <v>380548316.94</v>
      </c>
      <c r="GI12" s="9">
        <v>100</v>
      </c>
      <c r="GJ12" s="16">
        <v>6923088216.5</v>
      </c>
      <c r="GK12" s="9">
        <v>100</v>
      </c>
      <c r="GL12" s="16">
        <v>69858542.189999998</v>
      </c>
      <c r="GM12" s="9">
        <v>100</v>
      </c>
      <c r="GN12" s="16">
        <v>2164558135</v>
      </c>
      <c r="GO12" s="9">
        <v>100</v>
      </c>
      <c r="GP12" s="16">
        <v>114466897.59999999</v>
      </c>
      <c r="GQ12" s="9">
        <v>100</v>
      </c>
      <c r="GR12" s="16">
        <v>193169265.90000001</v>
      </c>
      <c r="GS12" s="9">
        <v>100</v>
      </c>
      <c r="GT12" s="16">
        <v>1739186129</v>
      </c>
      <c r="GU12" s="9">
        <v>100</v>
      </c>
      <c r="GV12" s="16">
        <v>315777593.10000002</v>
      </c>
      <c r="GW12" s="9">
        <v>100</v>
      </c>
      <c r="GX12" s="16">
        <v>1392598537</v>
      </c>
      <c r="GY12" s="9">
        <v>100</v>
      </c>
      <c r="GZ12" s="16">
        <v>158117559.69999999</v>
      </c>
      <c r="HA12" s="9">
        <v>100</v>
      </c>
      <c r="HB12" s="16">
        <v>132636593</v>
      </c>
      <c r="HC12" s="9">
        <v>100</v>
      </c>
      <c r="HD12" s="16">
        <v>178391115</v>
      </c>
      <c r="HE12" s="9">
        <v>100</v>
      </c>
      <c r="HF12" s="16">
        <v>402163893</v>
      </c>
      <c r="HG12" s="9">
        <v>100</v>
      </c>
      <c r="HH12" s="16">
        <v>354664738</v>
      </c>
      <c r="HI12" s="9">
        <v>100</v>
      </c>
      <c r="HJ12" s="16">
        <v>352471781</v>
      </c>
      <c r="HK12" s="9">
        <v>100</v>
      </c>
      <c r="HL12" s="16">
        <v>16737092</v>
      </c>
      <c r="HM12" s="9">
        <v>100</v>
      </c>
      <c r="HN12" s="16">
        <v>172234064.63</v>
      </c>
      <c r="HO12" s="9">
        <v>100</v>
      </c>
      <c r="HP12" s="16">
        <v>21921715.949999999</v>
      </c>
      <c r="HQ12" s="9">
        <v>100</v>
      </c>
      <c r="HR12" s="16">
        <v>742491789.45000005</v>
      </c>
      <c r="HS12" s="9">
        <v>100</v>
      </c>
    </row>
    <row r="13" spans="1:227" ht="13.5" thickTop="1">
      <c r="A13" s="1" t="s">
        <v>164</v>
      </c>
      <c r="B13" s="65"/>
      <c r="C13" s="66"/>
      <c r="D13" s="65"/>
      <c r="AT13" s="65"/>
      <c r="AU13" s="66"/>
      <c r="AV13" s="65"/>
    </row>
    <row r="14" spans="1:227">
      <c r="A14" t="s">
        <v>228</v>
      </c>
      <c r="B14" s="65">
        <v>0</v>
      </c>
      <c r="C14" s="66">
        <v>0</v>
      </c>
      <c r="D14" s="65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65">
        <v>0</v>
      </c>
      <c r="AU14" s="66">
        <v>0</v>
      </c>
      <c r="AV14" s="65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0</v>
      </c>
      <c r="BM14">
        <v>0</v>
      </c>
      <c r="BN14" s="13">
        <v>0</v>
      </c>
      <c r="BO14">
        <v>0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0</v>
      </c>
      <c r="BY14">
        <v>0</v>
      </c>
      <c r="BZ14" s="13">
        <v>0</v>
      </c>
      <c r="CA14">
        <v>0</v>
      </c>
      <c r="CB14" s="13">
        <v>0</v>
      </c>
      <c r="CC14">
        <v>0</v>
      </c>
      <c r="CD14" s="13">
        <v>0</v>
      </c>
      <c r="CE14">
        <v>0</v>
      </c>
      <c r="CF14" s="13">
        <v>0</v>
      </c>
      <c r="CG14">
        <v>0</v>
      </c>
      <c r="CH14" s="13">
        <v>0</v>
      </c>
      <c r="CI14">
        <v>0</v>
      </c>
      <c r="CJ14" s="13">
        <v>0</v>
      </c>
      <c r="CK14">
        <v>0</v>
      </c>
      <c r="CL14" s="13">
        <v>0</v>
      </c>
      <c r="CM14">
        <v>0</v>
      </c>
      <c r="CN14" s="13">
        <v>0</v>
      </c>
      <c r="CO14">
        <v>0</v>
      </c>
      <c r="CP14" s="13">
        <v>0</v>
      </c>
      <c r="CQ14">
        <v>0</v>
      </c>
      <c r="CR14" s="13">
        <v>0</v>
      </c>
      <c r="CS14">
        <v>0</v>
      </c>
      <c r="CT14" s="13">
        <v>0</v>
      </c>
      <c r="CU14">
        <v>0</v>
      </c>
      <c r="CV14" s="13">
        <v>0</v>
      </c>
      <c r="CW14">
        <v>0</v>
      </c>
      <c r="CX14" s="13">
        <v>0</v>
      </c>
      <c r="CY14">
        <v>0</v>
      </c>
      <c r="CZ14" s="13">
        <v>0</v>
      </c>
      <c r="DA14">
        <v>0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0</v>
      </c>
      <c r="DK14">
        <v>0</v>
      </c>
      <c r="DL14" s="13">
        <v>0</v>
      </c>
      <c r="DM14">
        <v>0</v>
      </c>
      <c r="DN14" s="13">
        <v>0</v>
      </c>
      <c r="DO14">
        <v>0</v>
      </c>
      <c r="DP14" s="13">
        <v>0</v>
      </c>
      <c r="DQ14">
        <v>0</v>
      </c>
      <c r="DR14" s="13">
        <v>0</v>
      </c>
      <c r="DS14">
        <v>0</v>
      </c>
      <c r="DT14" s="13">
        <v>0</v>
      </c>
      <c r="DU14">
        <v>0</v>
      </c>
      <c r="DV14" s="13">
        <v>0</v>
      </c>
      <c r="DW14">
        <v>0</v>
      </c>
      <c r="DX14" s="13">
        <v>0</v>
      </c>
      <c r="DY14">
        <v>0</v>
      </c>
      <c r="DZ14" s="13">
        <v>0</v>
      </c>
      <c r="EA14">
        <v>0</v>
      </c>
      <c r="EB14" s="13">
        <v>0</v>
      </c>
      <c r="EC14">
        <v>0</v>
      </c>
      <c r="ED14" s="13">
        <v>0</v>
      </c>
      <c r="EE14">
        <v>0</v>
      </c>
      <c r="EF14" s="13">
        <v>0</v>
      </c>
      <c r="EG14">
        <v>0</v>
      </c>
      <c r="EH14" s="13">
        <v>0</v>
      </c>
      <c r="EI14">
        <v>0</v>
      </c>
      <c r="EJ14" s="13">
        <v>0</v>
      </c>
      <c r="EK14">
        <v>0</v>
      </c>
      <c r="EL14" s="13">
        <v>0</v>
      </c>
      <c r="EM14">
        <v>0</v>
      </c>
      <c r="EN14" s="13">
        <v>0</v>
      </c>
      <c r="EO14">
        <v>0</v>
      </c>
      <c r="EP14" s="13">
        <v>0</v>
      </c>
      <c r="EQ14">
        <v>0</v>
      </c>
      <c r="ER14" s="13">
        <v>0</v>
      </c>
      <c r="ES14">
        <v>0</v>
      </c>
      <c r="ET14" s="13">
        <v>0</v>
      </c>
      <c r="EU14">
        <v>0</v>
      </c>
      <c r="EV14" s="13">
        <v>0</v>
      </c>
      <c r="EW14">
        <v>0</v>
      </c>
      <c r="EX14" s="13">
        <v>0</v>
      </c>
      <c r="EY14">
        <v>0</v>
      </c>
      <c r="EZ14" s="13">
        <v>0</v>
      </c>
      <c r="FA14">
        <v>0</v>
      </c>
      <c r="FB14" s="13">
        <v>0</v>
      </c>
      <c r="FC14">
        <v>0</v>
      </c>
      <c r="FD14" s="13">
        <v>0</v>
      </c>
      <c r="FE14">
        <v>0</v>
      </c>
      <c r="FF14" s="13">
        <v>0</v>
      </c>
      <c r="FG14">
        <v>0</v>
      </c>
      <c r="FH14" s="13">
        <v>0</v>
      </c>
      <c r="FI14">
        <v>0</v>
      </c>
      <c r="FJ14" s="13">
        <v>0</v>
      </c>
      <c r="FK14">
        <v>0</v>
      </c>
      <c r="FL14" s="13">
        <v>0</v>
      </c>
      <c r="FM14">
        <v>0</v>
      </c>
      <c r="FN14" s="13">
        <v>0</v>
      </c>
      <c r="FO14">
        <v>0</v>
      </c>
      <c r="FP14" s="13">
        <v>0</v>
      </c>
      <c r="FQ14">
        <v>0</v>
      </c>
      <c r="FR14" s="13">
        <v>0</v>
      </c>
      <c r="FS14">
        <v>0</v>
      </c>
      <c r="FT14" s="13">
        <v>0</v>
      </c>
      <c r="FU14">
        <v>0</v>
      </c>
      <c r="FV14" s="13">
        <v>0</v>
      </c>
      <c r="FW14">
        <v>0</v>
      </c>
      <c r="FX14" s="13">
        <v>0</v>
      </c>
      <c r="FY14">
        <v>0</v>
      </c>
      <c r="FZ14" s="13">
        <v>0</v>
      </c>
      <c r="GA14">
        <v>0</v>
      </c>
      <c r="GB14" s="13">
        <v>0</v>
      </c>
      <c r="GC14">
        <v>0</v>
      </c>
      <c r="GD14" s="13">
        <v>0</v>
      </c>
      <c r="GE14">
        <v>0</v>
      </c>
      <c r="GF14" s="13">
        <v>0</v>
      </c>
      <c r="GG14">
        <v>0</v>
      </c>
      <c r="GH14" s="13">
        <v>0</v>
      </c>
      <c r="GI14">
        <v>0</v>
      </c>
      <c r="GJ14" s="13">
        <v>0</v>
      </c>
      <c r="GK14">
        <v>0</v>
      </c>
      <c r="GL14" s="13">
        <v>0</v>
      </c>
      <c r="GM14">
        <v>0</v>
      </c>
      <c r="GN14" s="13">
        <v>0</v>
      </c>
      <c r="GO14">
        <v>0</v>
      </c>
      <c r="GP14" s="13">
        <v>0</v>
      </c>
      <c r="GQ14">
        <v>0</v>
      </c>
      <c r="GR14" s="13">
        <v>0</v>
      </c>
      <c r="GS14">
        <v>0</v>
      </c>
      <c r="GT14" s="13">
        <v>0</v>
      </c>
      <c r="GU14">
        <v>0</v>
      </c>
      <c r="GV14" s="13">
        <v>0</v>
      </c>
      <c r="GW14">
        <v>0</v>
      </c>
      <c r="GX14" s="13">
        <v>0</v>
      </c>
      <c r="GY14">
        <v>0</v>
      </c>
      <c r="GZ14" s="13">
        <v>0</v>
      </c>
      <c r="HA14">
        <v>0</v>
      </c>
      <c r="HB14" s="13">
        <v>0</v>
      </c>
      <c r="HC14">
        <v>0</v>
      </c>
      <c r="HD14" s="13">
        <v>0</v>
      </c>
      <c r="HE14">
        <v>0</v>
      </c>
      <c r="HF14" s="13">
        <v>0</v>
      </c>
      <c r="HG14">
        <v>0</v>
      </c>
      <c r="HH14" s="13">
        <v>0</v>
      </c>
      <c r="HI14">
        <v>0</v>
      </c>
      <c r="HJ14" s="13">
        <v>0</v>
      </c>
      <c r="HK14">
        <v>0</v>
      </c>
      <c r="HL14" s="13">
        <v>0</v>
      </c>
      <c r="HM14">
        <v>0</v>
      </c>
      <c r="HN14" s="13">
        <v>0</v>
      </c>
      <c r="HO14">
        <v>0</v>
      </c>
      <c r="HP14" s="13">
        <v>0</v>
      </c>
      <c r="HQ14">
        <v>0</v>
      </c>
      <c r="HR14" s="13">
        <v>0</v>
      </c>
      <c r="HS14">
        <v>0</v>
      </c>
    </row>
    <row r="15" spans="1:227">
      <c r="A15" t="s">
        <v>229</v>
      </c>
      <c r="B15" s="65">
        <v>54546011</v>
      </c>
      <c r="C15" s="359">
        <v>4.7100000000000003E-2</v>
      </c>
      <c r="D15" s="65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65">
        <v>0</v>
      </c>
      <c r="AU15" s="66">
        <v>0</v>
      </c>
      <c r="AV15" s="65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0</v>
      </c>
      <c r="BM15">
        <v>0</v>
      </c>
      <c r="BN15" s="13">
        <v>0</v>
      </c>
      <c r="BO15">
        <v>0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0</v>
      </c>
      <c r="BW15">
        <v>0</v>
      </c>
      <c r="BX15" s="13">
        <v>0</v>
      </c>
      <c r="BY15">
        <v>0</v>
      </c>
      <c r="BZ15" s="13">
        <v>0</v>
      </c>
      <c r="CA15">
        <v>0</v>
      </c>
      <c r="CB15" s="13">
        <v>0</v>
      </c>
      <c r="CC15">
        <v>0</v>
      </c>
      <c r="CD15" s="13">
        <v>0</v>
      </c>
      <c r="CE15">
        <v>0</v>
      </c>
      <c r="CF15" s="13">
        <v>0</v>
      </c>
      <c r="CG15">
        <v>0</v>
      </c>
      <c r="CH15" s="13">
        <v>0</v>
      </c>
      <c r="CI15">
        <v>0</v>
      </c>
      <c r="CJ15" s="13">
        <v>0</v>
      </c>
      <c r="CK15">
        <v>0</v>
      </c>
      <c r="CL15" s="13">
        <v>0</v>
      </c>
      <c r="CM15">
        <v>0</v>
      </c>
      <c r="CN15" s="13">
        <v>0</v>
      </c>
      <c r="CO15">
        <v>0</v>
      </c>
      <c r="CP15" s="13">
        <v>0</v>
      </c>
      <c r="CQ15">
        <v>0</v>
      </c>
      <c r="CR15" s="13">
        <v>0</v>
      </c>
      <c r="CS15">
        <v>0</v>
      </c>
      <c r="CT15" s="13">
        <v>0</v>
      </c>
      <c r="CU15">
        <v>0</v>
      </c>
      <c r="CV15" s="13">
        <v>0</v>
      </c>
      <c r="CW15">
        <v>0</v>
      </c>
      <c r="CX15" s="13">
        <v>0</v>
      </c>
      <c r="CY15">
        <v>0</v>
      </c>
      <c r="CZ15" s="13">
        <v>0</v>
      </c>
      <c r="DA15">
        <v>0</v>
      </c>
      <c r="DB15" s="13">
        <v>0</v>
      </c>
      <c r="DC15">
        <v>0</v>
      </c>
      <c r="DD15" s="13">
        <v>0</v>
      </c>
      <c r="DE15">
        <v>0</v>
      </c>
      <c r="DF15" s="13">
        <v>0</v>
      </c>
      <c r="DG15">
        <v>0</v>
      </c>
      <c r="DH15" s="13">
        <v>0</v>
      </c>
      <c r="DI15">
        <v>0</v>
      </c>
      <c r="DJ15" s="13">
        <v>0</v>
      </c>
      <c r="DK15">
        <v>0</v>
      </c>
      <c r="DL15" s="13">
        <v>0</v>
      </c>
      <c r="DM15">
        <v>0</v>
      </c>
      <c r="DN15" s="13">
        <v>0</v>
      </c>
      <c r="DO15">
        <v>0</v>
      </c>
      <c r="DP15" s="13">
        <v>0</v>
      </c>
      <c r="DQ15">
        <v>0</v>
      </c>
      <c r="DR15" s="13">
        <v>0</v>
      </c>
      <c r="DS15">
        <v>0</v>
      </c>
      <c r="DT15" s="13">
        <v>31966076</v>
      </c>
      <c r="DU15" s="6">
        <v>2.2263000000000002</v>
      </c>
      <c r="DV15" s="13">
        <v>0</v>
      </c>
      <c r="DW15">
        <v>0</v>
      </c>
      <c r="DX15" s="13">
        <v>0</v>
      </c>
      <c r="DY15">
        <v>0</v>
      </c>
      <c r="DZ15" s="13">
        <v>22579935</v>
      </c>
      <c r="EA15" s="6">
        <v>2.2079</v>
      </c>
      <c r="EB15" s="13">
        <v>0</v>
      </c>
      <c r="EC15">
        <v>0</v>
      </c>
      <c r="ED15" s="13">
        <v>0</v>
      </c>
      <c r="EE15">
        <v>0</v>
      </c>
      <c r="EF15" s="13">
        <v>0</v>
      </c>
      <c r="EG15">
        <v>0</v>
      </c>
      <c r="EH15" s="13">
        <v>0</v>
      </c>
      <c r="EI15">
        <v>0</v>
      </c>
      <c r="EJ15" s="13">
        <v>0</v>
      </c>
      <c r="EK15">
        <v>0</v>
      </c>
      <c r="EL15" s="13">
        <v>0</v>
      </c>
      <c r="EM15">
        <v>0</v>
      </c>
      <c r="EN15" s="13">
        <v>0</v>
      </c>
      <c r="EO15">
        <v>0</v>
      </c>
      <c r="EP15" s="13">
        <v>0</v>
      </c>
      <c r="EQ15">
        <v>0</v>
      </c>
      <c r="ER15" s="13">
        <v>0</v>
      </c>
      <c r="ES15">
        <v>0</v>
      </c>
      <c r="ET15" s="13">
        <v>0</v>
      </c>
      <c r="EU15">
        <v>0</v>
      </c>
      <c r="EV15" s="13">
        <v>0</v>
      </c>
      <c r="EW15">
        <v>0</v>
      </c>
      <c r="EX15" s="13">
        <v>0</v>
      </c>
      <c r="EY15">
        <v>0</v>
      </c>
      <c r="EZ15" s="13">
        <v>0</v>
      </c>
      <c r="FA15">
        <v>0</v>
      </c>
      <c r="FB15" s="13">
        <v>0</v>
      </c>
      <c r="FC15">
        <v>0</v>
      </c>
      <c r="FD15" s="13">
        <v>0</v>
      </c>
      <c r="FE15">
        <v>0</v>
      </c>
      <c r="FF15" s="13">
        <v>0</v>
      </c>
      <c r="FG15">
        <v>0</v>
      </c>
      <c r="FH15" s="13">
        <v>0</v>
      </c>
      <c r="FI15">
        <v>0</v>
      </c>
      <c r="FJ15" s="13">
        <v>0</v>
      </c>
      <c r="FK15">
        <v>0</v>
      </c>
      <c r="FL15" s="13">
        <v>0</v>
      </c>
      <c r="FM15">
        <v>0</v>
      </c>
      <c r="FN15" s="13">
        <v>0</v>
      </c>
      <c r="FO15">
        <v>0</v>
      </c>
      <c r="FP15" s="13">
        <v>0</v>
      </c>
      <c r="FQ15">
        <v>0</v>
      </c>
      <c r="FR15" s="13">
        <v>0</v>
      </c>
      <c r="FS15">
        <v>0</v>
      </c>
      <c r="FT15" s="13">
        <v>0</v>
      </c>
      <c r="FU15">
        <v>0</v>
      </c>
      <c r="FV15" s="13">
        <v>0</v>
      </c>
      <c r="FW15">
        <v>0</v>
      </c>
      <c r="FX15" s="13">
        <v>0</v>
      </c>
      <c r="FY15">
        <v>0</v>
      </c>
      <c r="FZ15" s="13">
        <v>0</v>
      </c>
      <c r="GA15">
        <v>0</v>
      </c>
      <c r="GB15" s="13">
        <v>0</v>
      </c>
      <c r="GC15">
        <v>0</v>
      </c>
      <c r="GD15" s="13">
        <v>0</v>
      </c>
      <c r="GE15">
        <v>0</v>
      </c>
      <c r="GF15" s="13">
        <v>0</v>
      </c>
      <c r="GG15">
        <v>0</v>
      </c>
      <c r="GH15" s="13">
        <v>0</v>
      </c>
      <c r="GI15">
        <v>0</v>
      </c>
      <c r="GJ15" s="13">
        <v>0</v>
      </c>
      <c r="GK15">
        <v>0</v>
      </c>
      <c r="GL15" s="13">
        <v>0</v>
      </c>
      <c r="GM15">
        <v>0</v>
      </c>
      <c r="GN15" s="13">
        <v>0</v>
      </c>
      <c r="GO15">
        <v>0</v>
      </c>
      <c r="GP15" s="13">
        <v>0</v>
      </c>
      <c r="GQ15">
        <v>0</v>
      </c>
      <c r="GR15" s="13">
        <v>0</v>
      </c>
      <c r="GS15">
        <v>0</v>
      </c>
      <c r="GT15" s="13">
        <v>0</v>
      </c>
      <c r="GU15">
        <v>0</v>
      </c>
      <c r="GV15" s="13">
        <v>0</v>
      </c>
      <c r="GW15">
        <v>0</v>
      </c>
      <c r="GX15" s="13">
        <v>0</v>
      </c>
      <c r="GY15">
        <v>0</v>
      </c>
      <c r="GZ15" s="13">
        <v>0</v>
      </c>
      <c r="HA15">
        <v>0</v>
      </c>
      <c r="HB15" s="13">
        <v>0</v>
      </c>
      <c r="HC15">
        <v>0</v>
      </c>
      <c r="HD15" s="13">
        <v>0</v>
      </c>
      <c r="HE15">
        <v>0</v>
      </c>
      <c r="HF15" s="13">
        <v>0</v>
      </c>
      <c r="HG15">
        <v>0</v>
      </c>
      <c r="HH15" s="13">
        <v>0</v>
      </c>
      <c r="HI15">
        <v>0</v>
      </c>
      <c r="HJ15" s="13">
        <v>0</v>
      </c>
      <c r="HK15">
        <v>0</v>
      </c>
      <c r="HL15" s="13">
        <v>0</v>
      </c>
      <c r="HM15">
        <v>0</v>
      </c>
      <c r="HN15" s="13">
        <v>0</v>
      </c>
      <c r="HO15">
        <v>0</v>
      </c>
      <c r="HP15" s="13">
        <v>0</v>
      </c>
      <c r="HQ15">
        <v>0</v>
      </c>
      <c r="HR15" s="13">
        <v>0</v>
      </c>
      <c r="HS15">
        <v>0</v>
      </c>
    </row>
    <row r="16" spans="1:227">
      <c r="A16" t="s">
        <v>230</v>
      </c>
      <c r="B16" s="65">
        <v>0</v>
      </c>
      <c r="C16" s="66">
        <v>0</v>
      </c>
      <c r="D16" s="65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0</v>
      </c>
      <c r="AS16">
        <v>0</v>
      </c>
      <c r="AT16" s="65">
        <v>0</v>
      </c>
      <c r="AU16" s="66">
        <v>0</v>
      </c>
      <c r="AV16" s="65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0</v>
      </c>
      <c r="BM16">
        <v>0</v>
      </c>
      <c r="BN16" s="13">
        <v>0</v>
      </c>
      <c r="BO16">
        <v>0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0</v>
      </c>
      <c r="BW16">
        <v>0</v>
      </c>
      <c r="BX16" s="13">
        <v>0</v>
      </c>
      <c r="BY16">
        <v>0</v>
      </c>
      <c r="BZ16" s="13">
        <v>0</v>
      </c>
      <c r="CA16">
        <v>0</v>
      </c>
      <c r="CB16" s="13">
        <v>0</v>
      </c>
      <c r="CC16">
        <v>0</v>
      </c>
      <c r="CD16" s="13">
        <v>0</v>
      </c>
      <c r="CE16">
        <v>0</v>
      </c>
      <c r="CF16" s="13">
        <v>0</v>
      </c>
      <c r="CG16">
        <v>0</v>
      </c>
      <c r="CH16" s="13">
        <v>0</v>
      </c>
      <c r="CI16">
        <v>0</v>
      </c>
      <c r="CJ16" s="13">
        <v>0</v>
      </c>
      <c r="CK16">
        <v>0</v>
      </c>
      <c r="CL16" s="13">
        <v>0</v>
      </c>
      <c r="CM16">
        <v>0</v>
      </c>
      <c r="CN16" s="13">
        <v>0</v>
      </c>
      <c r="CO16">
        <v>0</v>
      </c>
      <c r="CP16" s="13">
        <v>0</v>
      </c>
      <c r="CQ16">
        <v>0</v>
      </c>
      <c r="CR16" s="13">
        <v>0</v>
      </c>
      <c r="CS16">
        <v>0</v>
      </c>
      <c r="CT16" s="13">
        <v>0</v>
      </c>
      <c r="CU16">
        <v>0</v>
      </c>
      <c r="CV16" s="13">
        <v>0</v>
      </c>
      <c r="CW16">
        <v>0</v>
      </c>
      <c r="CX16" s="13">
        <v>0</v>
      </c>
      <c r="CY16">
        <v>0</v>
      </c>
      <c r="CZ16" s="13">
        <v>0</v>
      </c>
      <c r="DA16">
        <v>0</v>
      </c>
      <c r="DB16" s="13">
        <v>0</v>
      </c>
      <c r="DC16">
        <v>0</v>
      </c>
      <c r="DD16" s="13">
        <v>0</v>
      </c>
      <c r="DE16">
        <v>0</v>
      </c>
      <c r="DF16" s="13">
        <v>0</v>
      </c>
      <c r="DG16">
        <v>0</v>
      </c>
      <c r="DH16" s="13">
        <v>0</v>
      </c>
      <c r="DI16">
        <v>0</v>
      </c>
      <c r="DJ16" s="13">
        <v>0</v>
      </c>
      <c r="DK16">
        <v>0</v>
      </c>
      <c r="DL16" s="13">
        <v>0</v>
      </c>
      <c r="DM16">
        <v>0</v>
      </c>
      <c r="DN16" s="13">
        <v>0</v>
      </c>
      <c r="DO16">
        <v>0</v>
      </c>
      <c r="DP16" s="13">
        <v>0</v>
      </c>
      <c r="DQ16">
        <v>0</v>
      </c>
      <c r="DR16" s="13">
        <v>0</v>
      </c>
      <c r="DS16">
        <v>0</v>
      </c>
      <c r="DT16" s="13">
        <v>0</v>
      </c>
      <c r="DU16">
        <v>0</v>
      </c>
      <c r="DV16" s="13">
        <v>0</v>
      </c>
      <c r="DW16">
        <v>0</v>
      </c>
      <c r="DX16" s="13">
        <v>0</v>
      </c>
      <c r="DY16">
        <v>0</v>
      </c>
      <c r="DZ16" s="13">
        <v>0</v>
      </c>
      <c r="EA16">
        <v>0</v>
      </c>
      <c r="EB16" s="13">
        <v>0</v>
      </c>
      <c r="EC16">
        <v>0</v>
      </c>
      <c r="ED16" s="13">
        <v>0</v>
      </c>
      <c r="EE16">
        <v>0</v>
      </c>
      <c r="EF16" s="13">
        <v>0</v>
      </c>
      <c r="EG16">
        <v>0</v>
      </c>
      <c r="EH16" s="13">
        <v>0</v>
      </c>
      <c r="EI16">
        <v>0</v>
      </c>
      <c r="EJ16" s="13">
        <v>0</v>
      </c>
      <c r="EK16">
        <v>0</v>
      </c>
      <c r="EL16" s="13">
        <v>0</v>
      </c>
      <c r="EM16">
        <v>0</v>
      </c>
      <c r="EN16" s="13">
        <v>0</v>
      </c>
      <c r="EO16">
        <v>0</v>
      </c>
      <c r="EP16" s="13">
        <v>0</v>
      </c>
      <c r="EQ16">
        <v>0</v>
      </c>
      <c r="ER16" s="13">
        <v>0</v>
      </c>
      <c r="ES16">
        <v>0</v>
      </c>
      <c r="ET16" s="13">
        <v>0</v>
      </c>
      <c r="EU16">
        <v>0</v>
      </c>
      <c r="EV16" s="13">
        <v>0</v>
      </c>
      <c r="EW16">
        <v>0</v>
      </c>
      <c r="EX16" s="13">
        <v>0</v>
      </c>
      <c r="EY16">
        <v>0</v>
      </c>
      <c r="EZ16" s="13">
        <v>0</v>
      </c>
      <c r="FA16">
        <v>0</v>
      </c>
      <c r="FB16" s="13">
        <v>0</v>
      </c>
      <c r="FC16">
        <v>0</v>
      </c>
      <c r="FD16" s="13">
        <v>0</v>
      </c>
      <c r="FE16">
        <v>0</v>
      </c>
      <c r="FF16" s="13">
        <v>0</v>
      </c>
      <c r="FG16">
        <v>0</v>
      </c>
      <c r="FH16" s="13">
        <v>0</v>
      </c>
      <c r="FI16">
        <v>0</v>
      </c>
      <c r="FJ16" s="13">
        <v>0</v>
      </c>
      <c r="FK16">
        <v>0</v>
      </c>
      <c r="FL16" s="13">
        <v>0</v>
      </c>
      <c r="FM16">
        <v>0</v>
      </c>
      <c r="FN16" s="13">
        <v>0</v>
      </c>
      <c r="FO16">
        <v>0</v>
      </c>
      <c r="FP16" s="13">
        <v>0</v>
      </c>
      <c r="FQ16">
        <v>0</v>
      </c>
      <c r="FR16" s="13">
        <v>0</v>
      </c>
      <c r="FS16">
        <v>0</v>
      </c>
      <c r="FT16" s="13">
        <v>0</v>
      </c>
      <c r="FU16">
        <v>0</v>
      </c>
      <c r="FV16" s="13">
        <v>0</v>
      </c>
      <c r="FW16">
        <v>0</v>
      </c>
      <c r="FX16" s="13">
        <v>0</v>
      </c>
      <c r="FY16">
        <v>0</v>
      </c>
      <c r="FZ16" s="13">
        <v>0</v>
      </c>
      <c r="GA16">
        <v>0</v>
      </c>
      <c r="GB16" s="13">
        <v>0</v>
      </c>
      <c r="GC16">
        <v>0</v>
      </c>
      <c r="GD16" s="13">
        <v>0</v>
      </c>
      <c r="GE16">
        <v>0</v>
      </c>
      <c r="GF16" s="13">
        <v>0</v>
      </c>
      <c r="GG16">
        <v>0</v>
      </c>
      <c r="GH16" s="13">
        <v>0</v>
      </c>
      <c r="GI16">
        <v>0</v>
      </c>
      <c r="GJ16" s="13">
        <v>0</v>
      </c>
      <c r="GK16">
        <v>0</v>
      </c>
      <c r="GL16" s="13">
        <v>0</v>
      </c>
      <c r="GM16">
        <v>0</v>
      </c>
      <c r="GN16" s="13">
        <v>0</v>
      </c>
      <c r="GO16">
        <v>0</v>
      </c>
      <c r="GP16" s="13">
        <v>0</v>
      </c>
      <c r="GQ16">
        <v>0</v>
      </c>
      <c r="GR16" s="13">
        <v>0</v>
      </c>
      <c r="GS16">
        <v>0</v>
      </c>
      <c r="GT16" s="13">
        <v>0</v>
      </c>
      <c r="GU16">
        <v>0</v>
      </c>
      <c r="GV16" s="13">
        <v>0</v>
      </c>
      <c r="GW16">
        <v>0</v>
      </c>
      <c r="GX16" s="13">
        <v>0</v>
      </c>
      <c r="GY16">
        <v>0</v>
      </c>
      <c r="GZ16" s="13">
        <v>0</v>
      </c>
      <c r="HA16">
        <v>0</v>
      </c>
      <c r="HB16" s="13">
        <v>0</v>
      </c>
      <c r="HC16">
        <v>0</v>
      </c>
      <c r="HD16" s="13">
        <v>0</v>
      </c>
      <c r="HE16">
        <v>0</v>
      </c>
      <c r="HF16" s="13">
        <v>0</v>
      </c>
      <c r="HG16">
        <v>0</v>
      </c>
      <c r="HH16" s="13">
        <v>0</v>
      </c>
      <c r="HI16">
        <v>0</v>
      </c>
      <c r="HJ16" s="13">
        <v>0</v>
      </c>
      <c r="HK16">
        <v>0</v>
      </c>
      <c r="HL16" s="13">
        <v>0</v>
      </c>
      <c r="HM16">
        <v>0</v>
      </c>
      <c r="HN16" s="13">
        <v>0</v>
      </c>
      <c r="HO16">
        <v>0</v>
      </c>
      <c r="HP16" s="13">
        <v>0</v>
      </c>
      <c r="HQ16">
        <v>0</v>
      </c>
      <c r="HR16" s="13">
        <v>0</v>
      </c>
      <c r="HS16">
        <v>0</v>
      </c>
    </row>
    <row r="17" spans="1:227">
      <c r="A17" t="s">
        <v>231</v>
      </c>
      <c r="B17" s="65">
        <v>1052634735.37</v>
      </c>
      <c r="C17" s="359">
        <v>0.90969999999999995</v>
      </c>
      <c r="D17" s="65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409143.2</v>
      </c>
      <c r="AA17" s="6">
        <v>0.81850000000000001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16815463.350000001</v>
      </c>
      <c r="AQ17" s="6">
        <v>2.7113999999999998</v>
      </c>
      <c r="AR17" s="13">
        <v>0</v>
      </c>
      <c r="AS17">
        <v>0</v>
      </c>
      <c r="AT17" s="65">
        <v>0</v>
      </c>
      <c r="AU17" s="66">
        <v>0</v>
      </c>
      <c r="AV17" s="65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0</v>
      </c>
      <c r="BM17">
        <v>0</v>
      </c>
      <c r="BN17" s="13">
        <v>590197.12</v>
      </c>
      <c r="BO17" s="6">
        <v>2.0558000000000001</v>
      </c>
      <c r="BP17" s="13">
        <v>0</v>
      </c>
      <c r="BQ17">
        <v>0</v>
      </c>
      <c r="BR17" s="13">
        <v>209705783.37</v>
      </c>
      <c r="BS17" s="6">
        <v>5.1542000000000003</v>
      </c>
      <c r="BT17" s="13">
        <v>0</v>
      </c>
      <c r="BU17">
        <v>0</v>
      </c>
      <c r="BV17" s="13">
        <v>0</v>
      </c>
      <c r="BW17">
        <v>0</v>
      </c>
      <c r="BX17" s="13">
        <v>1338091.56</v>
      </c>
      <c r="BY17" s="6">
        <v>2.8847999999999998</v>
      </c>
      <c r="BZ17" s="13">
        <v>444017.02</v>
      </c>
      <c r="CA17" s="6">
        <v>3.0398999999999998</v>
      </c>
      <c r="CB17" s="13">
        <v>0</v>
      </c>
      <c r="CC17">
        <v>0</v>
      </c>
      <c r="CD17" s="13">
        <v>0</v>
      </c>
      <c r="CE17">
        <v>0</v>
      </c>
      <c r="CF17" s="13">
        <v>0</v>
      </c>
      <c r="CG17">
        <v>0</v>
      </c>
      <c r="CH17" s="13">
        <v>0</v>
      </c>
      <c r="CI17">
        <v>0</v>
      </c>
      <c r="CJ17" s="13">
        <v>0</v>
      </c>
      <c r="CK17">
        <v>0</v>
      </c>
      <c r="CL17" s="13">
        <v>0</v>
      </c>
      <c r="CM17">
        <v>0</v>
      </c>
      <c r="CN17" s="13">
        <v>0</v>
      </c>
      <c r="CO17">
        <v>0</v>
      </c>
      <c r="CP17" s="13">
        <v>0</v>
      </c>
      <c r="CQ17">
        <v>0</v>
      </c>
      <c r="CR17" s="13">
        <v>0</v>
      </c>
      <c r="CS17">
        <v>0</v>
      </c>
      <c r="CT17" s="13">
        <v>0</v>
      </c>
      <c r="CU17">
        <v>0</v>
      </c>
      <c r="CV17" s="13">
        <v>0</v>
      </c>
      <c r="CW17">
        <v>0</v>
      </c>
      <c r="CX17" s="13">
        <v>0</v>
      </c>
      <c r="CY17">
        <v>0</v>
      </c>
      <c r="CZ17" s="13">
        <v>0</v>
      </c>
      <c r="DA17">
        <v>0</v>
      </c>
      <c r="DB17" s="13">
        <v>1723314.38</v>
      </c>
      <c r="DC17" s="6">
        <v>0.2863</v>
      </c>
      <c r="DD17" s="13">
        <v>367126000</v>
      </c>
      <c r="DE17" s="6">
        <v>3.5377000000000001</v>
      </c>
      <c r="DF17" s="13">
        <v>0</v>
      </c>
      <c r="DG17">
        <v>0</v>
      </c>
      <c r="DH17" s="13">
        <v>0</v>
      </c>
      <c r="DI17">
        <v>0</v>
      </c>
      <c r="DJ17" s="13">
        <v>0</v>
      </c>
      <c r="DK17">
        <v>0</v>
      </c>
      <c r="DL17" s="13">
        <v>0</v>
      </c>
      <c r="DM17">
        <v>0</v>
      </c>
      <c r="DN17" s="13">
        <v>0</v>
      </c>
      <c r="DO17">
        <v>0</v>
      </c>
      <c r="DP17" s="13">
        <v>0</v>
      </c>
      <c r="DQ17">
        <v>0</v>
      </c>
      <c r="DR17" s="13">
        <v>0</v>
      </c>
      <c r="DS17">
        <v>0</v>
      </c>
      <c r="DT17" s="13">
        <v>39850809</v>
      </c>
      <c r="DU17" s="6">
        <v>2.7753999999999999</v>
      </c>
      <c r="DV17" s="13">
        <v>0</v>
      </c>
      <c r="DW17">
        <v>0</v>
      </c>
      <c r="DX17" s="13">
        <v>89592152</v>
      </c>
      <c r="DY17" s="6">
        <v>1.0869</v>
      </c>
      <c r="DZ17" s="13">
        <v>40346269</v>
      </c>
      <c r="EA17" s="6">
        <v>3.9451000000000001</v>
      </c>
      <c r="EB17" s="13">
        <v>0</v>
      </c>
      <c r="EC17">
        <v>0</v>
      </c>
      <c r="ED17" s="13">
        <v>241620</v>
      </c>
      <c r="EE17" s="6">
        <v>1.1867000000000001</v>
      </c>
      <c r="EF17" s="13">
        <v>3392643.29</v>
      </c>
      <c r="EG17" s="6">
        <v>4.34</v>
      </c>
      <c r="EH17" s="13">
        <v>0</v>
      </c>
      <c r="EI17">
        <v>0</v>
      </c>
      <c r="EJ17" s="13">
        <v>96084220</v>
      </c>
      <c r="EK17" s="6">
        <v>2.9529000000000001</v>
      </c>
      <c r="EL17" s="13">
        <v>3796897.22</v>
      </c>
      <c r="EM17" s="6">
        <v>1.2764</v>
      </c>
      <c r="EN17" s="13">
        <v>0</v>
      </c>
      <c r="EO17">
        <v>0</v>
      </c>
      <c r="EP17" s="13">
        <v>0</v>
      </c>
      <c r="EQ17">
        <v>0</v>
      </c>
      <c r="ER17" s="13">
        <v>871442.8</v>
      </c>
      <c r="ES17" s="6">
        <v>1.5931999999999999</v>
      </c>
      <c r="ET17" s="13">
        <v>0</v>
      </c>
      <c r="EU17">
        <v>0</v>
      </c>
      <c r="EV17" s="13">
        <v>0</v>
      </c>
      <c r="EW17">
        <v>0</v>
      </c>
      <c r="EX17" s="13">
        <v>0</v>
      </c>
      <c r="EY17">
        <v>0</v>
      </c>
      <c r="EZ17" s="13">
        <v>0</v>
      </c>
      <c r="FA17">
        <v>0</v>
      </c>
      <c r="FB17" s="13">
        <v>19828475.260000002</v>
      </c>
      <c r="FC17" s="6">
        <v>4.2672999999999996</v>
      </c>
      <c r="FD17" s="13">
        <v>0</v>
      </c>
      <c r="FE17">
        <v>0</v>
      </c>
      <c r="FF17" s="13">
        <v>24708138</v>
      </c>
      <c r="FG17" s="6">
        <v>0.97660000000000002</v>
      </c>
      <c r="FH17" s="13">
        <v>0</v>
      </c>
      <c r="FI17">
        <v>0</v>
      </c>
      <c r="FJ17" s="13">
        <v>0</v>
      </c>
      <c r="FK17">
        <v>0</v>
      </c>
      <c r="FL17" s="13">
        <v>0</v>
      </c>
      <c r="FM17">
        <v>0</v>
      </c>
      <c r="FN17" s="13">
        <v>49327931.100000001</v>
      </c>
      <c r="FO17" s="6">
        <v>8.4266000000000005</v>
      </c>
      <c r="FP17" s="13">
        <v>0</v>
      </c>
      <c r="FQ17">
        <v>0</v>
      </c>
      <c r="FR17" s="13">
        <v>0</v>
      </c>
      <c r="FS17">
        <v>0</v>
      </c>
      <c r="FT17" s="13">
        <v>0</v>
      </c>
      <c r="FU17">
        <v>0</v>
      </c>
      <c r="FV17" s="13">
        <v>0</v>
      </c>
      <c r="FW17">
        <v>0</v>
      </c>
      <c r="FX17" s="13">
        <v>0</v>
      </c>
      <c r="FY17">
        <v>0</v>
      </c>
      <c r="FZ17" s="13">
        <v>0</v>
      </c>
      <c r="GA17">
        <v>0</v>
      </c>
      <c r="GB17" s="13">
        <v>0</v>
      </c>
      <c r="GC17">
        <v>0</v>
      </c>
      <c r="GD17" s="13">
        <v>0</v>
      </c>
      <c r="GE17">
        <v>0</v>
      </c>
      <c r="GF17" s="13">
        <v>0</v>
      </c>
      <c r="GG17">
        <v>0</v>
      </c>
      <c r="GH17" s="13">
        <v>0</v>
      </c>
      <c r="GI17">
        <v>0</v>
      </c>
      <c r="GJ17" s="13">
        <v>55068900</v>
      </c>
      <c r="GK17" s="6">
        <v>0.7954</v>
      </c>
      <c r="GL17" s="13">
        <v>0</v>
      </c>
      <c r="GM17">
        <v>0</v>
      </c>
      <c r="GN17" s="13">
        <v>0</v>
      </c>
      <c r="GO17">
        <v>0</v>
      </c>
      <c r="GP17" s="13">
        <v>0</v>
      </c>
      <c r="GQ17">
        <v>0</v>
      </c>
      <c r="GR17" s="13">
        <v>0</v>
      </c>
      <c r="GS17">
        <v>0</v>
      </c>
      <c r="GT17" s="13">
        <v>17432147.699999999</v>
      </c>
      <c r="GU17" s="6">
        <v>1.0023</v>
      </c>
      <c r="GV17" s="13">
        <v>0</v>
      </c>
      <c r="GW17">
        <v>0</v>
      </c>
      <c r="GX17" s="13">
        <v>0</v>
      </c>
      <c r="GY17">
        <v>0</v>
      </c>
      <c r="GZ17" s="13">
        <v>0</v>
      </c>
      <c r="HA17">
        <v>0</v>
      </c>
      <c r="HB17" s="13">
        <v>0</v>
      </c>
      <c r="HC17">
        <v>0</v>
      </c>
      <c r="HD17" s="13">
        <v>0</v>
      </c>
      <c r="HE17">
        <v>0</v>
      </c>
      <c r="HF17" s="13">
        <v>0</v>
      </c>
      <c r="HG17">
        <v>0</v>
      </c>
      <c r="HH17" s="13">
        <v>0</v>
      </c>
      <c r="HI17">
        <v>0</v>
      </c>
      <c r="HJ17" s="13">
        <v>12370550</v>
      </c>
      <c r="HK17" s="6">
        <v>3.5097</v>
      </c>
      <c r="HL17" s="13">
        <v>0</v>
      </c>
      <c r="HM17">
        <v>0</v>
      </c>
      <c r="HN17" s="13">
        <v>0</v>
      </c>
      <c r="HO17">
        <v>0</v>
      </c>
      <c r="HP17" s="13">
        <v>0</v>
      </c>
      <c r="HQ17">
        <v>0</v>
      </c>
      <c r="HR17" s="13">
        <v>1570530</v>
      </c>
      <c r="HS17" s="6">
        <v>0.21149999999999999</v>
      </c>
    </row>
    <row r="18" spans="1:227">
      <c r="A18" t="s">
        <v>232</v>
      </c>
      <c r="B18" s="65">
        <v>0</v>
      </c>
      <c r="C18" s="66">
        <v>0</v>
      </c>
      <c r="D18" s="65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0</v>
      </c>
      <c r="AS18">
        <v>0</v>
      </c>
      <c r="AT18" s="65">
        <v>0</v>
      </c>
      <c r="AU18" s="66">
        <v>0</v>
      </c>
      <c r="AV18" s="65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0</v>
      </c>
      <c r="BM18">
        <v>0</v>
      </c>
      <c r="BN18" s="13">
        <v>0</v>
      </c>
      <c r="BO18">
        <v>0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0</v>
      </c>
      <c r="BW18">
        <v>0</v>
      </c>
      <c r="BX18" s="13">
        <v>0</v>
      </c>
      <c r="BY18">
        <v>0</v>
      </c>
      <c r="BZ18" s="13">
        <v>0</v>
      </c>
      <c r="CA18">
        <v>0</v>
      </c>
      <c r="CB18" s="13">
        <v>0</v>
      </c>
      <c r="CC18">
        <v>0</v>
      </c>
      <c r="CD18" s="13">
        <v>0</v>
      </c>
      <c r="CE18">
        <v>0</v>
      </c>
      <c r="CF18" s="13">
        <v>0</v>
      </c>
      <c r="CG18">
        <v>0</v>
      </c>
      <c r="CH18" s="13">
        <v>0</v>
      </c>
      <c r="CI18">
        <v>0</v>
      </c>
      <c r="CJ18" s="13">
        <v>0</v>
      </c>
      <c r="CK18">
        <v>0</v>
      </c>
      <c r="CL18" s="13">
        <v>0</v>
      </c>
      <c r="CM18">
        <v>0</v>
      </c>
      <c r="CN18" s="13">
        <v>0</v>
      </c>
      <c r="CO18">
        <v>0</v>
      </c>
      <c r="CP18" s="13">
        <v>0</v>
      </c>
      <c r="CQ18">
        <v>0</v>
      </c>
      <c r="CR18" s="13">
        <v>0</v>
      </c>
      <c r="CS18">
        <v>0</v>
      </c>
      <c r="CT18" s="13">
        <v>0</v>
      </c>
      <c r="CU18">
        <v>0</v>
      </c>
      <c r="CV18" s="13">
        <v>0</v>
      </c>
      <c r="CW18">
        <v>0</v>
      </c>
      <c r="CX18" s="13">
        <v>0</v>
      </c>
      <c r="CY18">
        <v>0</v>
      </c>
      <c r="CZ18" s="13">
        <v>0</v>
      </c>
      <c r="DA18">
        <v>0</v>
      </c>
      <c r="DB18" s="13">
        <v>0</v>
      </c>
      <c r="DC18">
        <v>0</v>
      </c>
      <c r="DD18" s="13">
        <v>0</v>
      </c>
      <c r="DE18">
        <v>0</v>
      </c>
      <c r="DF18" s="13">
        <v>0</v>
      </c>
      <c r="DG18">
        <v>0</v>
      </c>
      <c r="DH18" s="13">
        <v>0</v>
      </c>
      <c r="DI18">
        <v>0</v>
      </c>
      <c r="DJ18" s="13">
        <v>0</v>
      </c>
      <c r="DK18">
        <v>0</v>
      </c>
      <c r="DL18" s="13">
        <v>0</v>
      </c>
      <c r="DM18">
        <v>0</v>
      </c>
      <c r="DN18" s="13">
        <v>0</v>
      </c>
      <c r="DO18">
        <v>0</v>
      </c>
      <c r="DP18" s="13">
        <v>0</v>
      </c>
      <c r="DQ18">
        <v>0</v>
      </c>
      <c r="DR18" s="13">
        <v>0</v>
      </c>
      <c r="DS18">
        <v>0</v>
      </c>
      <c r="DT18" s="13">
        <v>0</v>
      </c>
      <c r="DU18">
        <v>0</v>
      </c>
      <c r="DV18" s="13">
        <v>0</v>
      </c>
      <c r="DW18">
        <v>0</v>
      </c>
      <c r="DX18" s="13">
        <v>0</v>
      </c>
      <c r="DY18">
        <v>0</v>
      </c>
      <c r="DZ18" s="13">
        <v>0</v>
      </c>
      <c r="EA18">
        <v>0</v>
      </c>
      <c r="EB18" s="13">
        <v>0</v>
      </c>
      <c r="EC18">
        <v>0</v>
      </c>
      <c r="ED18" s="13">
        <v>0</v>
      </c>
      <c r="EE18">
        <v>0</v>
      </c>
      <c r="EF18" s="13">
        <v>0</v>
      </c>
      <c r="EG18">
        <v>0</v>
      </c>
      <c r="EH18" s="13">
        <v>0</v>
      </c>
      <c r="EI18">
        <v>0</v>
      </c>
      <c r="EJ18" s="13">
        <v>0</v>
      </c>
      <c r="EK18">
        <v>0</v>
      </c>
      <c r="EL18" s="13">
        <v>0</v>
      </c>
      <c r="EM18">
        <v>0</v>
      </c>
      <c r="EN18" s="13">
        <v>0</v>
      </c>
      <c r="EO18">
        <v>0</v>
      </c>
      <c r="EP18" s="13">
        <v>0</v>
      </c>
      <c r="EQ18">
        <v>0</v>
      </c>
      <c r="ER18" s="13">
        <v>0</v>
      </c>
      <c r="ES18">
        <v>0</v>
      </c>
      <c r="ET18" s="13">
        <v>0</v>
      </c>
      <c r="EU18">
        <v>0</v>
      </c>
      <c r="EV18" s="13">
        <v>0</v>
      </c>
      <c r="EW18">
        <v>0</v>
      </c>
      <c r="EX18" s="13">
        <v>0</v>
      </c>
      <c r="EY18">
        <v>0</v>
      </c>
      <c r="EZ18" s="13">
        <v>0</v>
      </c>
      <c r="FA18">
        <v>0</v>
      </c>
      <c r="FB18" s="13">
        <v>0</v>
      </c>
      <c r="FC18">
        <v>0</v>
      </c>
      <c r="FD18" s="13">
        <v>0</v>
      </c>
      <c r="FE18">
        <v>0</v>
      </c>
      <c r="FF18" s="13">
        <v>0</v>
      </c>
      <c r="FG18">
        <v>0</v>
      </c>
      <c r="FH18" s="13">
        <v>0</v>
      </c>
      <c r="FI18">
        <v>0</v>
      </c>
      <c r="FJ18" s="13">
        <v>0</v>
      </c>
      <c r="FK18">
        <v>0</v>
      </c>
      <c r="FL18" s="13">
        <v>0</v>
      </c>
      <c r="FM18">
        <v>0</v>
      </c>
      <c r="FN18" s="13">
        <v>0</v>
      </c>
      <c r="FO18">
        <v>0</v>
      </c>
      <c r="FP18" s="13">
        <v>0</v>
      </c>
      <c r="FQ18">
        <v>0</v>
      </c>
      <c r="FR18" s="13">
        <v>0</v>
      </c>
      <c r="FS18">
        <v>0</v>
      </c>
      <c r="FT18" s="13">
        <v>0</v>
      </c>
      <c r="FU18">
        <v>0</v>
      </c>
      <c r="FV18" s="13">
        <v>0</v>
      </c>
      <c r="FW18">
        <v>0</v>
      </c>
      <c r="FX18" s="13">
        <v>0</v>
      </c>
      <c r="FY18">
        <v>0</v>
      </c>
      <c r="FZ18" s="13">
        <v>0</v>
      </c>
      <c r="GA18">
        <v>0</v>
      </c>
      <c r="GB18" s="13">
        <v>0</v>
      </c>
      <c r="GC18">
        <v>0</v>
      </c>
      <c r="GD18" s="13">
        <v>0</v>
      </c>
      <c r="GE18">
        <v>0</v>
      </c>
      <c r="GF18" s="13">
        <v>0</v>
      </c>
      <c r="GG18">
        <v>0</v>
      </c>
      <c r="GH18" s="13">
        <v>0</v>
      </c>
      <c r="GI18">
        <v>0</v>
      </c>
      <c r="GJ18" s="13">
        <v>0</v>
      </c>
      <c r="GK18">
        <v>0</v>
      </c>
      <c r="GL18" s="13">
        <v>0</v>
      </c>
      <c r="GM18">
        <v>0</v>
      </c>
      <c r="GN18" s="13">
        <v>0</v>
      </c>
      <c r="GO18">
        <v>0</v>
      </c>
      <c r="GP18" s="13">
        <v>0</v>
      </c>
      <c r="GQ18">
        <v>0</v>
      </c>
      <c r="GR18" s="13">
        <v>0</v>
      </c>
      <c r="GS18">
        <v>0</v>
      </c>
      <c r="GT18" s="13">
        <v>0</v>
      </c>
      <c r="GU18">
        <v>0</v>
      </c>
      <c r="GV18" s="13">
        <v>0</v>
      </c>
      <c r="GW18">
        <v>0</v>
      </c>
      <c r="GX18" s="13">
        <v>0</v>
      </c>
      <c r="GY18">
        <v>0</v>
      </c>
      <c r="GZ18" s="13">
        <v>0</v>
      </c>
      <c r="HA18">
        <v>0</v>
      </c>
      <c r="HB18" s="13">
        <v>0</v>
      </c>
      <c r="HC18">
        <v>0</v>
      </c>
      <c r="HD18" s="13">
        <v>0</v>
      </c>
      <c r="HE18">
        <v>0</v>
      </c>
      <c r="HF18" s="13">
        <v>0</v>
      </c>
      <c r="HG18">
        <v>0</v>
      </c>
      <c r="HH18" s="13">
        <v>0</v>
      </c>
      <c r="HI18">
        <v>0</v>
      </c>
      <c r="HJ18" s="13">
        <v>0</v>
      </c>
      <c r="HK18">
        <v>0</v>
      </c>
      <c r="HL18" s="13">
        <v>0</v>
      </c>
      <c r="HM18">
        <v>0</v>
      </c>
      <c r="HN18" s="13">
        <v>0</v>
      </c>
      <c r="HO18">
        <v>0</v>
      </c>
      <c r="HP18" s="13">
        <v>0</v>
      </c>
      <c r="HQ18">
        <v>0</v>
      </c>
      <c r="HR18" s="13">
        <v>0</v>
      </c>
      <c r="HS18">
        <v>0</v>
      </c>
    </row>
    <row r="19" spans="1:227">
      <c r="A19" t="s">
        <v>233</v>
      </c>
      <c r="B19" s="65">
        <v>0</v>
      </c>
      <c r="C19" s="66">
        <v>0</v>
      </c>
      <c r="D19" s="65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0</v>
      </c>
      <c r="AS19">
        <v>0</v>
      </c>
      <c r="AT19" s="65">
        <v>0</v>
      </c>
      <c r="AU19" s="66">
        <v>0</v>
      </c>
      <c r="AV19" s="65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0</v>
      </c>
      <c r="BO19">
        <v>0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0</v>
      </c>
      <c r="BW19">
        <v>0</v>
      </c>
      <c r="BX19" s="13">
        <v>0</v>
      </c>
      <c r="BY19">
        <v>0</v>
      </c>
      <c r="BZ19" s="13">
        <v>0</v>
      </c>
      <c r="CA19">
        <v>0</v>
      </c>
      <c r="CB19" s="13">
        <v>0</v>
      </c>
      <c r="CC19">
        <v>0</v>
      </c>
      <c r="CD19" s="13">
        <v>0</v>
      </c>
      <c r="CE19">
        <v>0</v>
      </c>
      <c r="CF19" s="13">
        <v>0</v>
      </c>
      <c r="CG19">
        <v>0</v>
      </c>
      <c r="CH19" s="13">
        <v>0</v>
      </c>
      <c r="CI19">
        <v>0</v>
      </c>
      <c r="CJ19" s="13">
        <v>0</v>
      </c>
      <c r="CK19">
        <v>0</v>
      </c>
      <c r="CL19" s="13">
        <v>0</v>
      </c>
      <c r="CM19">
        <v>0</v>
      </c>
      <c r="CN19" s="13">
        <v>0</v>
      </c>
      <c r="CO19">
        <v>0</v>
      </c>
      <c r="CP19" s="13">
        <v>0</v>
      </c>
      <c r="CQ19">
        <v>0</v>
      </c>
      <c r="CR19" s="13">
        <v>0</v>
      </c>
      <c r="CS19">
        <v>0</v>
      </c>
      <c r="CT19" s="13">
        <v>0</v>
      </c>
      <c r="CU19">
        <v>0</v>
      </c>
      <c r="CV19" s="13">
        <v>0</v>
      </c>
      <c r="CW19">
        <v>0</v>
      </c>
      <c r="CX19" s="13">
        <v>0</v>
      </c>
      <c r="CY19">
        <v>0</v>
      </c>
      <c r="CZ19" s="13">
        <v>0</v>
      </c>
      <c r="DA19">
        <v>0</v>
      </c>
      <c r="DB19" s="13">
        <v>0</v>
      </c>
      <c r="DC19">
        <v>0</v>
      </c>
      <c r="DD19" s="13">
        <v>0</v>
      </c>
      <c r="DE19">
        <v>0</v>
      </c>
      <c r="DF19" s="13">
        <v>0</v>
      </c>
      <c r="DG19">
        <v>0</v>
      </c>
      <c r="DH19" s="13">
        <v>0</v>
      </c>
      <c r="DI19">
        <v>0</v>
      </c>
      <c r="DJ19" s="13">
        <v>0</v>
      </c>
      <c r="DK19">
        <v>0</v>
      </c>
      <c r="DL19" s="13">
        <v>0</v>
      </c>
      <c r="DM19">
        <v>0</v>
      </c>
      <c r="DN19" s="13">
        <v>0</v>
      </c>
      <c r="DO19">
        <v>0</v>
      </c>
      <c r="DP19" s="13">
        <v>0</v>
      </c>
      <c r="DQ19">
        <v>0</v>
      </c>
      <c r="DR19" s="13">
        <v>0</v>
      </c>
      <c r="DS19">
        <v>0</v>
      </c>
      <c r="DT19" s="13">
        <v>0</v>
      </c>
      <c r="DU19">
        <v>0</v>
      </c>
      <c r="DV19" s="13">
        <v>0</v>
      </c>
      <c r="DW19">
        <v>0</v>
      </c>
      <c r="DX19" s="13">
        <v>0</v>
      </c>
      <c r="DY19">
        <v>0</v>
      </c>
      <c r="DZ19" s="13">
        <v>0</v>
      </c>
      <c r="EA19">
        <v>0</v>
      </c>
      <c r="EB19" s="13">
        <v>0</v>
      </c>
      <c r="EC19">
        <v>0</v>
      </c>
      <c r="ED19" s="13">
        <v>0</v>
      </c>
      <c r="EE19">
        <v>0</v>
      </c>
      <c r="EF19" s="13">
        <v>0</v>
      </c>
      <c r="EG19">
        <v>0</v>
      </c>
      <c r="EH19" s="13">
        <v>0</v>
      </c>
      <c r="EI19">
        <v>0</v>
      </c>
      <c r="EJ19" s="13">
        <v>0</v>
      </c>
      <c r="EK19">
        <v>0</v>
      </c>
      <c r="EL19" s="13">
        <v>0</v>
      </c>
      <c r="EM19">
        <v>0</v>
      </c>
      <c r="EN19" s="13">
        <v>0</v>
      </c>
      <c r="EO19">
        <v>0</v>
      </c>
      <c r="EP19" s="13">
        <v>0</v>
      </c>
      <c r="EQ19">
        <v>0</v>
      </c>
      <c r="ER19" s="13">
        <v>0</v>
      </c>
      <c r="ES19">
        <v>0</v>
      </c>
      <c r="ET19" s="13">
        <v>0</v>
      </c>
      <c r="EU19">
        <v>0</v>
      </c>
      <c r="EV19" s="13">
        <v>0</v>
      </c>
      <c r="EW19">
        <v>0</v>
      </c>
      <c r="EX19" s="13">
        <v>0</v>
      </c>
      <c r="EY19">
        <v>0</v>
      </c>
      <c r="EZ19" s="13">
        <v>0</v>
      </c>
      <c r="FA19">
        <v>0</v>
      </c>
      <c r="FB19" s="13">
        <v>0</v>
      </c>
      <c r="FC19">
        <v>0</v>
      </c>
      <c r="FD19" s="13">
        <v>0</v>
      </c>
      <c r="FE19">
        <v>0</v>
      </c>
      <c r="FF19" s="13">
        <v>0</v>
      </c>
      <c r="FG19">
        <v>0</v>
      </c>
      <c r="FH19" s="13">
        <v>0</v>
      </c>
      <c r="FI19">
        <v>0</v>
      </c>
      <c r="FJ19" s="13">
        <v>0</v>
      </c>
      <c r="FK19">
        <v>0</v>
      </c>
      <c r="FL19" s="13">
        <v>0</v>
      </c>
      <c r="FM19">
        <v>0</v>
      </c>
      <c r="FN19" s="13">
        <v>0</v>
      </c>
      <c r="FO19">
        <v>0</v>
      </c>
      <c r="FP19" s="13">
        <v>0</v>
      </c>
      <c r="FQ19">
        <v>0</v>
      </c>
      <c r="FR19" s="13">
        <v>0</v>
      </c>
      <c r="FS19">
        <v>0</v>
      </c>
      <c r="FT19" s="13">
        <v>0</v>
      </c>
      <c r="FU19">
        <v>0</v>
      </c>
      <c r="FV19" s="13">
        <v>0</v>
      </c>
      <c r="FW19">
        <v>0</v>
      </c>
      <c r="FX19" s="13">
        <v>0</v>
      </c>
      <c r="FY19">
        <v>0</v>
      </c>
      <c r="FZ19" s="13">
        <v>0</v>
      </c>
      <c r="GA19">
        <v>0</v>
      </c>
      <c r="GB19" s="13">
        <v>0</v>
      </c>
      <c r="GC19">
        <v>0</v>
      </c>
      <c r="GD19" s="13">
        <v>0</v>
      </c>
      <c r="GE19">
        <v>0</v>
      </c>
      <c r="GF19" s="13">
        <v>0</v>
      </c>
      <c r="GG19">
        <v>0</v>
      </c>
      <c r="GH19" s="13">
        <v>0</v>
      </c>
      <c r="GI19">
        <v>0</v>
      </c>
      <c r="GJ19" s="13">
        <v>0</v>
      </c>
      <c r="GK19">
        <v>0</v>
      </c>
      <c r="GL19" s="13">
        <v>0</v>
      </c>
      <c r="GM19">
        <v>0</v>
      </c>
      <c r="GN19" s="13">
        <v>0</v>
      </c>
      <c r="GO19">
        <v>0</v>
      </c>
      <c r="GP19" s="13">
        <v>0</v>
      </c>
      <c r="GQ19">
        <v>0</v>
      </c>
      <c r="GR19" s="13">
        <v>0</v>
      </c>
      <c r="GS19">
        <v>0</v>
      </c>
      <c r="GT19" s="13">
        <v>0</v>
      </c>
      <c r="GU19">
        <v>0</v>
      </c>
      <c r="GV19" s="13">
        <v>0</v>
      </c>
      <c r="GW19">
        <v>0</v>
      </c>
      <c r="GX19" s="13">
        <v>0</v>
      </c>
      <c r="GY19">
        <v>0</v>
      </c>
      <c r="GZ19" s="13">
        <v>0</v>
      </c>
      <c r="HA19">
        <v>0</v>
      </c>
      <c r="HB19" s="13">
        <v>0</v>
      </c>
      <c r="HC19">
        <v>0</v>
      </c>
      <c r="HD19" s="13">
        <v>0</v>
      </c>
      <c r="HE19">
        <v>0</v>
      </c>
      <c r="HF19" s="13">
        <v>0</v>
      </c>
      <c r="HG19">
        <v>0</v>
      </c>
      <c r="HH19" s="13">
        <v>0</v>
      </c>
      <c r="HI19">
        <v>0</v>
      </c>
      <c r="HJ19" s="13">
        <v>0</v>
      </c>
      <c r="HK19">
        <v>0</v>
      </c>
      <c r="HL19" s="13">
        <v>0</v>
      </c>
      <c r="HM19">
        <v>0</v>
      </c>
      <c r="HN19" s="13">
        <v>0</v>
      </c>
      <c r="HO19">
        <v>0</v>
      </c>
      <c r="HP19" s="13">
        <v>0</v>
      </c>
      <c r="HQ19">
        <v>0</v>
      </c>
      <c r="HR19" s="13">
        <v>0</v>
      </c>
      <c r="HS19">
        <v>0</v>
      </c>
    </row>
    <row r="20" spans="1:227">
      <c r="A20" t="s">
        <v>234</v>
      </c>
      <c r="B20" s="65">
        <v>0</v>
      </c>
      <c r="C20" s="66">
        <v>0</v>
      </c>
      <c r="D20" s="65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0</v>
      </c>
      <c r="AS20">
        <v>0</v>
      </c>
      <c r="AT20" s="65">
        <v>0</v>
      </c>
      <c r="AU20" s="66">
        <v>0</v>
      </c>
      <c r="AV20" s="65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0</v>
      </c>
      <c r="BM20">
        <v>0</v>
      </c>
      <c r="BN20" s="13">
        <v>0</v>
      </c>
      <c r="BO20">
        <v>0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0</v>
      </c>
      <c r="BW20">
        <v>0</v>
      </c>
      <c r="BX20" s="13">
        <v>0</v>
      </c>
      <c r="BY20">
        <v>0</v>
      </c>
      <c r="BZ20" s="13">
        <v>0</v>
      </c>
      <c r="CA20">
        <v>0</v>
      </c>
      <c r="CB20" s="13">
        <v>0</v>
      </c>
      <c r="CC20">
        <v>0</v>
      </c>
      <c r="CD20" s="13">
        <v>0</v>
      </c>
      <c r="CE20">
        <v>0</v>
      </c>
      <c r="CF20" s="13">
        <v>0</v>
      </c>
      <c r="CG20">
        <v>0</v>
      </c>
      <c r="CH20" s="13">
        <v>0</v>
      </c>
      <c r="CI20">
        <v>0</v>
      </c>
      <c r="CJ20" s="13">
        <v>0</v>
      </c>
      <c r="CK20">
        <v>0</v>
      </c>
      <c r="CL20" s="13">
        <v>0</v>
      </c>
      <c r="CM20">
        <v>0</v>
      </c>
      <c r="CN20" s="13">
        <v>0</v>
      </c>
      <c r="CO20">
        <v>0</v>
      </c>
      <c r="CP20" s="13">
        <v>0</v>
      </c>
      <c r="CQ20">
        <v>0</v>
      </c>
      <c r="CR20" s="13">
        <v>0</v>
      </c>
      <c r="CS20">
        <v>0</v>
      </c>
      <c r="CT20" s="13">
        <v>0</v>
      </c>
      <c r="CU20">
        <v>0</v>
      </c>
      <c r="CV20" s="13">
        <v>0</v>
      </c>
      <c r="CW20">
        <v>0</v>
      </c>
      <c r="CX20" s="13">
        <v>0</v>
      </c>
      <c r="CY20">
        <v>0</v>
      </c>
      <c r="CZ20" s="13">
        <v>0</v>
      </c>
      <c r="DA20">
        <v>0</v>
      </c>
      <c r="DB20" s="13">
        <v>0</v>
      </c>
      <c r="DC20">
        <v>0</v>
      </c>
      <c r="DD20" s="13">
        <v>0</v>
      </c>
      <c r="DE20">
        <v>0</v>
      </c>
      <c r="DF20" s="13">
        <v>0</v>
      </c>
      <c r="DG20">
        <v>0</v>
      </c>
      <c r="DH20" s="13">
        <v>0</v>
      </c>
      <c r="DI20">
        <v>0</v>
      </c>
      <c r="DJ20" s="13">
        <v>0</v>
      </c>
      <c r="DK20">
        <v>0</v>
      </c>
      <c r="DL20" s="13">
        <v>0</v>
      </c>
      <c r="DM20">
        <v>0</v>
      </c>
      <c r="DN20" s="13">
        <v>0</v>
      </c>
      <c r="DO20">
        <v>0</v>
      </c>
      <c r="DP20" s="13">
        <v>0</v>
      </c>
      <c r="DQ20">
        <v>0</v>
      </c>
      <c r="DR20" s="13">
        <v>0</v>
      </c>
      <c r="DS20">
        <v>0</v>
      </c>
      <c r="DT20" s="13">
        <v>0</v>
      </c>
      <c r="DU20">
        <v>0</v>
      </c>
      <c r="DV20" s="13">
        <v>0</v>
      </c>
      <c r="DW20">
        <v>0</v>
      </c>
      <c r="DX20" s="13">
        <v>0</v>
      </c>
      <c r="DY20">
        <v>0</v>
      </c>
      <c r="DZ20" s="13">
        <v>0</v>
      </c>
      <c r="EA20">
        <v>0</v>
      </c>
      <c r="EB20" s="13">
        <v>0</v>
      </c>
      <c r="EC20">
        <v>0</v>
      </c>
      <c r="ED20" s="13">
        <v>0</v>
      </c>
      <c r="EE20">
        <v>0</v>
      </c>
      <c r="EF20" s="13">
        <v>0</v>
      </c>
      <c r="EG20">
        <v>0</v>
      </c>
      <c r="EH20" s="13">
        <v>0</v>
      </c>
      <c r="EI20">
        <v>0</v>
      </c>
      <c r="EJ20" s="13">
        <v>0</v>
      </c>
      <c r="EK20">
        <v>0</v>
      </c>
      <c r="EL20" s="13">
        <v>0</v>
      </c>
      <c r="EM20">
        <v>0</v>
      </c>
      <c r="EN20" s="13">
        <v>0</v>
      </c>
      <c r="EO20">
        <v>0</v>
      </c>
      <c r="EP20" s="13">
        <v>0</v>
      </c>
      <c r="EQ20">
        <v>0</v>
      </c>
      <c r="ER20" s="13">
        <v>0</v>
      </c>
      <c r="ES20">
        <v>0</v>
      </c>
      <c r="ET20" s="13">
        <v>0</v>
      </c>
      <c r="EU20">
        <v>0</v>
      </c>
      <c r="EV20" s="13">
        <v>0</v>
      </c>
      <c r="EW20">
        <v>0</v>
      </c>
      <c r="EX20" s="13">
        <v>0</v>
      </c>
      <c r="EY20">
        <v>0</v>
      </c>
      <c r="EZ20" s="13">
        <v>0</v>
      </c>
      <c r="FA20">
        <v>0</v>
      </c>
      <c r="FB20" s="13">
        <v>0</v>
      </c>
      <c r="FC20">
        <v>0</v>
      </c>
      <c r="FD20" s="13">
        <v>0</v>
      </c>
      <c r="FE20">
        <v>0</v>
      </c>
      <c r="FF20" s="13">
        <v>0</v>
      </c>
      <c r="FG20">
        <v>0</v>
      </c>
      <c r="FH20" s="13">
        <v>0</v>
      </c>
      <c r="FI20">
        <v>0</v>
      </c>
      <c r="FJ20" s="13">
        <v>0</v>
      </c>
      <c r="FK20">
        <v>0</v>
      </c>
      <c r="FL20" s="13">
        <v>0</v>
      </c>
      <c r="FM20">
        <v>0</v>
      </c>
      <c r="FN20" s="13">
        <v>0</v>
      </c>
      <c r="FO20">
        <v>0</v>
      </c>
      <c r="FP20" s="13">
        <v>0</v>
      </c>
      <c r="FQ20">
        <v>0</v>
      </c>
      <c r="FR20" s="13">
        <v>0</v>
      </c>
      <c r="FS20">
        <v>0</v>
      </c>
      <c r="FT20" s="13">
        <v>0</v>
      </c>
      <c r="FU20">
        <v>0</v>
      </c>
      <c r="FV20" s="13">
        <v>0</v>
      </c>
      <c r="FW20">
        <v>0</v>
      </c>
      <c r="FX20" s="13">
        <v>0</v>
      </c>
      <c r="FY20">
        <v>0</v>
      </c>
      <c r="FZ20" s="13">
        <v>0</v>
      </c>
      <c r="GA20">
        <v>0</v>
      </c>
      <c r="GB20" s="13">
        <v>0</v>
      </c>
      <c r="GC20">
        <v>0</v>
      </c>
      <c r="GD20" s="13">
        <v>0</v>
      </c>
      <c r="GE20">
        <v>0</v>
      </c>
      <c r="GF20" s="13">
        <v>0</v>
      </c>
      <c r="GG20">
        <v>0</v>
      </c>
      <c r="GH20" s="13">
        <v>0</v>
      </c>
      <c r="GI20">
        <v>0</v>
      </c>
      <c r="GJ20" s="13">
        <v>0</v>
      </c>
      <c r="GK20">
        <v>0</v>
      </c>
      <c r="GL20" s="13">
        <v>0</v>
      </c>
      <c r="GM20">
        <v>0</v>
      </c>
      <c r="GN20" s="13">
        <v>0</v>
      </c>
      <c r="GO20">
        <v>0</v>
      </c>
      <c r="GP20" s="13">
        <v>0</v>
      </c>
      <c r="GQ20">
        <v>0</v>
      </c>
      <c r="GR20" s="13">
        <v>0</v>
      </c>
      <c r="GS20">
        <v>0</v>
      </c>
      <c r="GT20" s="13">
        <v>0</v>
      </c>
      <c r="GU20">
        <v>0</v>
      </c>
      <c r="GV20" s="13">
        <v>0</v>
      </c>
      <c r="GW20">
        <v>0</v>
      </c>
      <c r="GX20" s="13">
        <v>0</v>
      </c>
      <c r="GY20">
        <v>0</v>
      </c>
      <c r="GZ20" s="13">
        <v>0</v>
      </c>
      <c r="HA20">
        <v>0</v>
      </c>
      <c r="HB20" s="13">
        <v>0</v>
      </c>
      <c r="HC20">
        <v>0</v>
      </c>
      <c r="HD20" s="13">
        <v>0</v>
      </c>
      <c r="HE20">
        <v>0</v>
      </c>
      <c r="HF20" s="13">
        <v>0</v>
      </c>
      <c r="HG20">
        <v>0</v>
      </c>
      <c r="HH20" s="13">
        <v>0</v>
      </c>
      <c r="HI20">
        <v>0</v>
      </c>
      <c r="HJ20" s="13">
        <v>0</v>
      </c>
      <c r="HK20">
        <v>0</v>
      </c>
      <c r="HL20" s="13">
        <v>0</v>
      </c>
      <c r="HM20">
        <v>0</v>
      </c>
      <c r="HN20" s="13">
        <v>0</v>
      </c>
      <c r="HO20">
        <v>0</v>
      </c>
      <c r="HP20" s="13">
        <v>0</v>
      </c>
      <c r="HQ20">
        <v>0</v>
      </c>
      <c r="HR20" s="13">
        <v>0</v>
      </c>
      <c r="HS20">
        <v>0</v>
      </c>
    </row>
    <row r="21" spans="1:227" ht="13.5" thickBot="1">
      <c r="A21" t="s">
        <v>235</v>
      </c>
      <c r="B21" s="65">
        <v>0</v>
      </c>
      <c r="C21" s="66">
        <v>0</v>
      </c>
      <c r="D21" s="65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0</v>
      </c>
      <c r="AS21">
        <v>0</v>
      </c>
      <c r="AT21" s="65">
        <v>0</v>
      </c>
      <c r="AU21" s="66">
        <v>0</v>
      </c>
      <c r="AV21" s="65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0</v>
      </c>
      <c r="BM21">
        <v>0</v>
      </c>
      <c r="BN21" s="13">
        <v>0</v>
      </c>
      <c r="BO21">
        <v>0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0</v>
      </c>
      <c r="BW21">
        <v>0</v>
      </c>
      <c r="BX21" s="13">
        <v>0</v>
      </c>
      <c r="BY21">
        <v>0</v>
      </c>
      <c r="BZ21" s="13">
        <v>0</v>
      </c>
      <c r="CA21">
        <v>0</v>
      </c>
      <c r="CB21" s="13">
        <v>0</v>
      </c>
      <c r="CC21">
        <v>0</v>
      </c>
      <c r="CD21" s="13">
        <v>0</v>
      </c>
      <c r="CE21">
        <v>0</v>
      </c>
      <c r="CF21" s="13">
        <v>0</v>
      </c>
      <c r="CG21">
        <v>0</v>
      </c>
      <c r="CH21" s="13">
        <v>0</v>
      </c>
      <c r="CI21">
        <v>0</v>
      </c>
      <c r="CJ21" s="13">
        <v>0</v>
      </c>
      <c r="CK21">
        <v>0</v>
      </c>
      <c r="CL21" s="13">
        <v>0</v>
      </c>
      <c r="CM21">
        <v>0</v>
      </c>
      <c r="CN21" s="13">
        <v>0</v>
      </c>
      <c r="CO21">
        <v>0</v>
      </c>
      <c r="CP21" s="13">
        <v>0</v>
      </c>
      <c r="CQ21">
        <v>0</v>
      </c>
      <c r="CR21" s="13">
        <v>0</v>
      </c>
      <c r="CS21">
        <v>0</v>
      </c>
      <c r="CT21" s="13">
        <v>0</v>
      </c>
      <c r="CU21">
        <v>0</v>
      </c>
      <c r="CV21" s="13">
        <v>0</v>
      </c>
      <c r="CW21">
        <v>0</v>
      </c>
      <c r="CX21" s="13">
        <v>0</v>
      </c>
      <c r="CY21">
        <v>0</v>
      </c>
      <c r="CZ21" s="13">
        <v>0</v>
      </c>
      <c r="DA21">
        <v>0</v>
      </c>
      <c r="DB21" s="13">
        <v>0</v>
      </c>
      <c r="DC21">
        <v>0</v>
      </c>
      <c r="DD21" s="13">
        <v>0</v>
      </c>
      <c r="DE21">
        <v>0</v>
      </c>
      <c r="DF21" s="13">
        <v>0</v>
      </c>
      <c r="DG21">
        <v>0</v>
      </c>
      <c r="DH21" s="13">
        <v>0</v>
      </c>
      <c r="DI21">
        <v>0</v>
      </c>
      <c r="DJ21" s="13">
        <v>0</v>
      </c>
      <c r="DK21">
        <v>0</v>
      </c>
      <c r="DL21" s="13">
        <v>0</v>
      </c>
      <c r="DM21">
        <v>0</v>
      </c>
      <c r="DN21" s="13">
        <v>0</v>
      </c>
      <c r="DO21">
        <v>0</v>
      </c>
      <c r="DP21" s="13">
        <v>0</v>
      </c>
      <c r="DQ21">
        <v>0</v>
      </c>
      <c r="DR21" s="13">
        <v>0</v>
      </c>
      <c r="DS21">
        <v>0</v>
      </c>
      <c r="DT21" s="13">
        <v>0</v>
      </c>
      <c r="DU21">
        <v>0</v>
      </c>
      <c r="DV21" s="13">
        <v>0</v>
      </c>
      <c r="DW21">
        <v>0</v>
      </c>
      <c r="DX21" s="13">
        <v>0</v>
      </c>
      <c r="DY21">
        <v>0</v>
      </c>
      <c r="DZ21" s="13">
        <v>0</v>
      </c>
      <c r="EA21">
        <v>0</v>
      </c>
      <c r="EB21" s="13">
        <v>0</v>
      </c>
      <c r="EC21">
        <v>0</v>
      </c>
      <c r="ED21" s="13">
        <v>0</v>
      </c>
      <c r="EE21">
        <v>0</v>
      </c>
      <c r="EF21" s="13">
        <v>0</v>
      </c>
      <c r="EG21">
        <v>0</v>
      </c>
      <c r="EH21" s="13">
        <v>0</v>
      </c>
      <c r="EI21">
        <v>0</v>
      </c>
      <c r="EJ21" s="13">
        <v>0</v>
      </c>
      <c r="EK21">
        <v>0</v>
      </c>
      <c r="EL21" s="13">
        <v>0</v>
      </c>
      <c r="EM21">
        <v>0</v>
      </c>
      <c r="EN21" s="13">
        <v>0</v>
      </c>
      <c r="EO21">
        <v>0</v>
      </c>
      <c r="EP21" s="13">
        <v>0</v>
      </c>
      <c r="EQ21">
        <v>0</v>
      </c>
      <c r="ER21" s="13">
        <v>0</v>
      </c>
      <c r="ES21">
        <v>0</v>
      </c>
      <c r="ET21" s="13">
        <v>0</v>
      </c>
      <c r="EU21">
        <v>0</v>
      </c>
      <c r="EV21" s="13">
        <v>0</v>
      </c>
      <c r="EW21">
        <v>0</v>
      </c>
      <c r="EX21" s="13">
        <v>0</v>
      </c>
      <c r="EY21">
        <v>0</v>
      </c>
      <c r="EZ21" s="13">
        <v>0</v>
      </c>
      <c r="FA21">
        <v>0</v>
      </c>
      <c r="FB21" s="13">
        <v>0</v>
      </c>
      <c r="FC21">
        <v>0</v>
      </c>
      <c r="FD21" s="13">
        <v>0</v>
      </c>
      <c r="FE21">
        <v>0</v>
      </c>
      <c r="FF21" s="13">
        <v>0</v>
      </c>
      <c r="FG21">
        <v>0</v>
      </c>
      <c r="FH21" s="13">
        <v>0</v>
      </c>
      <c r="FI21">
        <v>0</v>
      </c>
      <c r="FJ21" s="13">
        <v>0</v>
      </c>
      <c r="FK21">
        <v>0</v>
      </c>
      <c r="FL21" s="13">
        <v>0</v>
      </c>
      <c r="FM21">
        <v>0</v>
      </c>
      <c r="FN21" s="13">
        <v>0</v>
      </c>
      <c r="FO21">
        <v>0</v>
      </c>
      <c r="FP21" s="13">
        <v>0</v>
      </c>
      <c r="FQ21">
        <v>0</v>
      </c>
      <c r="FR21" s="13">
        <v>0</v>
      </c>
      <c r="FS21">
        <v>0</v>
      </c>
      <c r="FT21" s="13">
        <v>0</v>
      </c>
      <c r="FU21">
        <v>0</v>
      </c>
      <c r="FV21" s="13">
        <v>0</v>
      </c>
      <c r="FW21">
        <v>0</v>
      </c>
      <c r="FX21" s="13">
        <v>0</v>
      </c>
      <c r="FY21">
        <v>0</v>
      </c>
      <c r="FZ21" s="13">
        <v>0</v>
      </c>
      <c r="GA21">
        <v>0</v>
      </c>
      <c r="GB21" s="13">
        <v>0</v>
      </c>
      <c r="GC21">
        <v>0</v>
      </c>
      <c r="GD21" s="13">
        <v>0</v>
      </c>
      <c r="GE21">
        <v>0</v>
      </c>
      <c r="GF21" s="13">
        <v>0</v>
      </c>
      <c r="GG21">
        <v>0</v>
      </c>
      <c r="GH21" s="13">
        <v>0</v>
      </c>
      <c r="GI21">
        <v>0</v>
      </c>
      <c r="GJ21" s="13">
        <v>0</v>
      </c>
      <c r="GK21">
        <v>0</v>
      </c>
      <c r="GL21" s="13">
        <v>0</v>
      </c>
      <c r="GM21">
        <v>0</v>
      </c>
      <c r="GN21" s="13">
        <v>0</v>
      </c>
      <c r="GO21">
        <v>0</v>
      </c>
      <c r="GP21" s="13">
        <v>0</v>
      </c>
      <c r="GQ21">
        <v>0</v>
      </c>
      <c r="GR21" s="13">
        <v>0</v>
      </c>
      <c r="GS21">
        <v>0</v>
      </c>
      <c r="GT21" s="13">
        <v>0</v>
      </c>
      <c r="GU21">
        <v>0</v>
      </c>
      <c r="GV21" s="13">
        <v>0</v>
      </c>
      <c r="GW21">
        <v>0</v>
      </c>
      <c r="GX21" s="13">
        <v>0</v>
      </c>
      <c r="GY21">
        <v>0</v>
      </c>
      <c r="GZ21" s="13">
        <v>0</v>
      </c>
      <c r="HA21">
        <v>0</v>
      </c>
      <c r="HB21" s="13">
        <v>0</v>
      </c>
      <c r="HC21">
        <v>0</v>
      </c>
      <c r="HD21" s="13">
        <v>0</v>
      </c>
      <c r="HE21">
        <v>0</v>
      </c>
      <c r="HF21" s="13">
        <v>0</v>
      </c>
      <c r="HG21">
        <v>0</v>
      </c>
      <c r="HH21" s="13">
        <v>0</v>
      </c>
      <c r="HI21">
        <v>0</v>
      </c>
      <c r="HJ21" s="13">
        <v>0</v>
      </c>
      <c r="HK21">
        <v>0</v>
      </c>
      <c r="HL21" s="13">
        <v>0</v>
      </c>
      <c r="HM21">
        <v>0</v>
      </c>
      <c r="HN21" s="13">
        <v>0</v>
      </c>
      <c r="HO21">
        <v>0</v>
      </c>
      <c r="HP21" s="13">
        <v>0</v>
      </c>
      <c r="HQ21">
        <v>0</v>
      </c>
      <c r="HR21" s="13">
        <v>0</v>
      </c>
      <c r="HS21">
        <v>0</v>
      </c>
    </row>
    <row r="22" spans="1:227" ht="14.25" thickTop="1" thickBot="1">
      <c r="A22" s="8" t="s">
        <v>236</v>
      </c>
      <c r="B22" s="73">
        <v>1107180746.3699999</v>
      </c>
      <c r="C22" s="74">
        <v>0.95679999999999998</v>
      </c>
      <c r="D22" s="73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  <c r="R22" s="16">
        <v>0</v>
      </c>
      <c r="S22" s="8">
        <v>0</v>
      </c>
      <c r="T22" s="16">
        <v>0</v>
      </c>
      <c r="U22" s="8">
        <v>0</v>
      </c>
      <c r="V22" s="16">
        <v>0</v>
      </c>
      <c r="W22" s="8">
        <v>0</v>
      </c>
      <c r="X22" s="16">
        <v>0</v>
      </c>
      <c r="Y22" s="8">
        <v>0</v>
      </c>
      <c r="Z22" s="16">
        <v>409143.2</v>
      </c>
      <c r="AA22" s="9">
        <v>0.81850000000000001</v>
      </c>
      <c r="AB22" s="16">
        <v>0</v>
      </c>
      <c r="AC22" s="8">
        <v>0</v>
      </c>
      <c r="AD22" s="16">
        <v>0</v>
      </c>
      <c r="AE22" s="8">
        <v>0</v>
      </c>
      <c r="AF22" s="16">
        <v>0</v>
      </c>
      <c r="AG22" s="8">
        <v>0</v>
      </c>
      <c r="AH22" s="16">
        <v>0</v>
      </c>
      <c r="AI22" s="8">
        <v>0</v>
      </c>
      <c r="AJ22" s="16">
        <v>0</v>
      </c>
      <c r="AK22" s="8">
        <v>0</v>
      </c>
      <c r="AL22" s="16">
        <v>0</v>
      </c>
      <c r="AM22" s="8">
        <v>0</v>
      </c>
      <c r="AN22" s="16">
        <v>0</v>
      </c>
      <c r="AO22" s="8">
        <v>0</v>
      </c>
      <c r="AP22" s="16">
        <v>16815463.350000001</v>
      </c>
      <c r="AQ22" s="9">
        <v>2.7113999999999998</v>
      </c>
      <c r="AR22" s="16">
        <v>0</v>
      </c>
      <c r="AS22" s="8">
        <v>0</v>
      </c>
      <c r="AT22" s="73">
        <v>0</v>
      </c>
      <c r="AU22" s="75">
        <v>0</v>
      </c>
      <c r="AV22" s="73">
        <v>0</v>
      </c>
      <c r="AW22" s="8">
        <v>0</v>
      </c>
      <c r="AX22" s="16">
        <v>0</v>
      </c>
      <c r="AY22" s="8">
        <v>0</v>
      </c>
      <c r="AZ22" s="16">
        <v>0</v>
      </c>
      <c r="BA22" s="8">
        <v>0</v>
      </c>
      <c r="BB22" s="16">
        <v>0</v>
      </c>
      <c r="BC22" s="8">
        <v>0</v>
      </c>
      <c r="BD22" s="16">
        <v>0</v>
      </c>
      <c r="BE22" s="8">
        <v>0</v>
      </c>
      <c r="BF22" s="16">
        <v>0</v>
      </c>
      <c r="BG22" s="8">
        <v>0</v>
      </c>
      <c r="BH22" s="16">
        <v>0</v>
      </c>
      <c r="BI22" s="8">
        <v>0</v>
      </c>
      <c r="BJ22" s="16">
        <v>0</v>
      </c>
      <c r="BK22" s="8">
        <v>0</v>
      </c>
      <c r="BL22" s="16">
        <v>0</v>
      </c>
      <c r="BM22" s="8">
        <v>0</v>
      </c>
      <c r="BN22" s="16">
        <v>590197.12</v>
      </c>
      <c r="BO22" s="9">
        <v>2.0558000000000001</v>
      </c>
      <c r="BP22" s="16">
        <v>0</v>
      </c>
      <c r="BQ22" s="8">
        <v>0</v>
      </c>
      <c r="BR22" s="16">
        <v>209705783.37</v>
      </c>
      <c r="BS22" s="9">
        <v>5.1542000000000003</v>
      </c>
      <c r="BT22" s="16">
        <v>0</v>
      </c>
      <c r="BU22" s="8">
        <v>0</v>
      </c>
      <c r="BV22" s="16">
        <v>0</v>
      </c>
      <c r="BW22" s="8">
        <v>0</v>
      </c>
      <c r="BX22" s="16">
        <v>1338091.56</v>
      </c>
      <c r="BY22" s="9">
        <v>2.8847999999999998</v>
      </c>
      <c r="BZ22" s="16">
        <v>444017.02</v>
      </c>
      <c r="CA22" s="9">
        <v>3.0398999999999998</v>
      </c>
      <c r="CB22" s="16">
        <v>0</v>
      </c>
      <c r="CC22" s="8">
        <v>0</v>
      </c>
      <c r="CD22" s="16">
        <v>0</v>
      </c>
      <c r="CE22" s="8">
        <v>0</v>
      </c>
      <c r="CF22" s="16">
        <v>0</v>
      </c>
      <c r="CG22" s="8">
        <v>0</v>
      </c>
      <c r="CH22" s="16">
        <v>0</v>
      </c>
      <c r="CI22" s="8">
        <v>0</v>
      </c>
      <c r="CJ22" s="16">
        <v>0</v>
      </c>
      <c r="CK22" s="8">
        <v>0</v>
      </c>
      <c r="CL22" s="16">
        <v>0</v>
      </c>
      <c r="CM22" s="8">
        <v>0</v>
      </c>
      <c r="CN22" s="16">
        <v>0</v>
      </c>
      <c r="CO22" s="8">
        <v>0</v>
      </c>
      <c r="CP22" s="16">
        <v>0</v>
      </c>
      <c r="CQ22" s="8">
        <v>0</v>
      </c>
      <c r="CR22" s="16">
        <v>0</v>
      </c>
      <c r="CS22" s="8">
        <v>0</v>
      </c>
      <c r="CT22" s="16">
        <v>0</v>
      </c>
      <c r="CU22" s="8">
        <v>0</v>
      </c>
      <c r="CV22" s="16">
        <v>0</v>
      </c>
      <c r="CW22" s="8">
        <v>0</v>
      </c>
      <c r="CX22" s="16">
        <v>0</v>
      </c>
      <c r="CY22" s="8">
        <v>0</v>
      </c>
      <c r="CZ22" s="16">
        <v>0</v>
      </c>
      <c r="DA22" s="8">
        <v>0</v>
      </c>
      <c r="DB22" s="16">
        <v>1723314.38</v>
      </c>
      <c r="DC22" s="9">
        <v>0.2863</v>
      </c>
      <c r="DD22" s="16">
        <v>367126000</v>
      </c>
      <c r="DE22" s="9">
        <v>3.5377000000000001</v>
      </c>
      <c r="DF22" s="16">
        <v>0</v>
      </c>
      <c r="DG22" s="8">
        <v>0</v>
      </c>
      <c r="DH22" s="16">
        <v>0</v>
      </c>
      <c r="DI22" s="8">
        <v>0</v>
      </c>
      <c r="DJ22" s="16">
        <v>0</v>
      </c>
      <c r="DK22" s="8">
        <v>0</v>
      </c>
      <c r="DL22" s="16">
        <v>0</v>
      </c>
      <c r="DM22" s="8">
        <v>0</v>
      </c>
      <c r="DN22" s="16">
        <v>0</v>
      </c>
      <c r="DO22" s="8">
        <v>0</v>
      </c>
      <c r="DP22" s="16">
        <v>0</v>
      </c>
      <c r="DQ22" s="8">
        <v>0</v>
      </c>
      <c r="DR22" s="16">
        <v>0</v>
      </c>
      <c r="DS22" s="8">
        <v>0</v>
      </c>
      <c r="DT22" s="16">
        <v>71816885</v>
      </c>
      <c r="DU22" s="9">
        <v>5.0016999999999996</v>
      </c>
      <c r="DV22" s="16">
        <v>0</v>
      </c>
      <c r="DW22" s="8">
        <v>0</v>
      </c>
      <c r="DX22" s="16">
        <v>89592152</v>
      </c>
      <c r="DY22" s="9">
        <v>1.0869</v>
      </c>
      <c r="DZ22" s="16">
        <v>62926204</v>
      </c>
      <c r="EA22" s="9">
        <v>6.1529999999999996</v>
      </c>
      <c r="EB22" s="16">
        <v>0</v>
      </c>
      <c r="EC22" s="8">
        <v>0</v>
      </c>
      <c r="ED22" s="16">
        <v>241620</v>
      </c>
      <c r="EE22" s="9">
        <v>1.1867000000000001</v>
      </c>
      <c r="EF22" s="16">
        <v>3392643.29</v>
      </c>
      <c r="EG22" s="9">
        <v>4.34</v>
      </c>
      <c r="EH22" s="16">
        <v>0</v>
      </c>
      <c r="EI22" s="8">
        <v>0</v>
      </c>
      <c r="EJ22" s="16">
        <v>96084220</v>
      </c>
      <c r="EK22" s="9">
        <v>2.9529000000000001</v>
      </c>
      <c r="EL22" s="16">
        <v>3796897.22</v>
      </c>
      <c r="EM22" s="9">
        <v>1.2764</v>
      </c>
      <c r="EN22" s="16">
        <v>0</v>
      </c>
      <c r="EO22" s="8">
        <v>0</v>
      </c>
      <c r="EP22" s="16">
        <v>0</v>
      </c>
      <c r="EQ22" s="8">
        <v>0</v>
      </c>
      <c r="ER22" s="16">
        <v>871442.8</v>
      </c>
      <c r="ES22" s="9">
        <v>1.5931999999999999</v>
      </c>
      <c r="ET22" s="16">
        <v>0</v>
      </c>
      <c r="EU22" s="8">
        <v>0</v>
      </c>
      <c r="EV22" s="16">
        <v>0</v>
      </c>
      <c r="EW22" s="8">
        <v>0</v>
      </c>
      <c r="EX22" s="16">
        <v>0</v>
      </c>
      <c r="EY22" s="8">
        <v>0</v>
      </c>
      <c r="EZ22" s="16">
        <v>0</v>
      </c>
      <c r="FA22" s="8">
        <v>0</v>
      </c>
      <c r="FB22" s="16">
        <v>19828475.260000002</v>
      </c>
      <c r="FC22" s="9">
        <v>4.2672999999999996</v>
      </c>
      <c r="FD22" s="16">
        <v>0</v>
      </c>
      <c r="FE22" s="8">
        <v>0</v>
      </c>
      <c r="FF22" s="16">
        <v>24708138</v>
      </c>
      <c r="FG22" s="9">
        <v>0.97660000000000002</v>
      </c>
      <c r="FH22" s="16">
        <v>0</v>
      </c>
      <c r="FI22" s="8">
        <v>0</v>
      </c>
      <c r="FJ22" s="16">
        <v>0</v>
      </c>
      <c r="FK22" s="8">
        <v>0</v>
      </c>
      <c r="FL22" s="16">
        <v>0</v>
      </c>
      <c r="FM22" s="8">
        <v>0</v>
      </c>
      <c r="FN22" s="16">
        <v>49327931.100000001</v>
      </c>
      <c r="FO22" s="9">
        <v>8.4266000000000005</v>
      </c>
      <c r="FP22" s="16">
        <v>0</v>
      </c>
      <c r="FQ22" s="8">
        <v>0</v>
      </c>
      <c r="FR22" s="16">
        <v>0</v>
      </c>
      <c r="FS22" s="8">
        <v>0</v>
      </c>
      <c r="FT22" s="16">
        <v>0</v>
      </c>
      <c r="FU22" s="8">
        <v>0</v>
      </c>
      <c r="FV22" s="16">
        <v>0</v>
      </c>
      <c r="FW22" s="8">
        <v>0</v>
      </c>
      <c r="FX22" s="16">
        <v>0</v>
      </c>
      <c r="FY22" s="8">
        <v>0</v>
      </c>
      <c r="FZ22" s="16">
        <v>0</v>
      </c>
      <c r="GA22" s="8">
        <v>0</v>
      </c>
      <c r="GB22" s="16">
        <v>0</v>
      </c>
      <c r="GC22" s="8">
        <v>0</v>
      </c>
      <c r="GD22" s="16">
        <v>0</v>
      </c>
      <c r="GE22" s="8">
        <v>0</v>
      </c>
      <c r="GF22" s="16">
        <v>0</v>
      </c>
      <c r="GG22" s="8">
        <v>0</v>
      </c>
      <c r="GH22" s="16">
        <v>0</v>
      </c>
      <c r="GI22" s="8">
        <v>0</v>
      </c>
      <c r="GJ22" s="16">
        <v>55068900</v>
      </c>
      <c r="GK22" s="9">
        <v>0.7954</v>
      </c>
      <c r="GL22" s="16">
        <v>0</v>
      </c>
      <c r="GM22" s="8">
        <v>0</v>
      </c>
      <c r="GN22" s="16">
        <v>0</v>
      </c>
      <c r="GO22" s="8">
        <v>0</v>
      </c>
      <c r="GP22" s="16">
        <v>0</v>
      </c>
      <c r="GQ22" s="8">
        <v>0</v>
      </c>
      <c r="GR22" s="16">
        <v>0</v>
      </c>
      <c r="GS22" s="8">
        <v>0</v>
      </c>
      <c r="GT22" s="16">
        <v>17432147.699999999</v>
      </c>
      <c r="GU22" s="9">
        <v>1.0023</v>
      </c>
      <c r="GV22" s="16">
        <v>0</v>
      </c>
      <c r="GW22" s="8">
        <v>0</v>
      </c>
      <c r="GX22" s="16">
        <v>0</v>
      </c>
      <c r="GY22" s="8">
        <v>0</v>
      </c>
      <c r="GZ22" s="16">
        <v>0</v>
      </c>
      <c r="HA22" s="8">
        <v>0</v>
      </c>
      <c r="HB22" s="16">
        <v>0</v>
      </c>
      <c r="HC22" s="8">
        <v>0</v>
      </c>
      <c r="HD22" s="16">
        <v>0</v>
      </c>
      <c r="HE22" s="8">
        <v>0</v>
      </c>
      <c r="HF22" s="16">
        <v>0</v>
      </c>
      <c r="HG22" s="8">
        <v>0</v>
      </c>
      <c r="HH22" s="16">
        <v>0</v>
      </c>
      <c r="HI22" s="8">
        <v>0</v>
      </c>
      <c r="HJ22" s="16">
        <v>12370550</v>
      </c>
      <c r="HK22" s="9">
        <v>3.5097</v>
      </c>
      <c r="HL22" s="16">
        <v>0</v>
      </c>
      <c r="HM22" s="8">
        <v>0</v>
      </c>
      <c r="HN22" s="16">
        <v>0</v>
      </c>
      <c r="HO22" s="8">
        <v>0</v>
      </c>
      <c r="HP22" s="16">
        <v>0</v>
      </c>
      <c r="HQ22" s="8">
        <v>0</v>
      </c>
      <c r="HR22" s="16">
        <v>1570530</v>
      </c>
      <c r="HS22" s="9">
        <v>0.21149999999999999</v>
      </c>
    </row>
    <row r="23" spans="1:227" ht="13.5" thickTop="1">
      <c r="A23" t="s">
        <v>237</v>
      </c>
      <c r="B23" s="65">
        <v>1075356294.54</v>
      </c>
      <c r="C23" s="359">
        <v>0.92930000000000001</v>
      </c>
      <c r="D23" s="65">
        <v>0</v>
      </c>
      <c r="E23">
        <v>0</v>
      </c>
      <c r="F23" s="13">
        <v>25207958.34</v>
      </c>
      <c r="G23" s="6">
        <v>1.929</v>
      </c>
      <c r="H23" s="13">
        <v>0</v>
      </c>
      <c r="I23">
        <v>0</v>
      </c>
      <c r="J23" s="13">
        <v>21981278.370000001</v>
      </c>
      <c r="K23" s="6">
        <v>2.0421999999999998</v>
      </c>
      <c r="L23" s="13">
        <v>493870</v>
      </c>
      <c r="M23" s="6">
        <v>5.2699999999999997E-2</v>
      </c>
      <c r="N23" s="13">
        <v>13568999.800000001</v>
      </c>
      <c r="O23" s="6">
        <v>0.47370000000000001</v>
      </c>
      <c r="P23" s="13">
        <v>274303.59000000003</v>
      </c>
      <c r="Q23" s="6">
        <v>0.23760000000000001</v>
      </c>
      <c r="R23" s="13">
        <v>234484956.25</v>
      </c>
      <c r="S23" s="6">
        <v>1.0544</v>
      </c>
      <c r="T23" s="13">
        <v>0</v>
      </c>
      <c r="U23">
        <v>0</v>
      </c>
      <c r="V23" s="13">
        <v>0</v>
      </c>
      <c r="W23">
        <v>0</v>
      </c>
      <c r="X23" s="13">
        <v>2957160</v>
      </c>
      <c r="Y23" s="6">
        <v>2.6080000000000001</v>
      </c>
      <c r="Z23" s="13">
        <v>0</v>
      </c>
      <c r="AA23">
        <v>0</v>
      </c>
      <c r="AB23" s="13">
        <v>0</v>
      </c>
      <c r="AC23">
        <v>0</v>
      </c>
      <c r="AD23" s="13">
        <v>10076571.960000001</v>
      </c>
      <c r="AE23" s="6">
        <v>5.3266999999999998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63043786.049999997</v>
      </c>
      <c r="AO23" s="6">
        <v>2.4815999999999998</v>
      </c>
      <c r="AP23" s="13">
        <v>13725556.289999999</v>
      </c>
      <c r="AQ23" s="6">
        <v>2.2132000000000001</v>
      </c>
      <c r="AR23" s="13">
        <v>21409035</v>
      </c>
      <c r="AS23" s="6">
        <v>4.0925000000000002</v>
      </c>
      <c r="AT23" s="65">
        <v>12454102.800000001</v>
      </c>
      <c r="AU23" s="359">
        <v>9.4322999999999997</v>
      </c>
      <c r="AV23" s="65">
        <v>0</v>
      </c>
      <c r="AW23">
        <v>0</v>
      </c>
      <c r="AX23" s="13">
        <v>3140439</v>
      </c>
      <c r="AY23" s="6">
        <v>1.8023</v>
      </c>
      <c r="AZ23" s="13">
        <v>0</v>
      </c>
      <c r="BA23">
        <v>0</v>
      </c>
      <c r="BB23" s="13">
        <v>95970.9</v>
      </c>
      <c r="BC23" s="6">
        <v>0.245</v>
      </c>
      <c r="BD23" s="13">
        <v>4368964.8499999996</v>
      </c>
      <c r="BE23" s="6">
        <v>2.2542</v>
      </c>
      <c r="BF23" s="13">
        <v>0</v>
      </c>
      <c r="BG23">
        <v>0</v>
      </c>
      <c r="BH23" s="13">
        <v>0</v>
      </c>
      <c r="BI23">
        <v>0</v>
      </c>
      <c r="BJ23" s="13">
        <v>452067</v>
      </c>
      <c r="BK23" s="6">
        <v>2.004</v>
      </c>
      <c r="BL23" s="13">
        <v>0</v>
      </c>
      <c r="BM23">
        <v>0</v>
      </c>
      <c r="BN23" s="13">
        <v>0</v>
      </c>
      <c r="BO23">
        <v>0</v>
      </c>
      <c r="BP23" s="13">
        <v>3116130</v>
      </c>
      <c r="BQ23" s="6">
        <v>1.0084</v>
      </c>
      <c r="BR23" s="13">
        <v>0</v>
      </c>
      <c r="BS23">
        <v>0</v>
      </c>
      <c r="BT23" s="13">
        <v>22974453.239999998</v>
      </c>
      <c r="BU23" s="6">
        <v>1.6731</v>
      </c>
      <c r="BV23" s="13">
        <v>0</v>
      </c>
      <c r="BW23">
        <v>0</v>
      </c>
      <c r="BX23" s="13">
        <v>987787.35</v>
      </c>
      <c r="BY23" s="6">
        <v>2.1295000000000002</v>
      </c>
      <c r="BZ23" s="13">
        <v>609714.15</v>
      </c>
      <c r="CA23" s="6">
        <v>4.1742999999999997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  <c r="CH23" s="13">
        <v>0</v>
      </c>
      <c r="CI23">
        <v>0</v>
      </c>
      <c r="CJ23" s="13">
        <v>0</v>
      </c>
      <c r="CK23">
        <v>0</v>
      </c>
      <c r="CL23" s="13">
        <v>0</v>
      </c>
      <c r="CM23">
        <v>0</v>
      </c>
      <c r="CN23" s="13">
        <v>5232820.05</v>
      </c>
      <c r="CO23" s="6">
        <v>2.9958</v>
      </c>
      <c r="CP23" s="13">
        <v>4721030.33</v>
      </c>
      <c r="CQ23" s="6">
        <v>1.0722</v>
      </c>
      <c r="CR23" s="13">
        <v>0</v>
      </c>
      <c r="CS23">
        <v>0</v>
      </c>
      <c r="CT23" s="13">
        <v>32073851</v>
      </c>
      <c r="CU23" s="6">
        <v>1.2661</v>
      </c>
      <c r="CV23" s="13">
        <v>0</v>
      </c>
      <c r="CW23">
        <v>0</v>
      </c>
      <c r="CX23" s="13">
        <v>0</v>
      </c>
      <c r="CY23">
        <v>0</v>
      </c>
      <c r="CZ23" s="13">
        <v>31348548.25</v>
      </c>
      <c r="DA23" s="6">
        <v>3.0476000000000001</v>
      </c>
      <c r="DB23" s="13">
        <v>10493953.84</v>
      </c>
      <c r="DC23" s="6">
        <v>1.7436</v>
      </c>
      <c r="DD23" s="13">
        <v>58050000</v>
      </c>
      <c r="DE23" s="6">
        <v>0.55940000000000001</v>
      </c>
      <c r="DF23" s="13">
        <v>0</v>
      </c>
      <c r="DG23">
        <v>0</v>
      </c>
      <c r="DH23" s="13">
        <v>0</v>
      </c>
      <c r="DI23">
        <v>0</v>
      </c>
      <c r="DJ23" s="13">
        <v>0</v>
      </c>
      <c r="DK23">
        <v>0</v>
      </c>
      <c r="DL23" s="13">
        <v>155553224</v>
      </c>
      <c r="DM23" s="6">
        <v>3.7719999999999998</v>
      </c>
      <c r="DN23" s="13">
        <v>23436097.18</v>
      </c>
      <c r="DO23" s="6">
        <v>4.3882000000000003</v>
      </c>
      <c r="DP23" s="13">
        <v>1164032</v>
      </c>
      <c r="DQ23" s="6">
        <v>0.5222</v>
      </c>
      <c r="DR23" s="13">
        <v>37229928</v>
      </c>
      <c r="DS23" s="6">
        <v>4.1101000000000001</v>
      </c>
      <c r="DT23" s="13">
        <v>12771371</v>
      </c>
      <c r="DU23" s="6">
        <v>0.88949999999999996</v>
      </c>
      <c r="DV23" s="13">
        <v>0</v>
      </c>
      <c r="DW23">
        <v>0</v>
      </c>
      <c r="DX23" s="13">
        <v>16244254</v>
      </c>
      <c r="DY23" s="6">
        <v>0.1971</v>
      </c>
      <c r="DZ23" s="13">
        <v>0</v>
      </c>
      <c r="EA23">
        <v>0</v>
      </c>
      <c r="EB23" s="13">
        <v>0</v>
      </c>
      <c r="EC23">
        <v>0</v>
      </c>
      <c r="ED23" s="13">
        <v>299455.2</v>
      </c>
      <c r="EE23" s="6">
        <v>1.4708000000000001</v>
      </c>
      <c r="EF23" s="13">
        <v>0</v>
      </c>
      <c r="EG23">
        <v>0</v>
      </c>
      <c r="EH23" s="13">
        <v>0</v>
      </c>
      <c r="EI23">
        <v>0</v>
      </c>
      <c r="EJ23" s="13">
        <v>16162500</v>
      </c>
      <c r="EK23" s="6">
        <v>0.49669999999999997</v>
      </c>
      <c r="EL23" s="13">
        <v>720346.6</v>
      </c>
      <c r="EM23" s="6">
        <v>0.2422</v>
      </c>
      <c r="EN23" s="13">
        <v>1335967.25</v>
      </c>
      <c r="EO23" s="6">
        <v>0.54559999999999997</v>
      </c>
      <c r="EP23" s="13">
        <v>0</v>
      </c>
      <c r="EQ23">
        <v>0</v>
      </c>
      <c r="ER23" s="13">
        <v>1048189.8</v>
      </c>
      <c r="ES23" s="6">
        <v>1.9162999999999999</v>
      </c>
      <c r="ET23" s="13">
        <v>0</v>
      </c>
      <c r="EU23">
        <v>0</v>
      </c>
      <c r="EV23" s="13">
        <v>0</v>
      </c>
      <c r="EW23">
        <v>0</v>
      </c>
      <c r="EX23" s="13">
        <v>0</v>
      </c>
      <c r="EY23">
        <v>0</v>
      </c>
      <c r="EZ23" s="13">
        <v>0</v>
      </c>
      <c r="FA23">
        <v>0</v>
      </c>
      <c r="FB23" s="13">
        <v>0</v>
      </c>
      <c r="FC23">
        <v>0</v>
      </c>
      <c r="FD23" s="13">
        <v>2557554</v>
      </c>
      <c r="FE23" s="6">
        <v>1.1598999999999999</v>
      </c>
      <c r="FF23" s="13">
        <v>29924840</v>
      </c>
      <c r="FG23" s="6">
        <v>1.1828000000000001</v>
      </c>
      <c r="FH23" s="13">
        <v>3769380</v>
      </c>
      <c r="FI23" s="6">
        <v>1.2553000000000001</v>
      </c>
      <c r="FJ23" s="13">
        <v>90300</v>
      </c>
      <c r="FK23" s="6">
        <v>7.3700000000000002E-2</v>
      </c>
      <c r="FL23" s="13">
        <v>209166.78</v>
      </c>
      <c r="FM23" s="6">
        <v>0.41449999999999998</v>
      </c>
      <c r="FN23" s="13">
        <v>0</v>
      </c>
      <c r="FO23">
        <v>0</v>
      </c>
      <c r="FP23" s="13">
        <v>0</v>
      </c>
      <c r="FQ23">
        <v>0</v>
      </c>
      <c r="FR23" s="13">
        <v>1168266.2</v>
      </c>
      <c r="FS23" s="6">
        <v>2.4855999999999998</v>
      </c>
      <c r="FT23" s="13">
        <v>13669466.699999999</v>
      </c>
      <c r="FU23" s="6">
        <v>1.9248000000000001</v>
      </c>
      <c r="FV23" s="13">
        <v>374603.92</v>
      </c>
      <c r="FW23" s="6">
        <v>0.42849999999999999</v>
      </c>
      <c r="FX23" s="13">
        <v>15496475.699999999</v>
      </c>
      <c r="FY23" s="6">
        <v>1.5094000000000001</v>
      </c>
      <c r="FZ23" s="13">
        <v>0</v>
      </c>
      <c r="GA23">
        <v>0</v>
      </c>
      <c r="GB23" s="13">
        <v>2012480</v>
      </c>
      <c r="GC23" s="6">
        <v>6.0410000000000004</v>
      </c>
      <c r="GD23" s="13">
        <v>0</v>
      </c>
      <c r="GE23">
        <v>0</v>
      </c>
      <c r="GF23" s="13">
        <v>12251175</v>
      </c>
      <c r="GG23" s="6">
        <v>0.9516</v>
      </c>
      <c r="GH23" s="13">
        <v>15788823</v>
      </c>
      <c r="GI23" s="6">
        <v>4.149</v>
      </c>
      <c r="GJ23" s="13">
        <v>53145010.649999999</v>
      </c>
      <c r="GK23" s="6">
        <v>0.76759999999999995</v>
      </c>
      <c r="GL23" s="13">
        <v>0</v>
      </c>
      <c r="GM23">
        <v>0</v>
      </c>
      <c r="GN23" s="13">
        <v>0</v>
      </c>
      <c r="GO23">
        <v>0</v>
      </c>
      <c r="GP23" s="13">
        <v>193435.5</v>
      </c>
      <c r="GQ23" s="6">
        <v>0.16900000000000001</v>
      </c>
      <c r="GR23" s="13">
        <v>0</v>
      </c>
      <c r="GS23">
        <v>0</v>
      </c>
      <c r="GT23" s="13">
        <v>19172029.149999999</v>
      </c>
      <c r="GU23" s="6">
        <v>1.1024</v>
      </c>
      <c r="GV23" s="13">
        <v>8970000</v>
      </c>
      <c r="GW23" s="6">
        <v>2.8405999999999998</v>
      </c>
      <c r="GX23" s="13">
        <v>0</v>
      </c>
      <c r="GY23">
        <v>0</v>
      </c>
      <c r="GZ23" s="13">
        <v>2735850</v>
      </c>
      <c r="HA23" s="6">
        <v>1.7302999999999999</v>
      </c>
      <c r="HB23" s="13">
        <v>0</v>
      </c>
      <c r="HC23">
        <v>0</v>
      </c>
      <c r="HD23" s="13">
        <v>0</v>
      </c>
      <c r="HE23">
        <v>0</v>
      </c>
      <c r="HF23" s="13">
        <v>6301457</v>
      </c>
      <c r="HG23" s="6">
        <v>1.5669</v>
      </c>
      <c r="HH23" s="13">
        <v>14339270</v>
      </c>
      <c r="HI23" s="6">
        <v>4.0430000000000001</v>
      </c>
      <c r="HJ23" s="13">
        <v>1935000</v>
      </c>
      <c r="HK23" s="6">
        <v>0.54900000000000004</v>
      </c>
      <c r="HL23" s="13">
        <v>0</v>
      </c>
      <c r="HM23">
        <v>0</v>
      </c>
      <c r="HN23" s="13">
        <v>0</v>
      </c>
      <c r="HO23">
        <v>0</v>
      </c>
      <c r="HP23" s="13">
        <v>0</v>
      </c>
      <c r="HQ23">
        <v>0</v>
      </c>
      <c r="HR23" s="13">
        <v>7943037.5</v>
      </c>
      <c r="HS23" s="6">
        <v>1.0698000000000001</v>
      </c>
    </row>
    <row r="24" spans="1:227">
      <c r="A24" t="s">
        <v>238</v>
      </c>
      <c r="B24" s="65">
        <v>2912524569.25</v>
      </c>
      <c r="C24" s="359">
        <v>2.5169999999999999</v>
      </c>
      <c r="D24" s="65">
        <v>2273057.2000000002</v>
      </c>
      <c r="E24" s="6">
        <v>2.1572</v>
      </c>
      <c r="F24" s="13">
        <v>4571100</v>
      </c>
      <c r="G24" s="6">
        <v>0.3498</v>
      </c>
      <c r="H24" s="13">
        <v>0</v>
      </c>
      <c r="I24">
        <v>0</v>
      </c>
      <c r="J24" s="13">
        <v>17276937.100000001</v>
      </c>
      <c r="K24" s="6">
        <v>1.6052</v>
      </c>
      <c r="L24" s="13">
        <v>2539500</v>
      </c>
      <c r="M24" s="6">
        <v>0.27079999999999999</v>
      </c>
      <c r="N24" s="13">
        <v>75709771.379999995</v>
      </c>
      <c r="O24" s="6">
        <v>2.6429</v>
      </c>
      <c r="P24" s="13">
        <v>0</v>
      </c>
      <c r="Q24">
        <v>0</v>
      </c>
      <c r="R24" s="13">
        <v>1662079555.2</v>
      </c>
      <c r="S24" s="6">
        <v>7.4740000000000002</v>
      </c>
      <c r="T24" s="13">
        <v>210440.3</v>
      </c>
      <c r="U24" s="6">
        <v>0.432</v>
      </c>
      <c r="V24" s="13">
        <v>0</v>
      </c>
      <c r="W24">
        <v>0</v>
      </c>
      <c r="X24" s="13">
        <v>1285684.3999999999</v>
      </c>
      <c r="Y24" s="6">
        <v>1.1338999999999999</v>
      </c>
      <c r="Z24" s="13">
        <v>263082</v>
      </c>
      <c r="AA24" s="6">
        <v>0.52629999999999999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1200164.8999999999</v>
      </c>
      <c r="AI24" s="6">
        <v>2.6650999999999998</v>
      </c>
      <c r="AJ24" s="13">
        <v>0</v>
      </c>
      <c r="AK24">
        <v>0</v>
      </c>
      <c r="AL24" s="13">
        <v>1303350.2</v>
      </c>
      <c r="AM24" s="6">
        <v>0.98770000000000002</v>
      </c>
      <c r="AN24" s="13">
        <v>58477137.880000003</v>
      </c>
      <c r="AO24" s="6">
        <v>2.3018999999999998</v>
      </c>
      <c r="AP24" s="13">
        <v>13422153.6</v>
      </c>
      <c r="AQ24" s="6">
        <v>2.1642999999999999</v>
      </c>
      <c r="AR24" s="13">
        <v>29569226.940000001</v>
      </c>
      <c r="AS24" s="6">
        <v>5.6523000000000003</v>
      </c>
      <c r="AT24" s="65">
        <v>7900447</v>
      </c>
      <c r="AU24" s="359">
        <v>5.9835000000000003</v>
      </c>
      <c r="AV24" s="65">
        <v>0</v>
      </c>
      <c r="AW24">
        <v>0</v>
      </c>
      <c r="AX24" s="13">
        <v>943776</v>
      </c>
      <c r="AY24" s="6">
        <v>0.54159999999999997</v>
      </c>
      <c r="AZ24" s="13">
        <v>0</v>
      </c>
      <c r="BA24">
        <v>0</v>
      </c>
      <c r="BB24" s="13">
        <v>0</v>
      </c>
      <c r="BC24">
        <v>0</v>
      </c>
      <c r="BD24" s="13">
        <v>4987445.88</v>
      </c>
      <c r="BE24" s="6">
        <v>2.5733000000000001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1030000</v>
      </c>
      <c r="BM24" s="6">
        <v>1.4366000000000001</v>
      </c>
      <c r="BN24" s="13">
        <v>390256.7</v>
      </c>
      <c r="BO24" s="6">
        <v>1.3593</v>
      </c>
      <c r="BP24" s="13">
        <v>0</v>
      </c>
      <c r="BQ24">
        <v>0</v>
      </c>
      <c r="BR24" s="13">
        <v>0</v>
      </c>
      <c r="BS24">
        <v>0</v>
      </c>
      <c r="BT24" s="13">
        <v>22565026.77</v>
      </c>
      <c r="BU24" s="6">
        <v>1.6433</v>
      </c>
      <c r="BV24" s="13">
        <v>0</v>
      </c>
      <c r="BW24">
        <v>0</v>
      </c>
      <c r="BX24" s="13">
        <v>881628.5</v>
      </c>
      <c r="BY24" s="6">
        <v>1.9007000000000001</v>
      </c>
      <c r="BZ24" s="13">
        <v>643544</v>
      </c>
      <c r="CA24" s="6">
        <v>4.4058999999999999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3932809.2</v>
      </c>
      <c r="CM24" s="6">
        <v>0.98939999999999995</v>
      </c>
      <c r="CN24" s="13">
        <v>0</v>
      </c>
      <c r="CO24">
        <v>0</v>
      </c>
      <c r="CP24" s="13">
        <v>5656750.5999999996</v>
      </c>
      <c r="CQ24" s="6">
        <v>1.2847</v>
      </c>
      <c r="CR24" s="13">
        <v>0</v>
      </c>
      <c r="CS24">
        <v>0</v>
      </c>
      <c r="CT24" s="13">
        <v>21503787</v>
      </c>
      <c r="CU24" s="6">
        <v>0.8488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11039497.5</v>
      </c>
      <c r="DC24" s="6">
        <v>1.8342000000000001</v>
      </c>
      <c r="DD24" s="13">
        <v>57900600</v>
      </c>
      <c r="DE24" s="6">
        <v>0.55789999999999995</v>
      </c>
      <c r="DF24" s="13">
        <v>0</v>
      </c>
      <c r="DG24">
        <v>0</v>
      </c>
      <c r="DH24" s="13">
        <v>866229.1</v>
      </c>
      <c r="DI24" s="6">
        <v>0.97350000000000003</v>
      </c>
      <c r="DJ24" s="13">
        <v>0</v>
      </c>
      <c r="DK24">
        <v>0</v>
      </c>
      <c r="DL24" s="13">
        <v>107085331.5</v>
      </c>
      <c r="DM24" s="6">
        <v>2.5966999999999998</v>
      </c>
      <c r="DN24" s="13">
        <v>10678276.199999999</v>
      </c>
      <c r="DO24" s="6">
        <v>1.9994000000000001</v>
      </c>
      <c r="DP24" s="13">
        <v>0</v>
      </c>
      <c r="DQ24">
        <v>0</v>
      </c>
      <c r="DR24" s="13">
        <v>0</v>
      </c>
      <c r="DS24">
        <v>0</v>
      </c>
      <c r="DT24" s="13">
        <v>0</v>
      </c>
      <c r="DU24">
        <v>0</v>
      </c>
      <c r="DV24" s="13">
        <v>0</v>
      </c>
      <c r="DW24">
        <v>0</v>
      </c>
      <c r="DX24" s="13">
        <v>373689381</v>
      </c>
      <c r="DY24" s="6">
        <v>4.5332999999999997</v>
      </c>
      <c r="DZ24" s="13">
        <v>5459062</v>
      </c>
      <c r="EA24" s="6">
        <v>0.53380000000000005</v>
      </c>
      <c r="EB24" s="13">
        <v>10957199</v>
      </c>
      <c r="EC24" s="6">
        <v>3.2069999999999999</v>
      </c>
      <c r="ED24" s="13">
        <v>302100</v>
      </c>
      <c r="EE24" s="6">
        <v>1.4837</v>
      </c>
      <c r="EF24" s="13">
        <v>0</v>
      </c>
      <c r="EG24">
        <v>0</v>
      </c>
      <c r="EH24" s="13">
        <v>9017679.2599999998</v>
      </c>
      <c r="EI24" s="6">
        <v>4.2976000000000001</v>
      </c>
      <c r="EJ24" s="13">
        <v>16480000</v>
      </c>
      <c r="EK24" s="6">
        <v>0.50649999999999995</v>
      </c>
      <c r="EL24" s="13">
        <v>3698966.7</v>
      </c>
      <c r="EM24" s="6">
        <v>1.2435</v>
      </c>
      <c r="EN24" s="13">
        <v>4333894.5999999996</v>
      </c>
      <c r="EO24" s="6">
        <v>1.7698</v>
      </c>
      <c r="EP24" s="13">
        <v>3282249</v>
      </c>
      <c r="EQ24" s="6">
        <v>0.59889999999999999</v>
      </c>
      <c r="ER24" s="13">
        <v>0</v>
      </c>
      <c r="ES24">
        <v>0</v>
      </c>
      <c r="ET24" s="13">
        <v>0</v>
      </c>
      <c r="EU24">
        <v>0</v>
      </c>
      <c r="EV24" s="13">
        <v>0</v>
      </c>
      <c r="EW24">
        <v>0</v>
      </c>
      <c r="EX24" s="13">
        <v>0</v>
      </c>
      <c r="EY24">
        <v>0</v>
      </c>
      <c r="EZ24" s="13">
        <v>0</v>
      </c>
      <c r="FA24">
        <v>0</v>
      </c>
      <c r="FB24" s="13">
        <v>0</v>
      </c>
      <c r="FC24">
        <v>0</v>
      </c>
      <c r="FD24" s="13">
        <v>1735540</v>
      </c>
      <c r="FE24" s="6">
        <v>0.78710000000000002</v>
      </c>
      <c r="FF24" s="13">
        <v>12929323</v>
      </c>
      <c r="FG24" s="6">
        <v>0.51100000000000001</v>
      </c>
      <c r="FH24" s="13">
        <v>2101967</v>
      </c>
      <c r="FI24" s="6">
        <v>0.7</v>
      </c>
      <c r="FJ24" s="13">
        <v>952994</v>
      </c>
      <c r="FK24" s="6">
        <v>0.77739999999999998</v>
      </c>
      <c r="FL24" s="13">
        <v>583409.80000000005</v>
      </c>
      <c r="FM24" s="6">
        <v>1.1559999999999999</v>
      </c>
      <c r="FN24" s="13">
        <v>7216160.4000000004</v>
      </c>
      <c r="FO24" s="6">
        <v>1.2326999999999999</v>
      </c>
      <c r="FP24" s="13">
        <v>9902185.1999999993</v>
      </c>
      <c r="FQ24" s="6">
        <v>1.4726999999999999</v>
      </c>
      <c r="FR24" s="13">
        <v>0</v>
      </c>
      <c r="FS24">
        <v>0</v>
      </c>
      <c r="FT24" s="13">
        <v>4658374.8</v>
      </c>
      <c r="FU24" s="6">
        <v>0.65590000000000004</v>
      </c>
      <c r="FV24" s="13">
        <v>738189</v>
      </c>
      <c r="FW24" s="6">
        <v>0.84440000000000004</v>
      </c>
      <c r="FX24" s="13">
        <v>55846251.600000001</v>
      </c>
      <c r="FY24" s="6">
        <v>5.4397000000000002</v>
      </c>
      <c r="FZ24" s="13">
        <v>0</v>
      </c>
      <c r="GA24">
        <v>0</v>
      </c>
      <c r="GB24" s="13">
        <v>0</v>
      </c>
      <c r="GC24">
        <v>0</v>
      </c>
      <c r="GD24" s="13">
        <v>21135357</v>
      </c>
      <c r="GE24" s="6">
        <v>5.3806000000000003</v>
      </c>
      <c r="GF24" s="13">
        <v>43455634</v>
      </c>
      <c r="GG24" s="6">
        <v>3.3755000000000002</v>
      </c>
      <c r="GH24" s="13">
        <v>20571237</v>
      </c>
      <c r="GI24" s="6">
        <v>5.4057000000000004</v>
      </c>
      <c r="GJ24" s="13">
        <v>111115044.59999999</v>
      </c>
      <c r="GK24" s="6">
        <v>1.605</v>
      </c>
      <c r="GL24" s="13">
        <v>0</v>
      </c>
      <c r="GM24">
        <v>0</v>
      </c>
      <c r="GN24" s="13">
        <v>0</v>
      </c>
      <c r="GO24">
        <v>0</v>
      </c>
      <c r="GP24" s="13">
        <v>1102901.17</v>
      </c>
      <c r="GQ24" s="6">
        <v>0.96350000000000002</v>
      </c>
      <c r="GR24" s="13">
        <v>0</v>
      </c>
      <c r="GS24">
        <v>0</v>
      </c>
      <c r="GT24" s="13">
        <v>6197004.1699999999</v>
      </c>
      <c r="GU24" s="6">
        <v>0.35630000000000001</v>
      </c>
      <c r="GV24" s="13">
        <v>0</v>
      </c>
      <c r="GW24">
        <v>0</v>
      </c>
      <c r="GX24" s="13">
        <v>0</v>
      </c>
      <c r="GY24">
        <v>0</v>
      </c>
      <c r="GZ24" s="13">
        <v>0</v>
      </c>
      <c r="HA24">
        <v>0</v>
      </c>
      <c r="HB24" s="13">
        <v>0</v>
      </c>
      <c r="HC24">
        <v>0</v>
      </c>
      <c r="HD24" s="13">
        <v>0</v>
      </c>
      <c r="HE24">
        <v>0</v>
      </c>
      <c r="HF24" s="13">
        <v>21497240</v>
      </c>
      <c r="HG24" s="6">
        <v>5.3453999999999997</v>
      </c>
      <c r="HH24" s="13">
        <v>20339811</v>
      </c>
      <c r="HI24" s="6">
        <v>5.7348999999999997</v>
      </c>
      <c r="HJ24" s="13">
        <v>1523700</v>
      </c>
      <c r="HK24" s="6">
        <v>0.43230000000000002</v>
      </c>
      <c r="HL24" s="13">
        <v>0</v>
      </c>
      <c r="HM24">
        <v>0</v>
      </c>
      <c r="HN24" s="13">
        <v>0</v>
      </c>
      <c r="HO24">
        <v>0</v>
      </c>
      <c r="HP24" s="13">
        <v>0</v>
      </c>
      <c r="HQ24">
        <v>0</v>
      </c>
      <c r="HR24" s="13">
        <v>13515146.9</v>
      </c>
      <c r="HS24" s="6">
        <v>1.8202</v>
      </c>
    </row>
    <row r="25" spans="1:227">
      <c r="A25" t="s">
        <v>239</v>
      </c>
      <c r="B25" s="65">
        <v>1276007815.9400001</v>
      </c>
      <c r="C25" s="359">
        <v>1.1027</v>
      </c>
      <c r="D25" s="65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39747519.719999999</v>
      </c>
      <c r="K25" s="6">
        <v>3.6928999999999998</v>
      </c>
      <c r="L25" s="13">
        <v>3682800</v>
      </c>
      <c r="M25" s="6">
        <v>0.39279999999999998</v>
      </c>
      <c r="N25" s="13">
        <v>9463227.5700000003</v>
      </c>
      <c r="O25" s="6">
        <v>0.33029999999999998</v>
      </c>
      <c r="P25" s="13">
        <v>0</v>
      </c>
      <c r="Q25">
        <v>0</v>
      </c>
      <c r="R25" s="13">
        <v>13334749.199999999</v>
      </c>
      <c r="S25" s="6">
        <v>0.06</v>
      </c>
      <c r="T25" s="13">
        <v>712990.08</v>
      </c>
      <c r="U25" s="6">
        <v>1.4638</v>
      </c>
      <c r="V25" s="13">
        <v>0</v>
      </c>
      <c r="W25">
        <v>0</v>
      </c>
      <c r="X25" s="13">
        <v>0</v>
      </c>
      <c r="Y25">
        <v>0</v>
      </c>
      <c r="Z25" s="13">
        <v>158256</v>
      </c>
      <c r="AA25" s="6">
        <v>0.31659999999999999</v>
      </c>
      <c r="AB25" s="13">
        <v>0</v>
      </c>
      <c r="AC25">
        <v>0</v>
      </c>
      <c r="AD25" s="13">
        <v>14652755.109999999</v>
      </c>
      <c r="AE25" s="6">
        <v>7.7458</v>
      </c>
      <c r="AF25" s="13">
        <v>0</v>
      </c>
      <c r="AG25">
        <v>0</v>
      </c>
      <c r="AH25" s="13">
        <v>852873.24</v>
      </c>
      <c r="AI25" s="6">
        <v>1.8938999999999999</v>
      </c>
      <c r="AJ25" s="13">
        <v>0</v>
      </c>
      <c r="AK25">
        <v>0</v>
      </c>
      <c r="AL25" s="13">
        <v>0</v>
      </c>
      <c r="AM25">
        <v>0</v>
      </c>
      <c r="AN25" s="13">
        <v>16642157</v>
      </c>
      <c r="AO25" s="6">
        <v>0.65510000000000002</v>
      </c>
      <c r="AP25" s="13">
        <v>2514896.65</v>
      </c>
      <c r="AQ25" s="6">
        <v>0.40550000000000003</v>
      </c>
      <c r="AR25" s="13">
        <v>0</v>
      </c>
      <c r="AS25">
        <v>0</v>
      </c>
      <c r="AT25" s="65">
        <v>0</v>
      </c>
      <c r="AU25" s="66">
        <v>0</v>
      </c>
      <c r="AV25" s="65">
        <v>0</v>
      </c>
      <c r="AW25">
        <v>0</v>
      </c>
      <c r="AX25" s="13">
        <v>0</v>
      </c>
      <c r="AY25">
        <v>0</v>
      </c>
      <c r="AZ25" s="13">
        <v>24544195</v>
      </c>
      <c r="BA25" s="6">
        <v>3.9073000000000002</v>
      </c>
      <c r="BB25" s="13">
        <v>545651.5</v>
      </c>
      <c r="BC25" s="6">
        <v>1.3931</v>
      </c>
      <c r="BD25" s="13">
        <v>1011508.61</v>
      </c>
      <c r="BE25" s="6">
        <v>0.52190000000000003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270447.3</v>
      </c>
      <c r="BO25" s="6">
        <v>0.94199999999999995</v>
      </c>
      <c r="BP25" s="13">
        <v>15598180</v>
      </c>
      <c r="BQ25" s="6">
        <v>5.0475000000000003</v>
      </c>
      <c r="BR25" s="13">
        <v>110283367.38</v>
      </c>
      <c r="BS25" s="6">
        <v>2.7105999999999999</v>
      </c>
      <c r="BT25" s="13">
        <v>8935145.5</v>
      </c>
      <c r="BU25" s="6">
        <v>0.65069999999999995</v>
      </c>
      <c r="BV25" s="13">
        <v>0</v>
      </c>
      <c r="BW25">
        <v>0</v>
      </c>
      <c r="BX25" s="13">
        <v>182658.82</v>
      </c>
      <c r="BY25" s="6">
        <v>0.39379999999999998</v>
      </c>
      <c r="BZ25" s="13">
        <v>0</v>
      </c>
      <c r="CA25">
        <v>0</v>
      </c>
      <c r="CB25" s="13">
        <v>352900</v>
      </c>
      <c r="CC25" s="6">
        <v>1.8392999999999999</v>
      </c>
      <c r="CD25" s="13">
        <v>0</v>
      </c>
      <c r="CE25">
        <v>0</v>
      </c>
      <c r="CF25" s="13">
        <v>1624652</v>
      </c>
      <c r="CG25" s="6">
        <v>5.3685</v>
      </c>
      <c r="CH25" s="13">
        <v>0</v>
      </c>
      <c r="CI25">
        <v>0</v>
      </c>
      <c r="CJ25" s="13">
        <v>0</v>
      </c>
      <c r="CK25">
        <v>0</v>
      </c>
      <c r="CL25" s="13">
        <v>1970602.4</v>
      </c>
      <c r="CM25" s="6">
        <v>0.49569999999999997</v>
      </c>
      <c r="CN25" s="13">
        <v>1018160</v>
      </c>
      <c r="CO25" s="6">
        <v>0.58289999999999997</v>
      </c>
      <c r="CP25" s="13">
        <v>3719157.83</v>
      </c>
      <c r="CQ25" s="6">
        <v>0.84470000000000001</v>
      </c>
      <c r="CR25" s="13">
        <v>0</v>
      </c>
      <c r="CS25">
        <v>0</v>
      </c>
      <c r="CT25" s="13">
        <v>11139804</v>
      </c>
      <c r="CU25" s="6">
        <v>0.43969999999999998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7107129.79</v>
      </c>
      <c r="DC25" s="6">
        <v>1.1808000000000001</v>
      </c>
      <c r="DD25" s="13">
        <v>0</v>
      </c>
      <c r="DE25">
        <v>0</v>
      </c>
      <c r="DF25" s="13">
        <v>296222.64</v>
      </c>
      <c r="DG25" s="6">
        <v>1.8851</v>
      </c>
      <c r="DH25" s="13">
        <v>840960.7</v>
      </c>
      <c r="DI25" s="6">
        <v>0.94510000000000005</v>
      </c>
      <c r="DJ25" s="13">
        <v>5459979.8799999999</v>
      </c>
      <c r="DK25" s="6">
        <v>5.5457000000000001</v>
      </c>
      <c r="DL25" s="13">
        <v>337064685.94</v>
      </c>
      <c r="DM25" s="6">
        <v>8.1735000000000007</v>
      </c>
      <c r="DN25" s="13">
        <v>29158355.010000002</v>
      </c>
      <c r="DO25" s="6">
        <v>5.4596</v>
      </c>
      <c r="DP25" s="13">
        <v>50362</v>
      </c>
      <c r="DQ25" s="6">
        <v>2.2599999999999999E-2</v>
      </c>
      <c r="DR25" s="13">
        <v>29877020</v>
      </c>
      <c r="DS25" s="6">
        <v>3.2984</v>
      </c>
      <c r="DT25" s="13">
        <v>34046565</v>
      </c>
      <c r="DU25" s="6">
        <v>2.3712</v>
      </c>
      <c r="DV25" s="13">
        <v>59845500</v>
      </c>
      <c r="DW25" s="6">
        <v>3.7</v>
      </c>
      <c r="DX25" s="13">
        <v>249717863</v>
      </c>
      <c r="DY25" s="6">
        <v>3.0293999999999999</v>
      </c>
      <c r="DZ25" s="13">
        <v>23064272</v>
      </c>
      <c r="EA25" s="6">
        <v>2.2553000000000001</v>
      </c>
      <c r="EB25" s="13">
        <v>5504880</v>
      </c>
      <c r="EC25" s="6">
        <v>1.6112</v>
      </c>
      <c r="ED25" s="13">
        <v>307500</v>
      </c>
      <c r="EE25" s="6">
        <v>1.5103</v>
      </c>
      <c r="EF25" s="13">
        <v>0</v>
      </c>
      <c r="EG25">
        <v>0</v>
      </c>
      <c r="EH25" s="13">
        <v>8284206.9900000002</v>
      </c>
      <c r="EI25" s="6">
        <v>3.9481000000000002</v>
      </c>
      <c r="EJ25" s="13">
        <v>0</v>
      </c>
      <c r="EK25">
        <v>0</v>
      </c>
      <c r="EL25" s="13">
        <v>3574464.64</v>
      </c>
      <c r="EM25" s="6">
        <v>1.2016</v>
      </c>
      <c r="EN25" s="13">
        <v>3794607.44</v>
      </c>
      <c r="EO25" s="6">
        <v>1.5496000000000001</v>
      </c>
      <c r="EP25" s="13">
        <v>2525036.7999999998</v>
      </c>
      <c r="EQ25" s="6">
        <v>0.4607</v>
      </c>
      <c r="ER25" s="13">
        <v>0</v>
      </c>
      <c r="ES25">
        <v>0</v>
      </c>
      <c r="ET25" s="13">
        <v>0</v>
      </c>
      <c r="EU25">
        <v>0</v>
      </c>
      <c r="EV25" s="13">
        <v>0</v>
      </c>
      <c r="EW25">
        <v>0</v>
      </c>
      <c r="EX25" s="13">
        <v>0</v>
      </c>
      <c r="EY25">
        <v>0</v>
      </c>
      <c r="EZ25" s="13">
        <v>0</v>
      </c>
      <c r="FA25">
        <v>0</v>
      </c>
      <c r="FB25" s="13">
        <v>1847272</v>
      </c>
      <c r="FC25" s="6">
        <v>0.39750000000000002</v>
      </c>
      <c r="FD25" s="13">
        <v>937092</v>
      </c>
      <c r="FE25" s="6">
        <v>0.42499999999999999</v>
      </c>
      <c r="FF25" s="13">
        <v>0</v>
      </c>
      <c r="FG25">
        <v>0</v>
      </c>
      <c r="FH25" s="13">
        <v>3382634</v>
      </c>
      <c r="FI25" s="6">
        <v>1.1265000000000001</v>
      </c>
      <c r="FJ25" s="13">
        <v>3021516</v>
      </c>
      <c r="FK25" s="6">
        <v>2.4649000000000001</v>
      </c>
      <c r="FL25" s="13">
        <v>781622.5</v>
      </c>
      <c r="FM25" s="6">
        <v>1.5487</v>
      </c>
      <c r="FN25" s="13">
        <v>25505325.440000001</v>
      </c>
      <c r="FO25" s="6">
        <v>4.3570000000000002</v>
      </c>
      <c r="FP25" s="13">
        <v>0</v>
      </c>
      <c r="FQ25">
        <v>0</v>
      </c>
      <c r="FR25" s="13">
        <v>5189844.09</v>
      </c>
      <c r="FS25" s="6">
        <v>11.041700000000001</v>
      </c>
      <c r="FT25" s="13">
        <v>1601429.83</v>
      </c>
      <c r="FU25" s="6">
        <v>0.22550000000000001</v>
      </c>
      <c r="FV25" s="13">
        <v>1041970.57</v>
      </c>
      <c r="FW25" s="6">
        <v>1.1919</v>
      </c>
      <c r="FX25" s="13">
        <v>14491758.4</v>
      </c>
      <c r="FY25" s="6">
        <v>1.4116</v>
      </c>
      <c r="FZ25" s="13">
        <v>705800</v>
      </c>
      <c r="GA25" s="6">
        <v>4.0199999999999996</v>
      </c>
      <c r="GB25" s="13">
        <v>2931880</v>
      </c>
      <c r="GC25" s="6">
        <v>8.8008000000000006</v>
      </c>
      <c r="GD25" s="13">
        <v>10614053</v>
      </c>
      <c r="GE25" s="6">
        <v>2.7021000000000002</v>
      </c>
      <c r="GF25" s="13">
        <v>14131680</v>
      </c>
      <c r="GG25" s="6">
        <v>1.0976999999999999</v>
      </c>
      <c r="GH25" s="13">
        <v>0</v>
      </c>
      <c r="GI25">
        <v>0</v>
      </c>
      <c r="GJ25" s="13">
        <v>12017181.6</v>
      </c>
      <c r="GK25" s="6">
        <v>0.1736</v>
      </c>
      <c r="GL25" s="13">
        <v>0</v>
      </c>
      <c r="GM25">
        <v>0</v>
      </c>
      <c r="GN25" s="13">
        <v>0</v>
      </c>
      <c r="GO25">
        <v>0</v>
      </c>
      <c r="GP25" s="13">
        <v>1355760.43</v>
      </c>
      <c r="GQ25" s="6">
        <v>1.1843999999999999</v>
      </c>
      <c r="GR25" s="13">
        <v>0</v>
      </c>
      <c r="GS25">
        <v>0</v>
      </c>
      <c r="GT25" s="13">
        <v>29329041.289999999</v>
      </c>
      <c r="GU25" s="6">
        <v>1.6863999999999999</v>
      </c>
      <c r="GV25" s="13">
        <v>0</v>
      </c>
      <c r="GW25">
        <v>0</v>
      </c>
      <c r="GX25" s="13">
        <v>0</v>
      </c>
      <c r="GY25">
        <v>0</v>
      </c>
      <c r="GZ25" s="13">
        <v>26070303.57</v>
      </c>
      <c r="HA25" s="6">
        <v>16.4879</v>
      </c>
      <c r="HB25" s="13">
        <v>0</v>
      </c>
      <c r="HC25">
        <v>0</v>
      </c>
      <c r="HD25" s="13">
        <v>0</v>
      </c>
      <c r="HE25">
        <v>0</v>
      </c>
      <c r="HF25" s="13">
        <v>5687760</v>
      </c>
      <c r="HG25" s="6">
        <v>1.4142999999999999</v>
      </c>
      <c r="HH25" s="13">
        <v>0</v>
      </c>
      <c r="HI25">
        <v>0</v>
      </c>
      <c r="HJ25" s="13">
        <v>0</v>
      </c>
      <c r="HK25">
        <v>0</v>
      </c>
      <c r="HL25" s="13">
        <v>232548</v>
      </c>
      <c r="HM25" s="6">
        <v>1.3894</v>
      </c>
      <c r="HN25" s="13">
        <v>0</v>
      </c>
      <c r="HO25">
        <v>0</v>
      </c>
      <c r="HP25" s="13">
        <v>0</v>
      </c>
      <c r="HQ25">
        <v>0</v>
      </c>
      <c r="HR25" s="13">
        <v>31653076.48</v>
      </c>
      <c r="HS25" s="6">
        <v>4.2630999999999997</v>
      </c>
    </row>
    <row r="26" spans="1:227" ht="13.5" thickBot="1">
      <c r="A26" t="s">
        <v>240</v>
      </c>
      <c r="B26" s="65">
        <v>18995728797.369999</v>
      </c>
      <c r="C26" s="359">
        <v>16.4163</v>
      </c>
      <c r="D26" s="65">
        <v>20671382.800000001</v>
      </c>
      <c r="E26" s="6">
        <v>19.617999999999999</v>
      </c>
      <c r="F26" s="13">
        <v>256743595.28</v>
      </c>
      <c r="G26" s="6">
        <v>19.647099999999998</v>
      </c>
      <c r="H26" s="13">
        <v>0</v>
      </c>
      <c r="I26">
        <v>0</v>
      </c>
      <c r="J26" s="13">
        <v>175182627.63999999</v>
      </c>
      <c r="K26" s="6">
        <v>16.2759</v>
      </c>
      <c r="L26" s="13">
        <v>175034130</v>
      </c>
      <c r="M26" s="6">
        <v>18.668199999999999</v>
      </c>
      <c r="N26" s="13">
        <v>568552288.87</v>
      </c>
      <c r="O26" s="6">
        <v>19.847100000000001</v>
      </c>
      <c r="P26" s="13">
        <v>2445148.4500000002</v>
      </c>
      <c r="Q26" s="6">
        <v>2.1179000000000001</v>
      </c>
      <c r="R26" s="13">
        <v>2598812845.1700001</v>
      </c>
      <c r="S26" s="6">
        <v>11.686299999999999</v>
      </c>
      <c r="T26" s="13">
        <v>19850321.390000001</v>
      </c>
      <c r="U26" s="6">
        <v>40.7532</v>
      </c>
      <c r="V26" s="13">
        <v>0</v>
      </c>
      <c r="W26">
        <v>0</v>
      </c>
      <c r="X26" s="13">
        <v>3301980.6</v>
      </c>
      <c r="Y26" s="6">
        <v>2.9121000000000001</v>
      </c>
      <c r="Z26" s="13">
        <v>6967802</v>
      </c>
      <c r="AA26" s="6">
        <v>13.939</v>
      </c>
      <c r="AB26" s="13">
        <v>221422684</v>
      </c>
      <c r="AC26" s="6">
        <v>29.2545</v>
      </c>
      <c r="AD26" s="13">
        <v>28016305.300000001</v>
      </c>
      <c r="AE26" s="6">
        <v>14.8102</v>
      </c>
      <c r="AF26" s="13">
        <v>0</v>
      </c>
      <c r="AG26">
        <v>0</v>
      </c>
      <c r="AH26" s="13">
        <v>15584712.359999999</v>
      </c>
      <c r="AI26" s="6">
        <v>34.607100000000003</v>
      </c>
      <c r="AJ26" s="13">
        <v>582963150</v>
      </c>
      <c r="AK26" s="6">
        <v>21.6066</v>
      </c>
      <c r="AL26" s="13">
        <v>33903676.920000002</v>
      </c>
      <c r="AM26" s="6">
        <v>25.6921</v>
      </c>
      <c r="AN26" s="13">
        <v>323094504.85000002</v>
      </c>
      <c r="AO26" s="6">
        <v>12.718299999999999</v>
      </c>
      <c r="AP26" s="13">
        <v>39348649.200000003</v>
      </c>
      <c r="AQ26" s="6">
        <v>6.3448000000000002</v>
      </c>
      <c r="AR26" s="13">
        <v>65069747.990000002</v>
      </c>
      <c r="AS26" s="6">
        <v>12.4384</v>
      </c>
      <c r="AT26" s="65">
        <v>28805647.420000002</v>
      </c>
      <c r="AU26" s="359">
        <v>21.816400000000002</v>
      </c>
      <c r="AV26" s="65">
        <v>0</v>
      </c>
      <c r="AW26">
        <v>0</v>
      </c>
      <c r="AX26" s="13">
        <v>32076351</v>
      </c>
      <c r="AY26" s="6">
        <v>18.4086</v>
      </c>
      <c r="AZ26" s="13">
        <v>99335000</v>
      </c>
      <c r="BA26" s="6">
        <v>15.813599999999999</v>
      </c>
      <c r="BB26" s="13">
        <v>14419941.48</v>
      </c>
      <c r="BC26" s="6">
        <v>36.816800000000001</v>
      </c>
      <c r="BD26" s="13">
        <v>21502619.899999999</v>
      </c>
      <c r="BE26" s="6">
        <v>11.0944</v>
      </c>
      <c r="BF26" s="13">
        <v>7952870</v>
      </c>
      <c r="BG26" s="6">
        <v>25.215199999999999</v>
      </c>
      <c r="BH26" s="13">
        <v>81702365.5</v>
      </c>
      <c r="BI26" s="6">
        <v>26.1922</v>
      </c>
      <c r="BJ26" s="13">
        <v>6131435</v>
      </c>
      <c r="BK26" s="6">
        <v>27.180199999999999</v>
      </c>
      <c r="BL26" s="13">
        <v>13543100</v>
      </c>
      <c r="BM26" s="6">
        <v>18.889099999999999</v>
      </c>
      <c r="BN26" s="13">
        <v>4953892.07</v>
      </c>
      <c r="BO26" s="6">
        <v>17.255500000000001</v>
      </c>
      <c r="BP26" s="13">
        <v>88155054.129999995</v>
      </c>
      <c r="BQ26" s="6">
        <v>28.526299999999999</v>
      </c>
      <c r="BR26" s="13">
        <v>1622963314.9200001</v>
      </c>
      <c r="BS26" s="6">
        <v>39.889699999999998</v>
      </c>
      <c r="BT26" s="13">
        <v>292854687.47000003</v>
      </c>
      <c r="BU26" s="6">
        <v>21.326899999999998</v>
      </c>
      <c r="BV26" s="13">
        <v>0</v>
      </c>
      <c r="BW26">
        <v>0</v>
      </c>
      <c r="BX26" s="13">
        <v>3327282.91</v>
      </c>
      <c r="BY26" s="6">
        <v>7.1731999999999996</v>
      </c>
      <c r="BZ26" s="13">
        <v>2187841.0299999998</v>
      </c>
      <c r="CA26" s="6">
        <v>14.9787</v>
      </c>
      <c r="CB26" s="13">
        <v>5130855.5</v>
      </c>
      <c r="CC26" s="6">
        <v>26.7422</v>
      </c>
      <c r="CD26" s="13">
        <v>0</v>
      </c>
      <c r="CE26">
        <v>0</v>
      </c>
      <c r="CF26" s="13">
        <v>4750760</v>
      </c>
      <c r="CG26" s="6">
        <v>15.698499999999999</v>
      </c>
      <c r="CH26" s="13">
        <v>0</v>
      </c>
      <c r="CI26">
        <v>0</v>
      </c>
      <c r="CJ26" s="13">
        <v>0</v>
      </c>
      <c r="CK26">
        <v>0</v>
      </c>
      <c r="CL26" s="13">
        <v>81878777.079999998</v>
      </c>
      <c r="CM26" s="6">
        <v>20.597899999999999</v>
      </c>
      <c r="CN26" s="13">
        <v>23374207.949999999</v>
      </c>
      <c r="CO26" s="6">
        <v>13.3818</v>
      </c>
      <c r="CP26" s="13">
        <v>86446362.959999993</v>
      </c>
      <c r="CQ26" s="6">
        <v>19.633400000000002</v>
      </c>
      <c r="CR26" s="13">
        <v>0</v>
      </c>
      <c r="CS26">
        <v>0</v>
      </c>
      <c r="CT26" s="13">
        <v>466068280</v>
      </c>
      <c r="CU26" s="6">
        <v>18.397500000000001</v>
      </c>
      <c r="CV26" s="13">
        <v>0</v>
      </c>
      <c r="CW26">
        <v>0</v>
      </c>
      <c r="CX26" s="13">
        <v>0</v>
      </c>
      <c r="CY26">
        <v>0</v>
      </c>
      <c r="CZ26" s="13">
        <v>171519547.94999999</v>
      </c>
      <c r="DA26" s="6">
        <v>16.674700000000001</v>
      </c>
      <c r="DB26" s="13">
        <v>103735150.22</v>
      </c>
      <c r="DC26" s="6">
        <v>17.235399999999998</v>
      </c>
      <c r="DD26" s="13">
        <v>1875499439.5999999</v>
      </c>
      <c r="DE26" s="6">
        <v>18.072900000000001</v>
      </c>
      <c r="DF26" s="13">
        <v>3438998</v>
      </c>
      <c r="DG26" s="6">
        <v>21.884699999999999</v>
      </c>
      <c r="DH26" s="13">
        <v>26985909.25</v>
      </c>
      <c r="DI26" s="6">
        <v>30.327500000000001</v>
      </c>
      <c r="DJ26" s="13">
        <v>5256390</v>
      </c>
      <c r="DK26" s="6">
        <v>5.3388999999999998</v>
      </c>
      <c r="DL26" s="13">
        <v>648230669.45000005</v>
      </c>
      <c r="DM26" s="6">
        <v>15.718999999999999</v>
      </c>
      <c r="DN26" s="13">
        <v>77421508.200000003</v>
      </c>
      <c r="DO26" s="6">
        <v>14.4964</v>
      </c>
      <c r="DP26" s="13">
        <v>32153550</v>
      </c>
      <c r="DQ26" s="6">
        <v>14.4239</v>
      </c>
      <c r="DR26" s="13">
        <v>216493894</v>
      </c>
      <c r="DS26" s="6">
        <v>23.900700000000001</v>
      </c>
      <c r="DT26" s="13">
        <v>283918629</v>
      </c>
      <c r="DU26" s="6">
        <v>19.773599999999998</v>
      </c>
      <c r="DV26" s="13">
        <v>149976144</v>
      </c>
      <c r="DW26" s="6">
        <v>9.2722999999999995</v>
      </c>
      <c r="DX26" s="13">
        <v>1455683466</v>
      </c>
      <c r="DY26" s="6">
        <v>17.659400000000002</v>
      </c>
      <c r="DZ26" s="13">
        <v>199917192</v>
      </c>
      <c r="EA26" s="6">
        <v>19.548200000000001</v>
      </c>
      <c r="EB26" s="13">
        <v>105728874</v>
      </c>
      <c r="EC26" s="6">
        <v>30.9453</v>
      </c>
      <c r="ED26" s="13">
        <v>3305520</v>
      </c>
      <c r="EE26" s="6">
        <v>16.2348</v>
      </c>
      <c r="EF26" s="13">
        <v>10549730</v>
      </c>
      <c r="EG26" s="6">
        <v>13.495799999999999</v>
      </c>
      <c r="EH26" s="13">
        <v>57411154.759999998</v>
      </c>
      <c r="EI26" s="6">
        <v>27.360800000000001</v>
      </c>
      <c r="EJ26" s="13">
        <v>654895500</v>
      </c>
      <c r="EK26" s="6">
        <v>20.126300000000001</v>
      </c>
      <c r="EL26" s="13">
        <v>100757720.19</v>
      </c>
      <c r="EM26" s="6">
        <v>33.871299999999998</v>
      </c>
      <c r="EN26" s="13">
        <v>43773076.960000001</v>
      </c>
      <c r="EO26" s="6">
        <v>17.875699999999998</v>
      </c>
      <c r="EP26" s="13">
        <v>179162759.22999999</v>
      </c>
      <c r="EQ26" s="6">
        <v>32.6905</v>
      </c>
      <c r="ER26" s="13">
        <v>9804088.2300000004</v>
      </c>
      <c r="ES26" s="6">
        <v>17.9236</v>
      </c>
      <c r="ET26" s="13">
        <v>0</v>
      </c>
      <c r="EU26">
        <v>0</v>
      </c>
      <c r="EV26" s="13">
        <v>0</v>
      </c>
      <c r="EW26">
        <v>0</v>
      </c>
      <c r="EX26" s="13">
        <v>0</v>
      </c>
      <c r="EY26">
        <v>0</v>
      </c>
      <c r="EZ26" s="13">
        <v>0</v>
      </c>
      <c r="FA26">
        <v>0</v>
      </c>
      <c r="FB26" s="13">
        <v>82558928.870000005</v>
      </c>
      <c r="FC26" s="6">
        <v>17.767399999999999</v>
      </c>
      <c r="FD26" s="13">
        <v>38310146</v>
      </c>
      <c r="FE26" s="6">
        <v>17.374300000000002</v>
      </c>
      <c r="FF26" s="13">
        <v>518288684</v>
      </c>
      <c r="FG26" s="6">
        <v>20.484999999999999</v>
      </c>
      <c r="FH26" s="13">
        <v>64018631</v>
      </c>
      <c r="FI26" s="6">
        <v>21.319500000000001</v>
      </c>
      <c r="FJ26" s="13">
        <v>32325357</v>
      </c>
      <c r="FK26" s="6">
        <v>26.3703</v>
      </c>
      <c r="FL26" s="13">
        <v>16588332.99</v>
      </c>
      <c r="FM26" s="6">
        <v>32.8688</v>
      </c>
      <c r="FN26" s="13">
        <v>130145384</v>
      </c>
      <c r="FO26" s="6">
        <v>22.232399999999998</v>
      </c>
      <c r="FP26" s="13">
        <v>191591370.94999999</v>
      </c>
      <c r="FQ26" s="6">
        <v>28.494</v>
      </c>
      <c r="FR26" s="13">
        <v>4824773.6100000003</v>
      </c>
      <c r="FS26" s="6">
        <v>10.265000000000001</v>
      </c>
      <c r="FT26" s="13">
        <v>137367509.69</v>
      </c>
      <c r="FU26" s="6">
        <v>19.342600000000001</v>
      </c>
      <c r="FV26" s="13">
        <v>20504324.73</v>
      </c>
      <c r="FW26" s="6">
        <v>23.455300000000001</v>
      </c>
      <c r="FX26" s="13">
        <v>130294462.5</v>
      </c>
      <c r="FY26" s="6">
        <v>12.6913</v>
      </c>
      <c r="FZ26" s="13">
        <v>4399200</v>
      </c>
      <c r="GA26" s="6">
        <v>25.0563</v>
      </c>
      <c r="GB26" s="13">
        <v>2895700</v>
      </c>
      <c r="GC26" s="6">
        <v>8.6921999999999997</v>
      </c>
      <c r="GD26" s="13">
        <v>203905265</v>
      </c>
      <c r="GE26" s="6">
        <v>51.909399999999998</v>
      </c>
      <c r="GF26" s="13">
        <v>188768270</v>
      </c>
      <c r="GG26" s="6">
        <v>14.6631</v>
      </c>
      <c r="GH26" s="13">
        <v>51905846.5</v>
      </c>
      <c r="GI26" s="6">
        <v>13.639799999999999</v>
      </c>
      <c r="GJ26" s="13">
        <v>1280116842.52</v>
      </c>
      <c r="GK26" s="6">
        <v>18.490500000000001</v>
      </c>
      <c r="GL26" s="13">
        <v>0</v>
      </c>
      <c r="GM26">
        <v>0</v>
      </c>
      <c r="GN26" s="13">
        <v>395130736.54000002</v>
      </c>
      <c r="GO26" s="6">
        <v>18.2546</v>
      </c>
      <c r="GP26" s="13">
        <v>35992312.68</v>
      </c>
      <c r="GQ26" s="6">
        <v>31.4434</v>
      </c>
      <c r="GR26" s="13">
        <v>0</v>
      </c>
      <c r="GS26">
        <v>0</v>
      </c>
      <c r="GT26" s="13">
        <v>283337389.26999998</v>
      </c>
      <c r="GU26" s="6">
        <v>16.291399999999999</v>
      </c>
      <c r="GV26" s="13">
        <v>32957800</v>
      </c>
      <c r="GW26" s="6">
        <v>10.436999999999999</v>
      </c>
      <c r="GX26" s="13">
        <v>299066531.13</v>
      </c>
      <c r="GY26" s="6">
        <v>21.4754</v>
      </c>
      <c r="GZ26" s="13">
        <v>22162135.600000001</v>
      </c>
      <c r="HA26" s="6">
        <v>14.0162</v>
      </c>
      <c r="HB26" s="13">
        <v>0</v>
      </c>
      <c r="HC26">
        <v>0</v>
      </c>
      <c r="HD26" s="13">
        <v>0</v>
      </c>
      <c r="HE26">
        <v>0</v>
      </c>
      <c r="HF26" s="13">
        <v>51808776</v>
      </c>
      <c r="HG26" s="6">
        <v>12.8825</v>
      </c>
      <c r="HH26" s="13">
        <v>44455662</v>
      </c>
      <c r="HI26" s="6">
        <v>12.534599999999999</v>
      </c>
      <c r="HJ26" s="13">
        <v>64676399</v>
      </c>
      <c r="HK26" s="6">
        <v>18.349399999999999</v>
      </c>
      <c r="HL26" s="13">
        <v>4523875</v>
      </c>
      <c r="HM26" s="6">
        <v>27.029</v>
      </c>
      <c r="HN26" s="13">
        <v>50704943.149999999</v>
      </c>
      <c r="HO26" s="6">
        <v>29.439599999999999</v>
      </c>
      <c r="HP26" s="13">
        <v>7101995</v>
      </c>
      <c r="HQ26" s="6">
        <v>32.397100000000002</v>
      </c>
      <c r="HR26" s="13">
        <v>64856102.460000001</v>
      </c>
      <c r="HS26" s="6">
        <v>8.7348999999999997</v>
      </c>
    </row>
    <row r="27" spans="1:227" ht="14.25" thickTop="1" thickBot="1">
      <c r="A27" s="8" t="s">
        <v>241</v>
      </c>
      <c r="B27" s="73">
        <v>24259617477.099998</v>
      </c>
      <c r="C27" s="74">
        <v>20.965399999999999</v>
      </c>
      <c r="D27" s="73">
        <v>22944440</v>
      </c>
      <c r="E27" s="9">
        <v>21.775200000000002</v>
      </c>
      <c r="F27" s="16">
        <v>286522653.62</v>
      </c>
      <c r="G27" s="9">
        <v>21.925899999999999</v>
      </c>
      <c r="H27" s="16">
        <v>0</v>
      </c>
      <c r="I27" s="8">
        <v>0</v>
      </c>
      <c r="J27" s="16">
        <v>254188362.83000001</v>
      </c>
      <c r="K27" s="9">
        <v>23.616199999999999</v>
      </c>
      <c r="L27" s="16">
        <v>181750300</v>
      </c>
      <c r="M27" s="9">
        <v>19.384499999999999</v>
      </c>
      <c r="N27" s="16">
        <v>667294287.62</v>
      </c>
      <c r="O27" s="9">
        <v>23.294</v>
      </c>
      <c r="P27" s="16">
        <v>2719452.04</v>
      </c>
      <c r="Q27" s="9">
        <v>2.3555000000000001</v>
      </c>
      <c r="R27" s="16">
        <v>4508712105.8199997</v>
      </c>
      <c r="S27" s="9">
        <v>20.2746</v>
      </c>
      <c r="T27" s="16">
        <v>20773751.77</v>
      </c>
      <c r="U27" s="9">
        <v>42.649000000000001</v>
      </c>
      <c r="V27" s="16">
        <v>0</v>
      </c>
      <c r="W27" s="8">
        <v>0</v>
      </c>
      <c r="X27" s="16">
        <v>7544825</v>
      </c>
      <c r="Y27" s="9">
        <v>6.6539000000000001</v>
      </c>
      <c r="Z27" s="16">
        <v>7389140</v>
      </c>
      <c r="AA27" s="9">
        <v>14.7819</v>
      </c>
      <c r="AB27" s="16">
        <v>221422684</v>
      </c>
      <c r="AC27" s="9">
        <v>29.2545</v>
      </c>
      <c r="AD27" s="16">
        <v>52745632.369999997</v>
      </c>
      <c r="AE27" s="9">
        <v>27.8827</v>
      </c>
      <c r="AF27" s="16">
        <v>0</v>
      </c>
      <c r="AG27" s="8">
        <v>0</v>
      </c>
      <c r="AH27" s="16">
        <v>17637750.5</v>
      </c>
      <c r="AI27" s="9">
        <v>39.165999999999997</v>
      </c>
      <c r="AJ27" s="16">
        <v>582963150</v>
      </c>
      <c r="AK27" s="9">
        <v>21.6066</v>
      </c>
      <c r="AL27" s="16">
        <v>35207027.119999997</v>
      </c>
      <c r="AM27" s="9">
        <v>26.6798</v>
      </c>
      <c r="AN27" s="16">
        <v>461257585.77999997</v>
      </c>
      <c r="AO27" s="9">
        <v>18.1569</v>
      </c>
      <c r="AP27" s="16">
        <v>69011255.739999995</v>
      </c>
      <c r="AQ27" s="9">
        <v>11.127800000000001</v>
      </c>
      <c r="AR27" s="16">
        <v>116048009.93000001</v>
      </c>
      <c r="AS27" s="9">
        <v>22.183199999999999</v>
      </c>
      <c r="AT27" s="73">
        <v>49160197.219999999</v>
      </c>
      <c r="AU27" s="74">
        <v>37.232300000000002</v>
      </c>
      <c r="AV27" s="73">
        <v>0</v>
      </c>
      <c r="AW27" s="8">
        <v>0</v>
      </c>
      <c r="AX27" s="16">
        <v>36160566</v>
      </c>
      <c r="AY27" s="9">
        <v>20.752500000000001</v>
      </c>
      <c r="AZ27" s="16">
        <v>123879195</v>
      </c>
      <c r="BA27" s="9">
        <v>19.7209</v>
      </c>
      <c r="BB27" s="16">
        <v>15061563.880000001</v>
      </c>
      <c r="BC27" s="9">
        <v>38.454900000000002</v>
      </c>
      <c r="BD27" s="16">
        <v>31870539.239999998</v>
      </c>
      <c r="BE27" s="9">
        <v>16.4438</v>
      </c>
      <c r="BF27" s="16">
        <v>7952870</v>
      </c>
      <c r="BG27" s="9">
        <v>25.215199999999999</v>
      </c>
      <c r="BH27" s="16">
        <v>81702365.5</v>
      </c>
      <c r="BI27" s="9">
        <v>26.1922</v>
      </c>
      <c r="BJ27" s="16">
        <v>6583502</v>
      </c>
      <c r="BK27" s="9">
        <v>29.184100000000001</v>
      </c>
      <c r="BL27" s="16">
        <v>14573100</v>
      </c>
      <c r="BM27" s="9">
        <v>20.325700000000001</v>
      </c>
      <c r="BN27" s="16">
        <v>5614596.0700000003</v>
      </c>
      <c r="BO27" s="9">
        <v>19.556899999999999</v>
      </c>
      <c r="BP27" s="16">
        <v>106869364.13</v>
      </c>
      <c r="BQ27" s="9">
        <v>34.582099999999997</v>
      </c>
      <c r="BR27" s="16">
        <v>1733246682.3</v>
      </c>
      <c r="BS27" s="9">
        <v>42.600299999999997</v>
      </c>
      <c r="BT27" s="16">
        <v>347329312.98000002</v>
      </c>
      <c r="BU27" s="9">
        <v>25.294</v>
      </c>
      <c r="BV27" s="16">
        <v>0</v>
      </c>
      <c r="BW27" s="8">
        <v>0</v>
      </c>
      <c r="BX27" s="16">
        <v>5379357.5800000001</v>
      </c>
      <c r="BY27" s="9">
        <v>11.597200000000001</v>
      </c>
      <c r="BZ27" s="16">
        <v>3441099.18</v>
      </c>
      <c r="CA27" s="9">
        <v>23.558900000000001</v>
      </c>
      <c r="CB27" s="16">
        <v>5483755.5</v>
      </c>
      <c r="CC27" s="9">
        <v>28.581600000000002</v>
      </c>
      <c r="CD27" s="16">
        <v>0</v>
      </c>
      <c r="CE27" s="8">
        <v>0</v>
      </c>
      <c r="CF27" s="16">
        <v>6375412</v>
      </c>
      <c r="CG27" s="9">
        <v>21.067</v>
      </c>
      <c r="CH27" s="16">
        <v>0</v>
      </c>
      <c r="CI27" s="8">
        <v>0</v>
      </c>
      <c r="CJ27" s="16">
        <v>0</v>
      </c>
      <c r="CK27" s="8">
        <v>0</v>
      </c>
      <c r="CL27" s="16">
        <v>87782188.680000007</v>
      </c>
      <c r="CM27" s="9">
        <v>22.082999999999998</v>
      </c>
      <c r="CN27" s="16">
        <v>29625188</v>
      </c>
      <c r="CO27" s="9">
        <v>16.960599999999999</v>
      </c>
      <c r="CP27" s="16">
        <v>100543301.72</v>
      </c>
      <c r="CQ27" s="9">
        <v>22.835000000000001</v>
      </c>
      <c r="CR27" s="16">
        <v>0</v>
      </c>
      <c r="CS27" s="8">
        <v>0</v>
      </c>
      <c r="CT27" s="16">
        <v>530785722</v>
      </c>
      <c r="CU27" s="9">
        <v>20.952100000000002</v>
      </c>
      <c r="CV27" s="16">
        <v>0</v>
      </c>
      <c r="CW27" s="8">
        <v>0</v>
      </c>
      <c r="CX27" s="16">
        <v>0</v>
      </c>
      <c r="CY27" s="8">
        <v>0</v>
      </c>
      <c r="CZ27" s="16">
        <v>202868096.19999999</v>
      </c>
      <c r="DA27" s="9">
        <v>19.722300000000001</v>
      </c>
      <c r="DB27" s="16">
        <v>132375731.34999999</v>
      </c>
      <c r="DC27" s="9">
        <v>21.994</v>
      </c>
      <c r="DD27" s="16">
        <v>1991450039.5999999</v>
      </c>
      <c r="DE27" s="9">
        <v>19.190300000000001</v>
      </c>
      <c r="DF27" s="16">
        <v>3735220.64</v>
      </c>
      <c r="DG27" s="9">
        <v>23.7697</v>
      </c>
      <c r="DH27" s="16">
        <v>28693099.050000001</v>
      </c>
      <c r="DI27" s="9">
        <v>32.246000000000002</v>
      </c>
      <c r="DJ27" s="16">
        <v>10716369.880000001</v>
      </c>
      <c r="DK27" s="9">
        <v>10.884600000000001</v>
      </c>
      <c r="DL27" s="16">
        <v>1247933910.8900001</v>
      </c>
      <c r="DM27" s="9">
        <v>30.261299999999999</v>
      </c>
      <c r="DN27" s="16">
        <v>140694236.59</v>
      </c>
      <c r="DO27" s="9">
        <v>26.343599999999999</v>
      </c>
      <c r="DP27" s="16">
        <v>33367944</v>
      </c>
      <c r="DQ27" s="9">
        <v>14.9687</v>
      </c>
      <c r="DR27" s="16">
        <v>283600842</v>
      </c>
      <c r="DS27" s="9">
        <v>31.309200000000001</v>
      </c>
      <c r="DT27" s="16">
        <v>330736565</v>
      </c>
      <c r="DU27" s="9">
        <v>23.034300000000002</v>
      </c>
      <c r="DV27" s="16">
        <v>209821644</v>
      </c>
      <c r="DW27" s="9">
        <v>12.972300000000001</v>
      </c>
      <c r="DX27" s="16">
        <v>2095334964</v>
      </c>
      <c r="DY27" s="9">
        <v>25.4192</v>
      </c>
      <c r="DZ27" s="16">
        <v>228440526</v>
      </c>
      <c r="EA27" s="9">
        <v>22.337299999999999</v>
      </c>
      <c r="EB27" s="16">
        <v>122190953</v>
      </c>
      <c r="EC27" s="9">
        <v>35.763500000000001</v>
      </c>
      <c r="ED27" s="16">
        <v>4214575.2</v>
      </c>
      <c r="EE27" s="9">
        <v>20.6996</v>
      </c>
      <c r="EF27" s="16">
        <v>10549730</v>
      </c>
      <c r="EG27" s="9">
        <v>13.495799999999999</v>
      </c>
      <c r="EH27" s="16">
        <v>74713041.010000005</v>
      </c>
      <c r="EI27" s="9">
        <v>35.606499999999997</v>
      </c>
      <c r="EJ27" s="16">
        <v>687538000</v>
      </c>
      <c r="EK27" s="9">
        <v>21.1295</v>
      </c>
      <c r="EL27" s="16">
        <v>108751498.13</v>
      </c>
      <c r="EM27" s="9">
        <v>36.558599999999998</v>
      </c>
      <c r="EN27" s="16">
        <v>53237546.25</v>
      </c>
      <c r="EO27" s="9">
        <v>21.7407</v>
      </c>
      <c r="EP27" s="16">
        <v>184970045.03</v>
      </c>
      <c r="EQ27" s="9">
        <v>33.750100000000003</v>
      </c>
      <c r="ER27" s="16">
        <v>10852278.029999999</v>
      </c>
      <c r="ES27" s="9">
        <v>19.8399</v>
      </c>
      <c r="ET27" s="16">
        <v>0</v>
      </c>
      <c r="EU27" s="8">
        <v>0</v>
      </c>
      <c r="EV27" s="16">
        <v>0</v>
      </c>
      <c r="EW27" s="8">
        <v>0</v>
      </c>
      <c r="EX27" s="16">
        <v>0</v>
      </c>
      <c r="EY27" s="8">
        <v>0</v>
      </c>
      <c r="EZ27" s="16">
        <v>0</v>
      </c>
      <c r="FA27" s="8">
        <v>0</v>
      </c>
      <c r="FB27" s="16">
        <v>84406200.870000005</v>
      </c>
      <c r="FC27" s="9">
        <v>18.164899999999999</v>
      </c>
      <c r="FD27" s="16">
        <v>43540332</v>
      </c>
      <c r="FE27" s="9">
        <v>19.746300000000002</v>
      </c>
      <c r="FF27" s="16">
        <v>561142847</v>
      </c>
      <c r="FG27" s="9">
        <v>22.178699999999999</v>
      </c>
      <c r="FH27" s="16">
        <v>73272612</v>
      </c>
      <c r="FI27" s="9">
        <v>24.401299999999999</v>
      </c>
      <c r="FJ27" s="16">
        <v>36390167</v>
      </c>
      <c r="FK27" s="9">
        <v>29.686199999999999</v>
      </c>
      <c r="FL27" s="16">
        <v>18162532.07</v>
      </c>
      <c r="FM27" s="9">
        <v>35.987900000000003</v>
      </c>
      <c r="FN27" s="16">
        <v>162866869.84</v>
      </c>
      <c r="FO27" s="9">
        <v>27.822199999999999</v>
      </c>
      <c r="FP27" s="16">
        <v>201493556.15000001</v>
      </c>
      <c r="FQ27" s="9">
        <v>29.966699999999999</v>
      </c>
      <c r="FR27" s="16">
        <v>11182883.9</v>
      </c>
      <c r="FS27" s="9">
        <v>23.792300000000001</v>
      </c>
      <c r="FT27" s="16">
        <v>157296781.02000001</v>
      </c>
      <c r="FU27" s="9">
        <v>22.148800000000001</v>
      </c>
      <c r="FV27" s="16">
        <v>22659088.219999999</v>
      </c>
      <c r="FW27" s="9">
        <v>25.920100000000001</v>
      </c>
      <c r="FX27" s="16">
        <v>216128948.19999999</v>
      </c>
      <c r="FY27" s="9">
        <v>21.052</v>
      </c>
      <c r="FZ27" s="16">
        <v>5105000</v>
      </c>
      <c r="GA27" s="9">
        <v>29.0763</v>
      </c>
      <c r="GB27" s="16">
        <v>7840060</v>
      </c>
      <c r="GC27" s="9">
        <v>23.534099999999999</v>
      </c>
      <c r="GD27" s="16">
        <v>235654675</v>
      </c>
      <c r="GE27" s="9">
        <v>59.992100000000001</v>
      </c>
      <c r="GF27" s="16">
        <v>258606759</v>
      </c>
      <c r="GG27" s="9">
        <v>20.088000000000001</v>
      </c>
      <c r="GH27" s="16">
        <v>88265906.5</v>
      </c>
      <c r="GI27" s="9">
        <v>23.194400000000002</v>
      </c>
      <c r="GJ27" s="16">
        <v>1456394079.3699999</v>
      </c>
      <c r="GK27" s="9">
        <v>21.036799999999999</v>
      </c>
      <c r="GL27" s="16">
        <v>0</v>
      </c>
      <c r="GM27" s="8">
        <v>0</v>
      </c>
      <c r="GN27" s="16">
        <v>395130736.54000002</v>
      </c>
      <c r="GO27" s="9">
        <v>18.2546</v>
      </c>
      <c r="GP27" s="16">
        <v>38644409.780000001</v>
      </c>
      <c r="GQ27" s="9">
        <v>33.760300000000001</v>
      </c>
      <c r="GR27" s="16">
        <v>0</v>
      </c>
      <c r="GS27" s="8">
        <v>0</v>
      </c>
      <c r="GT27" s="16">
        <v>338035463.88</v>
      </c>
      <c r="GU27" s="9">
        <v>19.436399999999999</v>
      </c>
      <c r="GV27" s="16">
        <v>41927800</v>
      </c>
      <c r="GW27" s="9">
        <v>13.2776</v>
      </c>
      <c r="GX27" s="16">
        <v>299066531.13</v>
      </c>
      <c r="GY27" s="9">
        <v>21.4754</v>
      </c>
      <c r="GZ27" s="16">
        <v>50968289.170000002</v>
      </c>
      <c r="HA27" s="9">
        <v>32.234400000000001</v>
      </c>
      <c r="HB27" s="16">
        <v>0</v>
      </c>
      <c r="HC27" s="8">
        <v>0</v>
      </c>
      <c r="HD27" s="16">
        <v>0</v>
      </c>
      <c r="HE27" s="8">
        <v>0</v>
      </c>
      <c r="HF27" s="16">
        <v>85295233</v>
      </c>
      <c r="HG27" s="9">
        <v>21.209099999999999</v>
      </c>
      <c r="HH27" s="16">
        <v>79134743</v>
      </c>
      <c r="HI27" s="9">
        <v>22.3125</v>
      </c>
      <c r="HJ27" s="16">
        <v>68135099</v>
      </c>
      <c r="HK27" s="9">
        <v>19.3307</v>
      </c>
      <c r="HL27" s="16">
        <v>4756423</v>
      </c>
      <c r="HM27" s="9">
        <v>28.418500000000002</v>
      </c>
      <c r="HN27" s="16">
        <v>50704943.149999999</v>
      </c>
      <c r="HO27" s="9">
        <v>29.439599999999999</v>
      </c>
      <c r="HP27" s="16">
        <v>7101995</v>
      </c>
      <c r="HQ27" s="9">
        <v>32.397100000000002</v>
      </c>
      <c r="HR27" s="16">
        <v>117967363.34</v>
      </c>
      <c r="HS27" s="9">
        <v>15.888</v>
      </c>
    </row>
    <row r="28" spans="1:227" ht="13.5" thickTop="1">
      <c r="A28" t="s">
        <v>242</v>
      </c>
      <c r="B28" s="65">
        <v>17943231.899999999</v>
      </c>
      <c r="C28" s="359">
        <v>1.55E-2</v>
      </c>
      <c r="D28" s="65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3389071.2</v>
      </c>
      <c r="K28" s="6">
        <v>0.31490000000000001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65">
        <v>0</v>
      </c>
      <c r="AU28" s="66">
        <v>0</v>
      </c>
      <c r="AV28" s="65">
        <v>0</v>
      </c>
      <c r="AW28">
        <v>0</v>
      </c>
      <c r="AX28" s="13">
        <v>0</v>
      </c>
      <c r="AY28">
        <v>0</v>
      </c>
      <c r="AZ28" s="13">
        <v>4068750</v>
      </c>
      <c r="BA28" s="6">
        <v>0.64770000000000005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167640.25</v>
      </c>
      <c r="BU28" s="6">
        <v>1.2200000000000001E-2</v>
      </c>
      <c r="BV28" s="13">
        <v>0</v>
      </c>
      <c r="BW28">
        <v>0</v>
      </c>
      <c r="BX28" s="13">
        <v>418112.5</v>
      </c>
      <c r="BY28" s="6">
        <v>0.90139999999999998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0</v>
      </c>
      <c r="CK28">
        <v>0</v>
      </c>
      <c r="CL28" s="13">
        <v>0</v>
      </c>
      <c r="CM28">
        <v>0</v>
      </c>
      <c r="CN28" s="13">
        <v>0</v>
      </c>
      <c r="CO28">
        <v>0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0</v>
      </c>
      <c r="CW28">
        <v>0</v>
      </c>
      <c r="CX28" s="13">
        <v>0</v>
      </c>
      <c r="CY28">
        <v>0</v>
      </c>
      <c r="CZ28" s="13">
        <v>0</v>
      </c>
      <c r="DA28">
        <v>0</v>
      </c>
      <c r="DB28" s="13">
        <v>609638.5</v>
      </c>
      <c r="DC28" s="6">
        <v>0.1013</v>
      </c>
      <c r="DD28" s="13">
        <v>0</v>
      </c>
      <c r="DE28" s="6">
        <v>0</v>
      </c>
      <c r="DF28" s="13">
        <v>0</v>
      </c>
      <c r="DG28">
        <v>0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0</v>
      </c>
      <c r="DO28">
        <v>0</v>
      </c>
      <c r="DP28" s="13">
        <v>0</v>
      </c>
      <c r="DQ28" s="6">
        <v>0</v>
      </c>
      <c r="DR28" s="13">
        <v>0</v>
      </c>
      <c r="DS28">
        <v>0</v>
      </c>
      <c r="DT28" s="13">
        <v>0</v>
      </c>
      <c r="DU28">
        <v>0</v>
      </c>
      <c r="DV28" s="13">
        <v>0</v>
      </c>
      <c r="DW28">
        <v>0</v>
      </c>
      <c r="DX28" s="13">
        <v>0</v>
      </c>
      <c r="DY28">
        <v>0</v>
      </c>
      <c r="DZ28" s="13">
        <v>0</v>
      </c>
      <c r="EA28">
        <v>0</v>
      </c>
      <c r="EB28" s="13">
        <v>0</v>
      </c>
      <c r="EC28">
        <v>0</v>
      </c>
      <c r="ED28" s="13">
        <v>658750</v>
      </c>
      <c r="EE28" s="6">
        <v>3.2353999999999998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0</v>
      </c>
      <c r="EM28">
        <v>0</v>
      </c>
      <c r="EN28" s="13">
        <v>0</v>
      </c>
      <c r="EO28">
        <v>0</v>
      </c>
      <c r="EP28" s="13">
        <v>0</v>
      </c>
      <c r="EQ28">
        <v>0</v>
      </c>
      <c r="ER28" s="13">
        <v>0</v>
      </c>
      <c r="ES28">
        <v>0</v>
      </c>
      <c r="ET28" s="13">
        <v>0</v>
      </c>
      <c r="EU28">
        <v>0</v>
      </c>
      <c r="EV28" s="13">
        <v>0</v>
      </c>
      <c r="EW28">
        <v>0</v>
      </c>
      <c r="EX28" s="13">
        <v>0</v>
      </c>
      <c r="EY28">
        <v>0</v>
      </c>
      <c r="EZ28" s="13">
        <v>0</v>
      </c>
      <c r="FA28">
        <v>0</v>
      </c>
      <c r="FB28" s="13">
        <v>6630573.2999999998</v>
      </c>
      <c r="FC28" s="6">
        <v>1.427</v>
      </c>
      <c r="FD28" s="13">
        <v>0</v>
      </c>
      <c r="FE28">
        <v>0</v>
      </c>
      <c r="FF28" s="13">
        <v>0</v>
      </c>
      <c r="FG28">
        <v>0</v>
      </c>
      <c r="FH28" s="13">
        <v>0</v>
      </c>
      <c r="FI28">
        <v>0</v>
      </c>
      <c r="FJ28" s="13">
        <v>0</v>
      </c>
      <c r="FK28">
        <v>0</v>
      </c>
      <c r="FL28" s="13">
        <v>0</v>
      </c>
      <c r="FM28">
        <v>0</v>
      </c>
      <c r="FN28" s="13">
        <v>0</v>
      </c>
      <c r="FO28">
        <v>0</v>
      </c>
      <c r="FP28" s="13">
        <v>0</v>
      </c>
      <c r="FQ28">
        <v>0</v>
      </c>
      <c r="FR28" s="13">
        <v>1009166.25</v>
      </c>
      <c r="FS28" s="6">
        <v>2.1471</v>
      </c>
      <c r="FT28" s="13">
        <v>0</v>
      </c>
      <c r="FU28">
        <v>0</v>
      </c>
      <c r="FV28" s="13">
        <v>9470.5</v>
      </c>
      <c r="FW28" s="6">
        <v>1.0800000000000001E-2</v>
      </c>
      <c r="FX28" s="13">
        <v>0</v>
      </c>
      <c r="FY28">
        <v>0</v>
      </c>
      <c r="FZ28" s="13">
        <v>0</v>
      </c>
      <c r="GA28">
        <v>0</v>
      </c>
      <c r="GB28" s="13">
        <v>0</v>
      </c>
      <c r="GC28">
        <v>0</v>
      </c>
      <c r="GD28" s="13">
        <v>0</v>
      </c>
      <c r="GE28">
        <v>0</v>
      </c>
      <c r="GF28" s="13">
        <v>0</v>
      </c>
      <c r="GG28">
        <v>0</v>
      </c>
      <c r="GH28" s="13">
        <v>0</v>
      </c>
      <c r="GI28">
        <v>0</v>
      </c>
      <c r="GJ28" s="13">
        <v>0</v>
      </c>
      <c r="GK28">
        <v>0</v>
      </c>
      <c r="GL28" s="13">
        <v>0</v>
      </c>
      <c r="GM28">
        <v>0</v>
      </c>
      <c r="GN28" s="13">
        <v>0</v>
      </c>
      <c r="GO28">
        <v>0</v>
      </c>
      <c r="GP28" s="13">
        <v>0</v>
      </c>
      <c r="GQ28">
        <v>0</v>
      </c>
      <c r="GR28" s="13">
        <v>0</v>
      </c>
      <c r="GS28">
        <v>0</v>
      </c>
      <c r="GT28" s="13">
        <v>0</v>
      </c>
      <c r="GU28">
        <v>0</v>
      </c>
      <c r="GV28" s="13">
        <v>0</v>
      </c>
      <c r="GW28">
        <v>0</v>
      </c>
      <c r="GX28" s="13">
        <v>0</v>
      </c>
      <c r="GY28">
        <v>0</v>
      </c>
      <c r="GZ28" s="13">
        <v>0</v>
      </c>
      <c r="HA28">
        <v>0</v>
      </c>
      <c r="HB28" s="13">
        <v>0</v>
      </c>
      <c r="HC28">
        <v>0</v>
      </c>
      <c r="HD28" s="13">
        <v>0</v>
      </c>
      <c r="HE28">
        <v>0</v>
      </c>
      <c r="HF28" s="13">
        <v>0</v>
      </c>
      <c r="HG28">
        <v>0</v>
      </c>
      <c r="HH28" s="13">
        <v>0</v>
      </c>
      <c r="HI28" s="6">
        <v>0</v>
      </c>
      <c r="HJ28" s="13">
        <v>0</v>
      </c>
      <c r="HK28">
        <v>0</v>
      </c>
      <c r="HL28" s="13">
        <v>0</v>
      </c>
      <c r="HM28">
        <v>0</v>
      </c>
      <c r="HN28" s="13">
        <v>0</v>
      </c>
      <c r="HO28">
        <v>0</v>
      </c>
      <c r="HP28" s="13">
        <v>0</v>
      </c>
      <c r="HQ28">
        <v>0</v>
      </c>
      <c r="HR28" s="13">
        <v>982059.4</v>
      </c>
      <c r="HS28" s="6">
        <v>0.1323</v>
      </c>
    </row>
    <row r="29" spans="1:227">
      <c r="A29" t="s">
        <v>243</v>
      </c>
      <c r="B29" s="65">
        <v>4581595536.7399998</v>
      </c>
      <c r="C29" s="359">
        <v>3.9594999999999998</v>
      </c>
      <c r="D29" s="65">
        <v>2638794.08</v>
      </c>
      <c r="E29" s="6">
        <v>2.5043000000000002</v>
      </c>
      <c r="F29" s="13">
        <v>46928152.649999999</v>
      </c>
      <c r="G29" s="6">
        <v>3.5911</v>
      </c>
      <c r="H29" s="13">
        <v>0</v>
      </c>
      <c r="I29">
        <v>0</v>
      </c>
      <c r="J29" s="13">
        <v>18830971.199999999</v>
      </c>
      <c r="K29" s="6">
        <v>1.7496</v>
      </c>
      <c r="L29" s="13">
        <v>14996100</v>
      </c>
      <c r="M29" s="6">
        <v>1.5993999999999999</v>
      </c>
      <c r="N29" s="13">
        <v>242938879.80000001</v>
      </c>
      <c r="O29" s="6">
        <v>8.4804999999999993</v>
      </c>
      <c r="P29" s="13">
        <v>918018.4</v>
      </c>
      <c r="Q29" s="6">
        <v>0.79510000000000003</v>
      </c>
      <c r="R29" s="13">
        <v>2351588084.8000002</v>
      </c>
      <c r="S29" s="6">
        <v>10.5745</v>
      </c>
      <c r="T29" s="13">
        <v>3811794.39</v>
      </c>
      <c r="U29" s="6">
        <v>7.8257000000000003</v>
      </c>
      <c r="V29" s="13">
        <v>0</v>
      </c>
      <c r="W29">
        <v>0</v>
      </c>
      <c r="X29" s="13">
        <v>2656452</v>
      </c>
      <c r="Y29" s="6">
        <v>2.3428</v>
      </c>
      <c r="Z29" s="13">
        <v>1607228.48</v>
      </c>
      <c r="AA29" s="6">
        <v>3.2151999999999998</v>
      </c>
      <c r="AB29" s="13">
        <v>39159644.159999996</v>
      </c>
      <c r="AC29" s="6">
        <v>5.1738</v>
      </c>
      <c r="AD29" s="13">
        <v>0</v>
      </c>
      <c r="AE29">
        <v>0</v>
      </c>
      <c r="AF29" s="13">
        <v>0</v>
      </c>
      <c r="AG29">
        <v>0</v>
      </c>
      <c r="AH29" s="13">
        <v>2148612.96</v>
      </c>
      <c r="AI29" s="6">
        <v>4.7712000000000003</v>
      </c>
      <c r="AJ29" s="13">
        <v>161470721</v>
      </c>
      <c r="AK29" s="6">
        <v>5.9847000000000001</v>
      </c>
      <c r="AL29" s="13">
        <v>5995489.5</v>
      </c>
      <c r="AM29" s="6">
        <v>4.5434000000000001</v>
      </c>
      <c r="AN29" s="13">
        <v>112299121.59999999</v>
      </c>
      <c r="AO29" s="6">
        <v>4.4204999999999997</v>
      </c>
      <c r="AP29" s="13">
        <v>9130266.0700000003</v>
      </c>
      <c r="AQ29" s="6">
        <v>1.4722</v>
      </c>
      <c r="AR29" s="13">
        <v>0</v>
      </c>
      <c r="AS29">
        <v>0</v>
      </c>
      <c r="AT29" s="65">
        <v>0</v>
      </c>
      <c r="AU29" s="66">
        <v>0</v>
      </c>
      <c r="AV29" s="65">
        <v>0</v>
      </c>
      <c r="AW29">
        <v>0</v>
      </c>
      <c r="AX29" s="13">
        <v>5326829</v>
      </c>
      <c r="AY29" s="6">
        <v>3.0571000000000002</v>
      </c>
      <c r="AZ29" s="13">
        <v>18480985.120000001</v>
      </c>
      <c r="BA29" s="6">
        <v>2.9420999999999999</v>
      </c>
      <c r="BB29" s="13">
        <v>2660736.6</v>
      </c>
      <c r="BC29" s="6">
        <v>6.7934000000000001</v>
      </c>
      <c r="BD29" s="13">
        <v>9590667.8399999999</v>
      </c>
      <c r="BE29" s="6">
        <v>4.9484000000000004</v>
      </c>
      <c r="BF29" s="13">
        <v>0</v>
      </c>
      <c r="BG29">
        <v>0</v>
      </c>
      <c r="BH29" s="13">
        <v>8569600</v>
      </c>
      <c r="BI29" s="6">
        <v>2.7473000000000001</v>
      </c>
      <c r="BJ29" s="13">
        <v>1392560</v>
      </c>
      <c r="BK29" s="6">
        <v>6.1730999999999998</v>
      </c>
      <c r="BL29" s="13">
        <v>3642080</v>
      </c>
      <c r="BM29" s="6">
        <v>5.0797999999999996</v>
      </c>
      <c r="BN29" s="13">
        <v>671213.92</v>
      </c>
      <c r="BO29" s="6">
        <v>2.3380000000000001</v>
      </c>
      <c r="BP29" s="13">
        <v>310005.28999999998</v>
      </c>
      <c r="BQ29" s="6">
        <v>0.1003</v>
      </c>
      <c r="BR29" s="13">
        <v>241249022.56999999</v>
      </c>
      <c r="BS29" s="6">
        <v>5.9295</v>
      </c>
      <c r="BT29" s="13">
        <v>68351343.75</v>
      </c>
      <c r="BU29" s="6">
        <v>4.9775999999999998</v>
      </c>
      <c r="BV29" s="13">
        <v>0</v>
      </c>
      <c r="BW29">
        <v>0</v>
      </c>
      <c r="BX29" s="13">
        <v>1033065.28</v>
      </c>
      <c r="BY29" s="6">
        <v>2.2271999999999998</v>
      </c>
      <c r="BZ29" s="13">
        <v>0</v>
      </c>
      <c r="CA29">
        <v>0</v>
      </c>
      <c r="CB29" s="13">
        <v>0</v>
      </c>
      <c r="CC29">
        <v>0</v>
      </c>
      <c r="CD29" s="13">
        <v>0</v>
      </c>
      <c r="CE29">
        <v>0</v>
      </c>
      <c r="CF29" s="13">
        <v>0</v>
      </c>
      <c r="CG29">
        <v>0</v>
      </c>
      <c r="CH29" s="13">
        <v>31359701.370000001</v>
      </c>
      <c r="CI29" s="6">
        <v>4.7922000000000002</v>
      </c>
      <c r="CJ29" s="13">
        <v>0</v>
      </c>
      <c r="CK29">
        <v>0</v>
      </c>
      <c r="CL29" s="13">
        <v>15797414.880000001</v>
      </c>
      <c r="CM29" s="6">
        <v>3.9741</v>
      </c>
      <c r="CN29" s="13">
        <v>1574878.24</v>
      </c>
      <c r="CO29" s="6">
        <v>0.90159999999999996</v>
      </c>
      <c r="CP29" s="13">
        <v>12911173.6</v>
      </c>
      <c r="CQ29" s="6">
        <v>2.9323000000000001</v>
      </c>
      <c r="CR29" s="13">
        <v>0</v>
      </c>
      <c r="CS29">
        <v>0</v>
      </c>
      <c r="CT29" s="13">
        <v>65243104</v>
      </c>
      <c r="CU29" s="6">
        <v>2.5754000000000001</v>
      </c>
      <c r="CV29" s="13">
        <v>0</v>
      </c>
      <c r="CW29">
        <v>0</v>
      </c>
      <c r="CX29" s="13">
        <v>0</v>
      </c>
      <c r="CY29">
        <v>0</v>
      </c>
      <c r="CZ29" s="13">
        <v>20988540</v>
      </c>
      <c r="DA29" s="6">
        <v>2.0405000000000002</v>
      </c>
      <c r="DB29" s="13">
        <v>7423201.7599999998</v>
      </c>
      <c r="DC29" s="6">
        <v>1.2334000000000001</v>
      </c>
      <c r="DD29" s="13">
        <v>190664700</v>
      </c>
      <c r="DE29" s="6">
        <v>1.8372999999999999</v>
      </c>
      <c r="DF29" s="13">
        <v>306363.2</v>
      </c>
      <c r="DG29" s="6">
        <v>1.9496</v>
      </c>
      <c r="DH29" s="13">
        <v>9379641.4399999995</v>
      </c>
      <c r="DI29" s="6">
        <v>10.5411</v>
      </c>
      <c r="DJ29" s="13">
        <v>7198464</v>
      </c>
      <c r="DK29" s="6">
        <v>7.3113999999999999</v>
      </c>
      <c r="DL29" s="13">
        <v>0</v>
      </c>
      <c r="DM29">
        <v>0</v>
      </c>
      <c r="DN29" s="13">
        <v>0</v>
      </c>
      <c r="DO29">
        <v>0</v>
      </c>
      <c r="DP29" s="13">
        <v>0</v>
      </c>
      <c r="DQ29">
        <v>0</v>
      </c>
      <c r="DR29" s="13">
        <v>0</v>
      </c>
      <c r="DS29">
        <v>0</v>
      </c>
      <c r="DT29" s="13">
        <v>5577050</v>
      </c>
      <c r="DU29" s="6">
        <v>0.38840000000000002</v>
      </c>
      <c r="DV29" s="13">
        <v>3350000</v>
      </c>
      <c r="DW29" s="6">
        <v>0.20710000000000001</v>
      </c>
      <c r="DX29" s="13">
        <v>0</v>
      </c>
      <c r="DY29">
        <v>0</v>
      </c>
      <c r="DZ29" s="13">
        <v>4962424</v>
      </c>
      <c r="EA29" s="6">
        <v>0.48520000000000002</v>
      </c>
      <c r="EB29" s="13">
        <v>19684585</v>
      </c>
      <c r="EC29" s="6">
        <v>5.7614000000000001</v>
      </c>
      <c r="ED29" s="13">
        <v>1221168</v>
      </c>
      <c r="EE29" s="6">
        <v>5.9977</v>
      </c>
      <c r="EF29" s="13">
        <v>1499610</v>
      </c>
      <c r="EG29" s="6">
        <v>1.9184000000000001</v>
      </c>
      <c r="EH29" s="13">
        <v>8608832.5500000007</v>
      </c>
      <c r="EI29" s="6">
        <v>4.1028000000000002</v>
      </c>
      <c r="EJ29" s="13">
        <v>53560000</v>
      </c>
      <c r="EK29" s="6">
        <v>1.6459999999999999</v>
      </c>
      <c r="EL29" s="13">
        <v>9840257.4399999995</v>
      </c>
      <c r="EM29" s="6">
        <v>3.3079999999999998</v>
      </c>
      <c r="EN29" s="13">
        <v>5204318.08</v>
      </c>
      <c r="EO29" s="6">
        <v>2.1253000000000002</v>
      </c>
      <c r="EP29" s="13">
        <v>32360309.280000001</v>
      </c>
      <c r="EQ29" s="6">
        <v>5.9044999999999996</v>
      </c>
      <c r="ER29" s="13">
        <v>1041849.12</v>
      </c>
      <c r="ES29" s="6">
        <v>1.9047000000000001</v>
      </c>
      <c r="ET29" s="13">
        <v>0</v>
      </c>
      <c r="EU29">
        <v>0</v>
      </c>
      <c r="EV29" s="13">
        <v>0</v>
      </c>
      <c r="EW29">
        <v>0</v>
      </c>
      <c r="EX29" s="13">
        <v>0</v>
      </c>
      <c r="EY29">
        <v>0</v>
      </c>
      <c r="EZ29" s="13">
        <v>0</v>
      </c>
      <c r="FA29">
        <v>0</v>
      </c>
      <c r="FB29" s="13">
        <v>28158391.199999999</v>
      </c>
      <c r="FC29" s="6">
        <v>6.0598999999999998</v>
      </c>
      <c r="FD29" s="13">
        <v>5131880</v>
      </c>
      <c r="FE29" s="6">
        <v>2.3273999999999999</v>
      </c>
      <c r="FF29" s="13">
        <v>40316801</v>
      </c>
      <c r="FG29" s="6">
        <v>1.5934999999999999</v>
      </c>
      <c r="FH29" s="13">
        <v>6045142</v>
      </c>
      <c r="FI29" s="6">
        <v>2.0131999999999999</v>
      </c>
      <c r="FJ29" s="13">
        <v>5798135</v>
      </c>
      <c r="FK29" s="6">
        <v>4.7300000000000004</v>
      </c>
      <c r="FL29" s="13">
        <v>3279157.44</v>
      </c>
      <c r="FM29" s="6">
        <v>6.4973999999999998</v>
      </c>
      <c r="FN29" s="13">
        <v>34290739.340000004</v>
      </c>
      <c r="FO29" s="6">
        <v>5.8578000000000001</v>
      </c>
      <c r="FP29" s="13">
        <v>40687389.600000001</v>
      </c>
      <c r="FQ29" s="6">
        <v>6.0510999999999999</v>
      </c>
      <c r="FR29" s="13">
        <v>0</v>
      </c>
      <c r="FS29">
        <v>0</v>
      </c>
      <c r="FT29" s="13">
        <v>26145206.879999999</v>
      </c>
      <c r="FU29" s="6">
        <v>3.6815000000000002</v>
      </c>
      <c r="FV29" s="13">
        <v>4141901.92</v>
      </c>
      <c r="FW29" s="6">
        <v>4.7380000000000004</v>
      </c>
      <c r="FX29" s="13">
        <v>51824656</v>
      </c>
      <c r="FY29" s="6">
        <v>5.048</v>
      </c>
      <c r="FZ29" s="13">
        <v>1071200</v>
      </c>
      <c r="GA29" s="6">
        <v>6.1012000000000004</v>
      </c>
      <c r="GB29" s="13">
        <v>0</v>
      </c>
      <c r="GC29">
        <v>0</v>
      </c>
      <c r="GD29" s="13">
        <v>37968684</v>
      </c>
      <c r="GE29" s="6">
        <v>9.6659000000000006</v>
      </c>
      <c r="GF29" s="13">
        <v>48546784</v>
      </c>
      <c r="GG29" s="6">
        <v>3.7709999999999999</v>
      </c>
      <c r="GH29" s="13">
        <v>0</v>
      </c>
      <c r="GI29">
        <v>0</v>
      </c>
      <c r="GJ29" s="13">
        <v>196538827</v>
      </c>
      <c r="GK29" s="6">
        <v>2.8389000000000002</v>
      </c>
      <c r="GL29" s="13">
        <v>0</v>
      </c>
      <c r="GM29">
        <v>0</v>
      </c>
      <c r="GN29" s="13">
        <v>53438627.119999997</v>
      </c>
      <c r="GO29" s="6">
        <v>2.4687999999999999</v>
      </c>
      <c r="GP29" s="13">
        <v>6673184.7800000003</v>
      </c>
      <c r="GQ29" s="6">
        <v>5.8297999999999996</v>
      </c>
      <c r="GR29" s="13">
        <v>0</v>
      </c>
      <c r="GS29">
        <v>0</v>
      </c>
      <c r="GT29" s="13">
        <v>27057494.739999998</v>
      </c>
      <c r="GU29" s="6">
        <v>1.5558000000000001</v>
      </c>
      <c r="GV29" s="13">
        <v>0</v>
      </c>
      <c r="GW29">
        <v>0</v>
      </c>
      <c r="GX29" s="13">
        <v>40391005.700000003</v>
      </c>
      <c r="GY29" s="6">
        <v>2.9003999999999999</v>
      </c>
      <c r="GZ29" s="13">
        <v>0</v>
      </c>
      <c r="HA29">
        <v>0</v>
      </c>
      <c r="HB29" s="13">
        <v>0</v>
      </c>
      <c r="HC29">
        <v>0</v>
      </c>
      <c r="HD29" s="13">
        <v>0</v>
      </c>
      <c r="HE29">
        <v>0</v>
      </c>
      <c r="HF29" s="13">
        <v>20630349</v>
      </c>
      <c r="HG29" s="6">
        <v>5.1298000000000004</v>
      </c>
      <c r="HH29" s="13">
        <v>0</v>
      </c>
      <c r="HI29">
        <v>0</v>
      </c>
      <c r="HJ29" s="13">
        <v>6426900</v>
      </c>
      <c r="HK29" s="6">
        <v>1.8233999999999999</v>
      </c>
      <c r="HL29" s="13">
        <v>578448</v>
      </c>
      <c r="HM29" s="6">
        <v>3.4561000000000002</v>
      </c>
      <c r="HN29" s="13">
        <v>0</v>
      </c>
      <c r="HO29">
        <v>0</v>
      </c>
      <c r="HP29" s="13">
        <v>0</v>
      </c>
      <c r="HQ29">
        <v>0</v>
      </c>
      <c r="HR29" s="13">
        <v>8300605.5999999996</v>
      </c>
      <c r="HS29" s="6">
        <v>1.1178999999999999</v>
      </c>
    </row>
    <row r="30" spans="1:227">
      <c r="A30" t="s">
        <v>244</v>
      </c>
      <c r="B30" s="65">
        <v>3626596997.1199999</v>
      </c>
      <c r="C30" s="359">
        <v>3.1341000000000001</v>
      </c>
      <c r="D30" s="65">
        <v>4836361.7</v>
      </c>
      <c r="E30" s="6">
        <v>4.5899000000000001</v>
      </c>
      <c r="F30" s="13">
        <v>67098566.079999998</v>
      </c>
      <c r="G30" s="6">
        <v>5.1346999999999996</v>
      </c>
      <c r="H30" s="13">
        <v>0</v>
      </c>
      <c r="I30">
        <v>0</v>
      </c>
      <c r="J30" s="13">
        <v>64896098.390000001</v>
      </c>
      <c r="K30" s="6">
        <v>6.0293999999999999</v>
      </c>
      <c r="L30" s="13">
        <v>47554616.299999997</v>
      </c>
      <c r="M30" s="6">
        <v>5.0719000000000003</v>
      </c>
      <c r="N30" s="13">
        <v>111575205.67</v>
      </c>
      <c r="O30" s="6">
        <v>3.8948999999999998</v>
      </c>
      <c r="P30" s="13">
        <v>0</v>
      </c>
      <c r="Q30">
        <v>0</v>
      </c>
      <c r="R30" s="13">
        <v>901156907.13</v>
      </c>
      <c r="S30" s="6">
        <v>4.0522999999999998</v>
      </c>
      <c r="T30" s="13">
        <v>573895</v>
      </c>
      <c r="U30" s="6">
        <v>1.1781999999999999</v>
      </c>
      <c r="V30" s="13">
        <v>0</v>
      </c>
      <c r="W30">
        <v>0</v>
      </c>
      <c r="X30" s="13">
        <v>4871342.45</v>
      </c>
      <c r="Y30" s="6">
        <v>4.2961</v>
      </c>
      <c r="Z30" s="13">
        <v>848143.8</v>
      </c>
      <c r="AA30" s="6">
        <v>1.6967000000000001</v>
      </c>
      <c r="AB30" s="13">
        <v>0</v>
      </c>
      <c r="AC30">
        <v>0</v>
      </c>
      <c r="AD30" s="13">
        <v>4232256</v>
      </c>
      <c r="AE30" s="6">
        <v>2.2372999999999998</v>
      </c>
      <c r="AF30" s="13">
        <v>0</v>
      </c>
      <c r="AG30">
        <v>0</v>
      </c>
      <c r="AH30" s="13">
        <v>324251.2</v>
      </c>
      <c r="AI30" s="6">
        <v>0.72</v>
      </c>
      <c r="AJ30" s="13">
        <v>100758194</v>
      </c>
      <c r="AK30" s="6">
        <v>3.7343999999999999</v>
      </c>
      <c r="AL30" s="13">
        <v>0</v>
      </c>
      <c r="AM30">
        <v>0</v>
      </c>
      <c r="AN30" s="13">
        <v>59403009.5</v>
      </c>
      <c r="AO30" s="6">
        <v>2.3382999999999998</v>
      </c>
      <c r="AP30" s="13">
        <v>23633994.899999999</v>
      </c>
      <c r="AQ30" s="6">
        <v>3.8109000000000002</v>
      </c>
      <c r="AR30" s="13">
        <v>45523502.600000001</v>
      </c>
      <c r="AS30" s="6">
        <v>8.7020999999999997</v>
      </c>
      <c r="AT30" s="65">
        <v>15800018.800000001</v>
      </c>
      <c r="AU30" s="359">
        <v>11.9664</v>
      </c>
      <c r="AV30" s="65">
        <v>0</v>
      </c>
      <c r="AW30">
        <v>0</v>
      </c>
      <c r="AX30" s="13">
        <v>0</v>
      </c>
      <c r="AY30">
        <v>0</v>
      </c>
      <c r="AZ30" s="13">
        <v>21892362</v>
      </c>
      <c r="BA30" s="6">
        <v>3.4851000000000001</v>
      </c>
      <c r="BB30" s="13">
        <v>261555</v>
      </c>
      <c r="BC30" s="6">
        <v>0.66779999999999995</v>
      </c>
      <c r="BD30" s="13">
        <v>9490994.0800000001</v>
      </c>
      <c r="BE30" s="6">
        <v>4.8968999999999996</v>
      </c>
      <c r="BF30" s="13">
        <v>3429644</v>
      </c>
      <c r="BG30" s="6">
        <v>10.874000000000001</v>
      </c>
      <c r="BH30" s="13">
        <v>42260600</v>
      </c>
      <c r="BI30" s="6">
        <v>13.548</v>
      </c>
      <c r="BJ30" s="13">
        <v>458500</v>
      </c>
      <c r="BK30" s="6">
        <v>2.0325000000000002</v>
      </c>
      <c r="BL30" s="13">
        <v>4204300</v>
      </c>
      <c r="BM30" s="6">
        <v>5.8639000000000001</v>
      </c>
      <c r="BN30" s="13">
        <v>99586.2</v>
      </c>
      <c r="BO30" s="6">
        <v>0.34689999999999999</v>
      </c>
      <c r="BP30" s="13">
        <v>13820140.460000001</v>
      </c>
      <c r="BQ30" s="6">
        <v>4.4721000000000002</v>
      </c>
      <c r="BR30" s="13">
        <v>0</v>
      </c>
      <c r="BS30">
        <v>0</v>
      </c>
      <c r="BT30" s="13">
        <v>54606987.210000001</v>
      </c>
      <c r="BU30" s="6">
        <v>3.9767000000000001</v>
      </c>
      <c r="BV30" s="13">
        <v>0</v>
      </c>
      <c r="BW30">
        <v>0</v>
      </c>
      <c r="BX30" s="13">
        <v>3175370.8</v>
      </c>
      <c r="BY30" s="6">
        <v>6.8456999999999999</v>
      </c>
      <c r="BZ30" s="13">
        <v>2256397.2000000002</v>
      </c>
      <c r="CA30" s="6">
        <v>15.448</v>
      </c>
      <c r="CB30" s="13">
        <v>917000</v>
      </c>
      <c r="CC30" s="6">
        <v>4.7793999999999999</v>
      </c>
      <c r="CD30" s="13">
        <v>0</v>
      </c>
      <c r="CE30">
        <v>0</v>
      </c>
      <c r="CF30" s="13">
        <v>0</v>
      </c>
      <c r="CG30">
        <v>0</v>
      </c>
      <c r="CH30" s="13">
        <v>75109328.849999994</v>
      </c>
      <c r="CI30" s="6">
        <v>11.4778</v>
      </c>
      <c r="CJ30" s="13">
        <v>0</v>
      </c>
      <c r="CK30">
        <v>0</v>
      </c>
      <c r="CL30" s="13">
        <v>7744248.4000000004</v>
      </c>
      <c r="CM30" s="6">
        <v>1.9481999999999999</v>
      </c>
      <c r="CN30" s="13">
        <v>8884094.5999999996</v>
      </c>
      <c r="CO30" s="6">
        <v>5.0861999999999998</v>
      </c>
      <c r="CP30" s="13">
        <v>18475413.690000001</v>
      </c>
      <c r="CQ30" s="6">
        <v>4.1961000000000004</v>
      </c>
      <c r="CR30" s="13">
        <v>0</v>
      </c>
      <c r="CS30">
        <v>0</v>
      </c>
      <c r="CT30" s="13">
        <v>42804410</v>
      </c>
      <c r="CU30" s="6">
        <v>1.6897</v>
      </c>
      <c r="CV30" s="13">
        <v>0</v>
      </c>
      <c r="CW30">
        <v>0</v>
      </c>
      <c r="CX30" s="13">
        <v>0</v>
      </c>
      <c r="CY30">
        <v>0</v>
      </c>
      <c r="CZ30" s="13">
        <v>35645732.700000003</v>
      </c>
      <c r="DA30" s="6">
        <v>3.4653999999999998</v>
      </c>
      <c r="DB30" s="13">
        <v>24028591.5</v>
      </c>
      <c r="DC30" s="6">
        <v>3.9923000000000002</v>
      </c>
      <c r="DD30" s="13">
        <v>261593258.96000001</v>
      </c>
      <c r="DE30" s="6">
        <v>2.5207999999999999</v>
      </c>
      <c r="DF30" s="13">
        <v>241880</v>
      </c>
      <c r="DG30" s="6">
        <v>1.5391999999999999</v>
      </c>
      <c r="DH30" s="13">
        <v>787886.4</v>
      </c>
      <c r="DI30" s="6">
        <v>0.88539999999999996</v>
      </c>
      <c r="DJ30" s="13">
        <v>0</v>
      </c>
      <c r="DK30">
        <v>0</v>
      </c>
      <c r="DL30" s="13">
        <v>296620113.25</v>
      </c>
      <c r="DM30" s="6">
        <v>7.1928000000000001</v>
      </c>
      <c r="DN30" s="13">
        <v>32003494.84</v>
      </c>
      <c r="DO30" s="6">
        <v>5.9923000000000002</v>
      </c>
      <c r="DP30" s="13">
        <v>1928252</v>
      </c>
      <c r="DQ30" s="6">
        <v>0.86499999999999999</v>
      </c>
      <c r="DR30" s="13">
        <v>110220522</v>
      </c>
      <c r="DS30" s="6">
        <v>12.168200000000001</v>
      </c>
      <c r="DT30" s="13">
        <v>43450435</v>
      </c>
      <c r="DU30" s="6">
        <v>3.0261</v>
      </c>
      <c r="DV30" s="13">
        <v>136205283</v>
      </c>
      <c r="DW30" s="6">
        <v>8.4208999999999996</v>
      </c>
      <c r="DX30" s="13">
        <v>238795063</v>
      </c>
      <c r="DY30" s="6">
        <v>2.8969</v>
      </c>
      <c r="DZ30" s="13">
        <v>38160066</v>
      </c>
      <c r="EA30" s="6">
        <v>3.7313000000000001</v>
      </c>
      <c r="EB30" s="13">
        <v>2420513</v>
      </c>
      <c r="EC30" s="6">
        <v>0.70840000000000003</v>
      </c>
      <c r="ED30" s="13">
        <v>631899.35</v>
      </c>
      <c r="EE30" s="6">
        <v>3.1034999999999999</v>
      </c>
      <c r="EF30" s="13">
        <v>8106100</v>
      </c>
      <c r="EG30" s="6">
        <v>10.3697</v>
      </c>
      <c r="EH30" s="13">
        <v>3132353</v>
      </c>
      <c r="EI30" s="6">
        <v>1.4927999999999999</v>
      </c>
      <c r="EJ30" s="13">
        <v>73931899</v>
      </c>
      <c r="EK30" s="6">
        <v>2.2721</v>
      </c>
      <c r="EL30" s="13">
        <v>4995150.88</v>
      </c>
      <c r="EM30" s="6">
        <v>1.6792</v>
      </c>
      <c r="EN30" s="13">
        <v>4905637.3</v>
      </c>
      <c r="EO30" s="6">
        <v>2.0032999999999999</v>
      </c>
      <c r="EP30" s="13">
        <v>3196845.4</v>
      </c>
      <c r="EQ30" s="6">
        <v>0.58330000000000004</v>
      </c>
      <c r="ER30" s="13">
        <v>0</v>
      </c>
      <c r="ES30">
        <v>0</v>
      </c>
      <c r="ET30" s="13">
        <v>0</v>
      </c>
      <c r="EU30">
        <v>0</v>
      </c>
      <c r="EV30" s="13">
        <v>0</v>
      </c>
      <c r="EW30">
        <v>0</v>
      </c>
      <c r="EX30" s="13">
        <v>0</v>
      </c>
      <c r="EY30">
        <v>0</v>
      </c>
      <c r="EZ30" s="13">
        <v>0</v>
      </c>
      <c r="FA30">
        <v>0</v>
      </c>
      <c r="FB30" s="13">
        <v>17670210.5</v>
      </c>
      <c r="FC30" s="6">
        <v>3.8028</v>
      </c>
      <c r="FD30" s="13">
        <v>2678166</v>
      </c>
      <c r="FE30" s="6">
        <v>1.2145999999999999</v>
      </c>
      <c r="FF30" s="13">
        <v>0</v>
      </c>
      <c r="FG30">
        <v>0</v>
      </c>
      <c r="FH30" s="13">
        <v>8288818</v>
      </c>
      <c r="FI30" s="6">
        <v>2.7604000000000002</v>
      </c>
      <c r="FJ30" s="13">
        <v>1537795</v>
      </c>
      <c r="FK30" s="6">
        <v>1.2544999999999999</v>
      </c>
      <c r="FL30" s="13">
        <v>735387.9</v>
      </c>
      <c r="FM30" s="6">
        <v>1.4571000000000001</v>
      </c>
      <c r="FN30" s="13">
        <v>22461300</v>
      </c>
      <c r="FO30" s="6">
        <v>3.8370000000000002</v>
      </c>
      <c r="FP30" s="13">
        <v>0</v>
      </c>
      <c r="FQ30">
        <v>0</v>
      </c>
      <c r="FR30" s="13">
        <v>3184279.7</v>
      </c>
      <c r="FS30" s="6">
        <v>6.7747999999999999</v>
      </c>
      <c r="FT30" s="13">
        <v>23716010.800000001</v>
      </c>
      <c r="FU30" s="6">
        <v>3.3393999999999999</v>
      </c>
      <c r="FV30" s="13">
        <v>975445.5</v>
      </c>
      <c r="FW30" s="6">
        <v>1.1157999999999999</v>
      </c>
      <c r="FX30" s="13">
        <v>32706009.600000001</v>
      </c>
      <c r="FY30" s="6">
        <v>3.1857000000000002</v>
      </c>
      <c r="FZ30" s="13">
        <v>1632700</v>
      </c>
      <c r="GA30" s="6">
        <v>9.2993000000000006</v>
      </c>
      <c r="GB30" s="13">
        <v>5235000</v>
      </c>
      <c r="GC30" s="6">
        <v>15.7143</v>
      </c>
      <c r="GD30" s="13">
        <v>4669364</v>
      </c>
      <c r="GE30" s="6">
        <v>1.1887000000000001</v>
      </c>
      <c r="GF30" s="13">
        <v>17088640</v>
      </c>
      <c r="GG30" s="6">
        <v>1.3273999999999999</v>
      </c>
      <c r="GH30" s="13">
        <v>8688640</v>
      </c>
      <c r="GI30" s="6">
        <v>2.2831999999999999</v>
      </c>
      <c r="GJ30" s="13">
        <v>146727670.06</v>
      </c>
      <c r="GK30" s="6">
        <v>2.1194000000000002</v>
      </c>
      <c r="GL30" s="13">
        <v>0</v>
      </c>
      <c r="GM30">
        <v>0</v>
      </c>
      <c r="GN30" s="13">
        <v>42506066.25</v>
      </c>
      <c r="GO30" s="6">
        <v>1.9637</v>
      </c>
      <c r="GP30" s="13">
        <v>1306551.97</v>
      </c>
      <c r="GQ30" s="6">
        <v>1.1414</v>
      </c>
      <c r="GR30" s="13">
        <v>0</v>
      </c>
      <c r="GS30">
        <v>0</v>
      </c>
      <c r="GT30" s="13">
        <v>48849787.700000003</v>
      </c>
      <c r="GU30" s="6">
        <v>2.8088000000000002</v>
      </c>
      <c r="GV30" s="13">
        <v>16098750</v>
      </c>
      <c r="GW30" s="6">
        <v>5.0980999999999996</v>
      </c>
      <c r="GX30" s="13">
        <v>31419155.25</v>
      </c>
      <c r="GY30" s="6">
        <v>2.2562000000000002</v>
      </c>
      <c r="GZ30" s="13">
        <v>6262912.5</v>
      </c>
      <c r="HA30" s="6">
        <v>3.9609000000000001</v>
      </c>
      <c r="HB30" s="13">
        <v>0</v>
      </c>
      <c r="HC30">
        <v>0</v>
      </c>
      <c r="HD30" s="13">
        <v>0</v>
      </c>
      <c r="HE30">
        <v>0</v>
      </c>
      <c r="HF30" s="13">
        <v>12966396</v>
      </c>
      <c r="HG30" s="6">
        <v>3.2242000000000002</v>
      </c>
      <c r="HH30" s="13">
        <v>31419558</v>
      </c>
      <c r="HI30" s="6">
        <v>8.8589000000000002</v>
      </c>
      <c r="HJ30" s="13">
        <v>7703650</v>
      </c>
      <c r="HK30" s="6">
        <v>2.1856</v>
      </c>
      <c r="HL30" s="13">
        <v>757435</v>
      </c>
      <c r="HM30" s="6">
        <v>4.5255000000000001</v>
      </c>
      <c r="HN30" s="13">
        <v>9943174</v>
      </c>
      <c r="HO30" s="6">
        <v>5.7731000000000003</v>
      </c>
      <c r="HP30" s="13">
        <v>0</v>
      </c>
      <c r="HQ30">
        <v>0</v>
      </c>
      <c r="HR30" s="13">
        <v>35389850.799999997</v>
      </c>
      <c r="HS30" s="6">
        <v>4.7664</v>
      </c>
    </row>
    <row r="31" spans="1:227">
      <c r="A31" t="s">
        <v>245</v>
      </c>
      <c r="B31" s="65">
        <v>786139939.04999995</v>
      </c>
      <c r="C31" s="359">
        <v>0.6794</v>
      </c>
      <c r="D31" s="65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72159199.819999993</v>
      </c>
      <c r="K31" s="6">
        <v>6.7042000000000002</v>
      </c>
      <c r="L31" s="13">
        <v>0</v>
      </c>
      <c r="M31">
        <v>0</v>
      </c>
      <c r="N31" s="13">
        <v>533308.31999999995</v>
      </c>
      <c r="O31" s="6">
        <v>1.8599999999999998E-2</v>
      </c>
      <c r="P31" s="13">
        <v>468220</v>
      </c>
      <c r="Q31" s="6">
        <v>0.40550000000000003</v>
      </c>
      <c r="R31" s="13">
        <v>0</v>
      </c>
      <c r="S31">
        <v>0</v>
      </c>
      <c r="T31" s="13">
        <v>394600</v>
      </c>
      <c r="U31" s="6">
        <v>0.81010000000000004</v>
      </c>
      <c r="V31" s="13">
        <v>0</v>
      </c>
      <c r="W31">
        <v>0</v>
      </c>
      <c r="X31" s="13">
        <v>0</v>
      </c>
      <c r="Y31">
        <v>0</v>
      </c>
      <c r="Z31" s="13">
        <v>357960</v>
      </c>
      <c r="AA31" s="6">
        <v>0.71609999999999996</v>
      </c>
      <c r="AB31" s="13">
        <v>0</v>
      </c>
      <c r="AC31">
        <v>0</v>
      </c>
      <c r="AD31" s="13">
        <v>8676600</v>
      </c>
      <c r="AE31" s="6">
        <v>4.5867000000000004</v>
      </c>
      <c r="AF31" s="13">
        <v>0</v>
      </c>
      <c r="AG31">
        <v>0</v>
      </c>
      <c r="AH31" s="13">
        <v>558380</v>
      </c>
      <c r="AI31" s="6">
        <v>1.2399</v>
      </c>
      <c r="AJ31" s="13">
        <v>0</v>
      </c>
      <c r="AK31">
        <v>0</v>
      </c>
      <c r="AL31" s="13">
        <v>2813183.36</v>
      </c>
      <c r="AM31" s="6">
        <v>2.1318000000000001</v>
      </c>
      <c r="AN31" s="13">
        <v>0</v>
      </c>
      <c r="AO31">
        <v>0</v>
      </c>
      <c r="AP31" s="13">
        <v>24785600.010000002</v>
      </c>
      <c r="AQ31" s="6">
        <v>3.9965999999999999</v>
      </c>
      <c r="AR31" s="13">
        <v>0</v>
      </c>
      <c r="AS31">
        <v>0</v>
      </c>
      <c r="AT31" s="65">
        <v>0</v>
      </c>
      <c r="AU31" s="66">
        <v>0</v>
      </c>
      <c r="AV31" s="65">
        <v>0</v>
      </c>
      <c r="AW31">
        <v>0</v>
      </c>
      <c r="AX31" s="13">
        <v>3883357</v>
      </c>
      <c r="AY31" s="6">
        <v>2.2286999999999999</v>
      </c>
      <c r="AZ31" s="13">
        <v>16360000</v>
      </c>
      <c r="BA31" s="6">
        <v>2.6044</v>
      </c>
      <c r="BB31" s="13">
        <v>349221</v>
      </c>
      <c r="BC31" s="6">
        <v>0.89159999999999995</v>
      </c>
      <c r="BD31" s="13">
        <v>0</v>
      </c>
      <c r="BE31">
        <v>0</v>
      </c>
      <c r="BF31" s="13">
        <v>0</v>
      </c>
      <c r="BG31">
        <v>0</v>
      </c>
      <c r="BH31" s="13">
        <v>14820000</v>
      </c>
      <c r="BI31" s="6">
        <v>4.7510000000000003</v>
      </c>
      <c r="BJ31" s="13">
        <v>0</v>
      </c>
      <c r="BK31">
        <v>0</v>
      </c>
      <c r="BL31" s="13">
        <v>0</v>
      </c>
      <c r="BM31">
        <v>0</v>
      </c>
      <c r="BN31" s="13">
        <v>175800</v>
      </c>
      <c r="BO31" s="6">
        <v>0.61229999999999996</v>
      </c>
      <c r="BP31" s="13">
        <v>6551440</v>
      </c>
      <c r="BQ31" s="6">
        <v>2.12</v>
      </c>
      <c r="BR31" s="13">
        <v>0</v>
      </c>
      <c r="BS31">
        <v>0</v>
      </c>
      <c r="BT31" s="13">
        <v>15985079.99</v>
      </c>
      <c r="BU31" s="6">
        <v>1.1640999999999999</v>
      </c>
      <c r="BV31" s="13">
        <v>0</v>
      </c>
      <c r="BW31">
        <v>0</v>
      </c>
      <c r="BX31" s="13">
        <v>0</v>
      </c>
      <c r="BY31">
        <v>0</v>
      </c>
      <c r="BZ31" s="13">
        <v>0</v>
      </c>
      <c r="CA31">
        <v>0</v>
      </c>
      <c r="CB31" s="13">
        <v>0</v>
      </c>
      <c r="CC31">
        <v>0</v>
      </c>
      <c r="CD31" s="13">
        <v>0</v>
      </c>
      <c r="CE31">
        <v>0</v>
      </c>
      <c r="CF31" s="13">
        <v>1180000</v>
      </c>
      <c r="CG31" s="6">
        <v>3.8992</v>
      </c>
      <c r="CH31" s="13">
        <v>0</v>
      </c>
      <c r="CI31">
        <v>0</v>
      </c>
      <c r="CJ31" s="13">
        <v>0</v>
      </c>
      <c r="CK31">
        <v>0</v>
      </c>
      <c r="CL31" s="13">
        <v>0</v>
      </c>
      <c r="CM31">
        <v>0</v>
      </c>
      <c r="CN31" s="13">
        <v>2200000</v>
      </c>
      <c r="CO31" s="6">
        <v>1.2595000000000001</v>
      </c>
      <c r="CP31" s="13">
        <v>5240340</v>
      </c>
      <c r="CQ31" s="6">
        <v>1.1901999999999999</v>
      </c>
      <c r="CR31" s="13">
        <v>0</v>
      </c>
      <c r="CS31">
        <v>0</v>
      </c>
      <c r="CT31" s="13">
        <v>47938356</v>
      </c>
      <c r="CU31" s="6">
        <v>1.8923000000000001</v>
      </c>
      <c r="CV31" s="13">
        <v>0</v>
      </c>
      <c r="CW31">
        <v>0</v>
      </c>
      <c r="CX31" s="13">
        <v>0</v>
      </c>
      <c r="CY31">
        <v>0</v>
      </c>
      <c r="CZ31" s="13">
        <v>44094977.200000003</v>
      </c>
      <c r="DA31" s="6">
        <v>4.2868000000000004</v>
      </c>
      <c r="DB31" s="13">
        <v>12800980</v>
      </c>
      <c r="DC31" s="6">
        <v>2.1269</v>
      </c>
      <c r="DD31" s="13">
        <v>155867000</v>
      </c>
      <c r="DE31" s="6">
        <v>1.502</v>
      </c>
      <c r="DF31" s="13">
        <v>330480</v>
      </c>
      <c r="DG31" s="6">
        <v>2.1031</v>
      </c>
      <c r="DH31" s="13">
        <v>693300</v>
      </c>
      <c r="DI31" s="6">
        <v>0.77910000000000001</v>
      </c>
      <c r="DJ31" s="13">
        <v>0</v>
      </c>
      <c r="DK31">
        <v>0</v>
      </c>
      <c r="DL31" s="13">
        <v>0</v>
      </c>
      <c r="DM31">
        <v>0</v>
      </c>
      <c r="DN31" s="13">
        <v>0</v>
      </c>
      <c r="DO31">
        <v>0</v>
      </c>
      <c r="DP31" s="13">
        <v>5548530</v>
      </c>
      <c r="DQ31" s="6">
        <v>2.4889999999999999</v>
      </c>
      <c r="DR31" s="13">
        <v>0</v>
      </c>
      <c r="DS31">
        <v>0</v>
      </c>
      <c r="DT31" s="13">
        <v>0</v>
      </c>
      <c r="DU31">
        <v>0</v>
      </c>
      <c r="DV31" s="13">
        <v>0</v>
      </c>
      <c r="DW31">
        <v>0</v>
      </c>
      <c r="DX31" s="13">
        <v>0</v>
      </c>
      <c r="DY31">
        <v>0</v>
      </c>
      <c r="DZ31" s="13">
        <v>0</v>
      </c>
      <c r="EA31">
        <v>0</v>
      </c>
      <c r="EB31" s="13">
        <v>4845360</v>
      </c>
      <c r="EC31" s="6">
        <v>1.4181999999999999</v>
      </c>
      <c r="ED31" s="13">
        <v>0</v>
      </c>
      <c r="EE31">
        <v>0</v>
      </c>
      <c r="EF31" s="13">
        <v>0</v>
      </c>
      <c r="EG31">
        <v>0</v>
      </c>
      <c r="EH31" s="13">
        <v>3681795.57</v>
      </c>
      <c r="EI31" s="6">
        <v>1.7546999999999999</v>
      </c>
      <c r="EJ31" s="13">
        <v>51260000</v>
      </c>
      <c r="EK31" s="6">
        <v>1.5752999999999999</v>
      </c>
      <c r="EL31" s="13">
        <v>1083040</v>
      </c>
      <c r="EM31" s="6">
        <v>0.36409999999999998</v>
      </c>
      <c r="EN31" s="13">
        <v>3789000</v>
      </c>
      <c r="EO31" s="6">
        <v>1.5472999999999999</v>
      </c>
      <c r="EP31" s="13">
        <v>3631920</v>
      </c>
      <c r="EQ31" s="6">
        <v>0.66269999999999996</v>
      </c>
      <c r="ER31" s="13">
        <v>3135540</v>
      </c>
      <c r="ES31" s="6">
        <v>5.7323000000000004</v>
      </c>
      <c r="ET31" s="13">
        <v>0</v>
      </c>
      <c r="EU31">
        <v>0</v>
      </c>
      <c r="EV31" s="13">
        <v>0</v>
      </c>
      <c r="EW31">
        <v>0</v>
      </c>
      <c r="EX31" s="13">
        <v>0</v>
      </c>
      <c r="EY31">
        <v>0</v>
      </c>
      <c r="EZ31" s="13">
        <v>0</v>
      </c>
      <c r="FA31">
        <v>0</v>
      </c>
      <c r="FB31" s="13">
        <v>45219384.299999997</v>
      </c>
      <c r="FC31" s="6">
        <v>9.7316000000000003</v>
      </c>
      <c r="FD31" s="13">
        <v>3692647</v>
      </c>
      <c r="FE31" s="6">
        <v>1.6747000000000001</v>
      </c>
      <c r="FF31" s="13">
        <v>68437017</v>
      </c>
      <c r="FG31" s="6">
        <v>2.7048999999999999</v>
      </c>
      <c r="FH31" s="13">
        <v>8057653</v>
      </c>
      <c r="FI31" s="6">
        <v>2.6833999999999998</v>
      </c>
      <c r="FJ31" s="13">
        <v>1745849</v>
      </c>
      <c r="FK31" s="6">
        <v>1.4241999999999999</v>
      </c>
      <c r="FL31" s="13">
        <v>353740</v>
      </c>
      <c r="FM31" s="6">
        <v>0.70089999999999997</v>
      </c>
      <c r="FN31" s="13">
        <v>16545020</v>
      </c>
      <c r="FO31" s="6">
        <v>2.8262999999999998</v>
      </c>
      <c r="FP31" s="13">
        <v>18181580</v>
      </c>
      <c r="FQ31" s="6">
        <v>2.7040000000000002</v>
      </c>
      <c r="FR31" s="13">
        <v>0</v>
      </c>
      <c r="FS31">
        <v>0</v>
      </c>
      <c r="FT31" s="13">
        <v>25551400</v>
      </c>
      <c r="FU31" s="6">
        <v>3.5979000000000001</v>
      </c>
      <c r="FV31" s="13">
        <v>627760</v>
      </c>
      <c r="FW31" s="6">
        <v>0.71809999999999996</v>
      </c>
      <c r="FX31" s="13">
        <v>0</v>
      </c>
      <c r="FY31">
        <v>0</v>
      </c>
      <c r="FZ31" s="13">
        <v>0</v>
      </c>
      <c r="GA31">
        <v>0</v>
      </c>
      <c r="GB31" s="13">
        <v>0</v>
      </c>
      <c r="GC31">
        <v>0</v>
      </c>
      <c r="GD31" s="13">
        <v>9346080</v>
      </c>
      <c r="GE31" s="6">
        <v>2.3793000000000002</v>
      </c>
      <c r="GF31" s="13">
        <v>0</v>
      </c>
      <c r="GG31">
        <v>0</v>
      </c>
      <c r="GH31" s="13">
        <v>0</v>
      </c>
      <c r="GI31">
        <v>0</v>
      </c>
      <c r="GJ31" s="13">
        <v>27622000</v>
      </c>
      <c r="GK31" s="6">
        <v>0.39900000000000002</v>
      </c>
      <c r="GL31" s="13">
        <v>0</v>
      </c>
      <c r="GM31">
        <v>0</v>
      </c>
      <c r="GN31" s="13">
        <v>0</v>
      </c>
      <c r="GO31">
        <v>0</v>
      </c>
      <c r="GP31" s="13">
        <v>736740.48</v>
      </c>
      <c r="GQ31" s="6">
        <v>0.64359999999999995</v>
      </c>
      <c r="GR31" s="13">
        <v>0</v>
      </c>
      <c r="GS31">
        <v>0</v>
      </c>
      <c r="GT31" s="13">
        <v>0</v>
      </c>
      <c r="GU31">
        <v>0</v>
      </c>
      <c r="GV31" s="13">
        <v>0</v>
      </c>
      <c r="GW31">
        <v>0</v>
      </c>
      <c r="GX31" s="13">
        <v>0</v>
      </c>
      <c r="GY31">
        <v>0</v>
      </c>
      <c r="GZ31" s="13">
        <v>0</v>
      </c>
      <c r="HA31">
        <v>0</v>
      </c>
      <c r="HB31" s="13">
        <v>0</v>
      </c>
      <c r="HC31">
        <v>0</v>
      </c>
      <c r="HD31" s="13">
        <v>0</v>
      </c>
      <c r="HE31">
        <v>0</v>
      </c>
      <c r="HF31" s="13">
        <v>0</v>
      </c>
      <c r="HG31">
        <v>0</v>
      </c>
      <c r="HH31" s="13">
        <v>0</v>
      </c>
      <c r="HI31">
        <v>0</v>
      </c>
      <c r="HJ31" s="13">
        <v>4537900</v>
      </c>
      <c r="HK31" s="6">
        <v>1.2875000000000001</v>
      </c>
      <c r="HL31" s="13">
        <v>0</v>
      </c>
      <c r="HM31">
        <v>0</v>
      </c>
      <c r="HN31" s="13">
        <v>0</v>
      </c>
      <c r="HO31">
        <v>0</v>
      </c>
      <c r="HP31" s="13">
        <v>0</v>
      </c>
      <c r="HQ31">
        <v>0</v>
      </c>
      <c r="HR31" s="13">
        <v>39292600</v>
      </c>
      <c r="HS31" s="6">
        <v>5.2919999999999998</v>
      </c>
    </row>
    <row r="32" spans="1:227">
      <c r="A32" t="s">
        <v>246</v>
      </c>
      <c r="B32" s="65">
        <v>51131530</v>
      </c>
      <c r="C32" s="359">
        <v>4.4200000000000003E-2</v>
      </c>
      <c r="D32" s="65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3410066.4</v>
      </c>
      <c r="K32" s="6">
        <v>0.31680000000000003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  <c r="T32" s="13">
        <v>0</v>
      </c>
      <c r="U32">
        <v>0</v>
      </c>
      <c r="V32" s="13">
        <v>0</v>
      </c>
      <c r="W32">
        <v>0</v>
      </c>
      <c r="X32" s="13">
        <v>0</v>
      </c>
      <c r="Y32">
        <v>0</v>
      </c>
      <c r="Z32" s="13">
        <v>0</v>
      </c>
      <c r="AA32">
        <v>0</v>
      </c>
      <c r="AB32" s="13">
        <v>0</v>
      </c>
      <c r="AC32">
        <v>0</v>
      </c>
      <c r="AD32" s="13">
        <v>1226040</v>
      </c>
      <c r="AE32" s="6">
        <v>0.64810000000000001</v>
      </c>
      <c r="AF32" s="13">
        <v>0</v>
      </c>
      <c r="AG32">
        <v>0</v>
      </c>
      <c r="AH32" s="13">
        <v>0</v>
      </c>
      <c r="AI32">
        <v>0</v>
      </c>
      <c r="AJ32" s="13">
        <v>0</v>
      </c>
      <c r="AK32">
        <v>0</v>
      </c>
      <c r="AL32" s="13">
        <v>376749</v>
      </c>
      <c r="AM32" s="6">
        <v>0.28549999999999998</v>
      </c>
      <c r="AN32" s="13">
        <v>3435555.5</v>
      </c>
      <c r="AO32" s="6">
        <v>0.13519999999999999</v>
      </c>
      <c r="AP32" s="13">
        <v>0</v>
      </c>
      <c r="AQ32">
        <v>0</v>
      </c>
      <c r="AR32" s="13">
        <v>0</v>
      </c>
      <c r="AS32">
        <v>0</v>
      </c>
      <c r="AT32" s="65">
        <v>0</v>
      </c>
      <c r="AU32" s="66">
        <v>0</v>
      </c>
      <c r="AV32" s="65">
        <v>0</v>
      </c>
      <c r="AW32">
        <v>0</v>
      </c>
      <c r="AX32" s="13">
        <v>0</v>
      </c>
      <c r="AY32">
        <v>0</v>
      </c>
      <c r="AZ32" s="13">
        <v>0</v>
      </c>
      <c r="BA32">
        <v>0</v>
      </c>
      <c r="BB32" s="13">
        <v>0</v>
      </c>
      <c r="BC32">
        <v>0</v>
      </c>
      <c r="BD32" s="13">
        <v>0</v>
      </c>
      <c r="BE32">
        <v>0</v>
      </c>
      <c r="BF32" s="13">
        <v>0</v>
      </c>
      <c r="BG32">
        <v>0</v>
      </c>
      <c r="BH32" s="13">
        <v>0</v>
      </c>
      <c r="BI32">
        <v>0</v>
      </c>
      <c r="BJ32" s="13">
        <v>0</v>
      </c>
      <c r="BK32">
        <v>0</v>
      </c>
      <c r="BL32" s="13">
        <v>1275000</v>
      </c>
      <c r="BM32" s="6">
        <v>1.7783</v>
      </c>
      <c r="BN32" s="13">
        <v>0</v>
      </c>
      <c r="BO32">
        <v>0</v>
      </c>
      <c r="BP32" s="13">
        <v>0</v>
      </c>
      <c r="BQ32">
        <v>0</v>
      </c>
      <c r="BR32" s="13">
        <v>0</v>
      </c>
      <c r="BS32">
        <v>0</v>
      </c>
      <c r="BT32" s="13">
        <v>0</v>
      </c>
      <c r="BU32">
        <v>0</v>
      </c>
      <c r="BV32" s="13">
        <v>0</v>
      </c>
      <c r="BW32">
        <v>0</v>
      </c>
      <c r="BX32" s="13">
        <v>0</v>
      </c>
      <c r="BY32">
        <v>0</v>
      </c>
      <c r="BZ32" s="13">
        <v>0</v>
      </c>
      <c r="CA32">
        <v>0</v>
      </c>
      <c r="CB32" s="13">
        <v>170000</v>
      </c>
      <c r="CC32" s="6">
        <v>0.88600000000000001</v>
      </c>
      <c r="CD32" s="13">
        <v>0</v>
      </c>
      <c r="CE32">
        <v>0</v>
      </c>
      <c r="CF32" s="13">
        <v>0</v>
      </c>
      <c r="CG32">
        <v>0</v>
      </c>
      <c r="CH32" s="13">
        <v>0</v>
      </c>
      <c r="CI32">
        <v>0</v>
      </c>
      <c r="CJ32" s="13">
        <v>0</v>
      </c>
      <c r="CK32">
        <v>0</v>
      </c>
      <c r="CL32" s="13">
        <v>0</v>
      </c>
      <c r="CM32">
        <v>0</v>
      </c>
      <c r="CN32" s="13">
        <v>0</v>
      </c>
      <c r="CO32">
        <v>0</v>
      </c>
      <c r="CP32" s="13">
        <v>0</v>
      </c>
      <c r="CQ32">
        <v>0</v>
      </c>
      <c r="CR32" s="13">
        <v>0</v>
      </c>
      <c r="CS32">
        <v>0</v>
      </c>
      <c r="CT32" s="13">
        <v>0</v>
      </c>
      <c r="CU32">
        <v>0</v>
      </c>
      <c r="CV32" s="13">
        <v>0</v>
      </c>
      <c r="CW32">
        <v>0</v>
      </c>
      <c r="CX32" s="13">
        <v>0</v>
      </c>
      <c r="CY32">
        <v>0</v>
      </c>
      <c r="CZ32" s="13">
        <v>0</v>
      </c>
      <c r="DA32">
        <v>0</v>
      </c>
      <c r="DB32" s="13">
        <v>469742.9</v>
      </c>
      <c r="DC32" s="6">
        <v>7.8E-2</v>
      </c>
      <c r="DD32" s="13">
        <v>0</v>
      </c>
      <c r="DE32">
        <v>0</v>
      </c>
      <c r="DF32" s="13">
        <v>0</v>
      </c>
      <c r="DG32">
        <v>0</v>
      </c>
      <c r="DH32" s="13">
        <v>0</v>
      </c>
      <c r="DI32">
        <v>0</v>
      </c>
      <c r="DJ32" s="13">
        <v>0</v>
      </c>
      <c r="DK32">
        <v>0</v>
      </c>
      <c r="DL32" s="13">
        <v>0</v>
      </c>
      <c r="DM32">
        <v>0</v>
      </c>
      <c r="DN32" s="13">
        <v>0</v>
      </c>
      <c r="DO32">
        <v>0</v>
      </c>
      <c r="DP32" s="13">
        <v>0</v>
      </c>
      <c r="DQ32">
        <v>0</v>
      </c>
      <c r="DR32" s="13">
        <v>0</v>
      </c>
      <c r="DS32">
        <v>0</v>
      </c>
      <c r="DT32" s="13">
        <v>13475980</v>
      </c>
      <c r="DU32" s="6">
        <v>0.9385</v>
      </c>
      <c r="DV32" s="13">
        <v>0</v>
      </c>
      <c r="DW32">
        <v>0</v>
      </c>
      <c r="DX32" s="13">
        <v>1451700</v>
      </c>
      <c r="DY32" s="6">
        <v>1.7600000000000001E-2</v>
      </c>
      <c r="DZ32" s="13">
        <v>11257160</v>
      </c>
      <c r="EA32" s="6">
        <v>1.1007</v>
      </c>
      <c r="EB32" s="13">
        <v>0</v>
      </c>
      <c r="EC32">
        <v>0</v>
      </c>
      <c r="ED32" s="13">
        <v>270000</v>
      </c>
      <c r="EE32" s="6">
        <v>1.3261000000000001</v>
      </c>
      <c r="EF32" s="13">
        <v>0</v>
      </c>
      <c r="EG32">
        <v>0</v>
      </c>
      <c r="EH32" s="13">
        <v>0</v>
      </c>
      <c r="EI32">
        <v>0</v>
      </c>
      <c r="EJ32" s="13">
        <v>0</v>
      </c>
      <c r="EK32">
        <v>0</v>
      </c>
      <c r="EL32" s="13">
        <v>614122.19999999995</v>
      </c>
      <c r="EM32" s="6">
        <v>0.2064</v>
      </c>
      <c r="EN32" s="13">
        <v>0</v>
      </c>
      <c r="EO32">
        <v>0</v>
      </c>
      <c r="EP32" s="13">
        <v>0</v>
      </c>
      <c r="EQ32">
        <v>0</v>
      </c>
      <c r="ER32" s="13">
        <v>0</v>
      </c>
      <c r="ES32">
        <v>0</v>
      </c>
      <c r="ET32" s="13">
        <v>0</v>
      </c>
      <c r="EU32">
        <v>0</v>
      </c>
      <c r="EV32" s="13">
        <v>0</v>
      </c>
      <c r="EW32">
        <v>0</v>
      </c>
      <c r="EX32" s="13">
        <v>0</v>
      </c>
      <c r="EY32">
        <v>0</v>
      </c>
      <c r="EZ32" s="13">
        <v>0</v>
      </c>
      <c r="FA32">
        <v>0</v>
      </c>
      <c r="FB32" s="13">
        <v>0</v>
      </c>
      <c r="FC32">
        <v>0</v>
      </c>
      <c r="FD32" s="13">
        <v>0</v>
      </c>
      <c r="FE32">
        <v>0</v>
      </c>
      <c r="FF32" s="13">
        <v>0</v>
      </c>
      <c r="FG32">
        <v>0</v>
      </c>
      <c r="FH32" s="13">
        <v>0</v>
      </c>
      <c r="FI32">
        <v>0</v>
      </c>
      <c r="FJ32" s="13">
        <v>0</v>
      </c>
      <c r="FK32">
        <v>0</v>
      </c>
      <c r="FL32" s="13">
        <v>0</v>
      </c>
      <c r="FM32">
        <v>0</v>
      </c>
      <c r="FN32" s="13">
        <v>0</v>
      </c>
      <c r="FO32">
        <v>0</v>
      </c>
      <c r="FP32" s="13">
        <v>2689944</v>
      </c>
      <c r="FQ32" s="6">
        <v>0.40010000000000001</v>
      </c>
      <c r="FR32" s="13">
        <v>0</v>
      </c>
      <c r="FS32">
        <v>0</v>
      </c>
      <c r="FT32" s="13">
        <v>0</v>
      </c>
      <c r="FU32">
        <v>0</v>
      </c>
      <c r="FV32" s="13">
        <v>0</v>
      </c>
      <c r="FW32">
        <v>0</v>
      </c>
      <c r="FX32" s="13">
        <v>0</v>
      </c>
      <c r="FY32">
        <v>0</v>
      </c>
      <c r="FZ32" s="13">
        <v>0</v>
      </c>
      <c r="GA32">
        <v>0</v>
      </c>
      <c r="GB32" s="13">
        <v>0</v>
      </c>
      <c r="GC32">
        <v>0</v>
      </c>
      <c r="GD32" s="13">
        <v>0</v>
      </c>
      <c r="GE32">
        <v>0</v>
      </c>
      <c r="GF32" s="13">
        <v>0</v>
      </c>
      <c r="GG32">
        <v>0</v>
      </c>
      <c r="GH32" s="13">
        <v>0</v>
      </c>
      <c r="GI32">
        <v>0</v>
      </c>
      <c r="GJ32" s="13">
        <v>1876800</v>
      </c>
      <c r="GK32" s="6">
        <v>2.7099999999999999E-2</v>
      </c>
      <c r="GL32" s="13">
        <v>0</v>
      </c>
      <c r="GM32">
        <v>0</v>
      </c>
      <c r="GN32" s="13">
        <v>0</v>
      </c>
      <c r="GO32">
        <v>0</v>
      </c>
      <c r="GP32" s="13">
        <v>0</v>
      </c>
      <c r="GQ32">
        <v>0</v>
      </c>
      <c r="GR32" s="13">
        <v>0</v>
      </c>
      <c r="GS32">
        <v>0</v>
      </c>
      <c r="GT32" s="13">
        <v>7378660</v>
      </c>
      <c r="GU32" s="6">
        <v>0.42430000000000001</v>
      </c>
      <c r="GV32" s="13">
        <v>0</v>
      </c>
      <c r="GW32">
        <v>0</v>
      </c>
      <c r="GX32" s="13">
        <v>0</v>
      </c>
      <c r="GY32">
        <v>0</v>
      </c>
      <c r="GZ32" s="13">
        <v>0</v>
      </c>
      <c r="HA32">
        <v>0</v>
      </c>
      <c r="HB32" s="13">
        <v>0</v>
      </c>
      <c r="HC32">
        <v>0</v>
      </c>
      <c r="HD32" s="13">
        <v>0</v>
      </c>
      <c r="HE32">
        <v>0</v>
      </c>
      <c r="HF32" s="13">
        <v>0</v>
      </c>
      <c r="HG32">
        <v>0</v>
      </c>
      <c r="HH32" s="13">
        <v>0</v>
      </c>
      <c r="HI32">
        <v>0</v>
      </c>
      <c r="HJ32" s="13">
        <v>0</v>
      </c>
      <c r="HK32">
        <v>0</v>
      </c>
      <c r="HL32" s="13">
        <v>0</v>
      </c>
      <c r="HM32">
        <v>0</v>
      </c>
      <c r="HN32" s="13">
        <v>0</v>
      </c>
      <c r="HO32">
        <v>0</v>
      </c>
      <c r="HP32" s="13">
        <v>0</v>
      </c>
      <c r="HQ32">
        <v>0</v>
      </c>
      <c r="HR32" s="13">
        <v>1754010</v>
      </c>
      <c r="HS32" s="6">
        <v>0.23619999999999999</v>
      </c>
    </row>
    <row r="33" spans="1:227">
      <c r="A33" t="s">
        <v>247</v>
      </c>
      <c r="B33" s="65">
        <v>1596148133.21</v>
      </c>
      <c r="C33" s="359">
        <v>1.3794</v>
      </c>
      <c r="D33" s="65">
        <v>2338456</v>
      </c>
      <c r="E33" s="6">
        <v>2.2193000000000001</v>
      </c>
      <c r="F33" s="13">
        <v>45264000</v>
      </c>
      <c r="G33" s="6">
        <v>3.4638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49375584.240000002</v>
      </c>
      <c r="O33" s="6">
        <v>1.7236</v>
      </c>
      <c r="P33" s="13">
        <v>0</v>
      </c>
      <c r="Q33">
        <v>0</v>
      </c>
      <c r="R33" s="13">
        <v>345943600.63999999</v>
      </c>
      <c r="S33" s="6">
        <v>1.5556000000000001</v>
      </c>
      <c r="T33" s="13">
        <v>0</v>
      </c>
      <c r="U33">
        <v>0</v>
      </c>
      <c r="V33" s="13">
        <v>0</v>
      </c>
      <c r="W33">
        <v>0</v>
      </c>
      <c r="X33" s="13">
        <v>0</v>
      </c>
      <c r="Y33">
        <v>0</v>
      </c>
      <c r="Z33" s="13">
        <v>1006325.6</v>
      </c>
      <c r="AA33" s="6">
        <v>2.0131000000000001</v>
      </c>
      <c r="AB33" s="13">
        <v>25675928.800000001</v>
      </c>
      <c r="AC33" s="6">
        <v>3.3923000000000001</v>
      </c>
      <c r="AD33" s="13">
        <v>0</v>
      </c>
      <c r="AE33">
        <v>0</v>
      </c>
      <c r="AF33" s="13">
        <v>0</v>
      </c>
      <c r="AG33">
        <v>0</v>
      </c>
      <c r="AH33" s="13">
        <v>1885106.8</v>
      </c>
      <c r="AI33" s="6">
        <v>4.1859999999999999</v>
      </c>
      <c r="AJ33" s="13">
        <v>0</v>
      </c>
      <c r="AK33">
        <v>0</v>
      </c>
      <c r="AL33" s="13">
        <v>3859290</v>
      </c>
      <c r="AM33" s="6">
        <v>2.9245999999999999</v>
      </c>
      <c r="AN33" s="13">
        <v>83921034.400000006</v>
      </c>
      <c r="AO33" s="6">
        <v>3.3035000000000001</v>
      </c>
      <c r="AP33" s="13">
        <v>0</v>
      </c>
      <c r="AQ33">
        <v>0</v>
      </c>
      <c r="AR33" s="13">
        <v>0</v>
      </c>
      <c r="AS33">
        <v>0</v>
      </c>
      <c r="AT33" s="65">
        <v>0</v>
      </c>
      <c r="AU33" s="66">
        <v>0</v>
      </c>
      <c r="AV33" s="65">
        <v>0</v>
      </c>
      <c r="AW33">
        <v>0</v>
      </c>
      <c r="AX33" s="13">
        <v>0</v>
      </c>
      <c r="AY33">
        <v>0</v>
      </c>
      <c r="AZ33" s="13">
        <v>0</v>
      </c>
      <c r="BA33">
        <v>0</v>
      </c>
      <c r="BB33" s="13">
        <v>1492297.5</v>
      </c>
      <c r="BC33" s="6">
        <v>3.8100999999999998</v>
      </c>
      <c r="BD33" s="13">
        <v>7389197.2000000002</v>
      </c>
      <c r="BE33" s="6">
        <v>3.8125</v>
      </c>
      <c r="BF33" s="13">
        <v>0</v>
      </c>
      <c r="BG33">
        <v>0</v>
      </c>
      <c r="BH33" s="13">
        <v>0</v>
      </c>
      <c r="BI33">
        <v>0</v>
      </c>
      <c r="BJ33" s="13">
        <v>1397280</v>
      </c>
      <c r="BK33" s="6">
        <v>6.194</v>
      </c>
      <c r="BL33" s="13">
        <v>2556000</v>
      </c>
      <c r="BM33" s="6">
        <v>3.5649999999999999</v>
      </c>
      <c r="BN33" s="13">
        <v>599041.19999999995</v>
      </c>
      <c r="BO33" s="6">
        <v>2.0865999999999998</v>
      </c>
      <c r="BP33" s="13">
        <v>0</v>
      </c>
      <c r="BQ33">
        <v>0</v>
      </c>
      <c r="BR33" s="13">
        <v>87215377.599999994</v>
      </c>
      <c r="BS33" s="6">
        <v>2.1436000000000002</v>
      </c>
      <c r="BT33" s="13">
        <v>30366358.809999999</v>
      </c>
      <c r="BU33" s="6">
        <v>2.2113999999999998</v>
      </c>
      <c r="BV33" s="13">
        <v>0</v>
      </c>
      <c r="BW33">
        <v>0</v>
      </c>
      <c r="BX33" s="13">
        <v>674585.2</v>
      </c>
      <c r="BY33" s="6">
        <v>1.4542999999999999</v>
      </c>
      <c r="BZ33" s="13">
        <v>0</v>
      </c>
      <c r="CA33">
        <v>0</v>
      </c>
      <c r="CB33" s="13">
        <v>729880</v>
      </c>
      <c r="CC33" s="6">
        <v>3.8041999999999998</v>
      </c>
      <c r="CD33" s="13">
        <v>0</v>
      </c>
      <c r="CE33">
        <v>0</v>
      </c>
      <c r="CF33" s="13">
        <v>0</v>
      </c>
      <c r="CG33">
        <v>0</v>
      </c>
      <c r="CH33" s="13">
        <v>0</v>
      </c>
      <c r="CI33">
        <v>0</v>
      </c>
      <c r="CJ33" s="13">
        <v>0</v>
      </c>
      <c r="CK33">
        <v>0</v>
      </c>
      <c r="CL33" s="13">
        <v>12798403.199999999</v>
      </c>
      <c r="CM33" s="6">
        <v>3.2195999999999998</v>
      </c>
      <c r="CN33" s="13">
        <v>0</v>
      </c>
      <c r="CO33">
        <v>0</v>
      </c>
      <c r="CP33" s="13">
        <v>6950445.5999999996</v>
      </c>
      <c r="CQ33" s="6">
        <v>1.5786</v>
      </c>
      <c r="CR33" s="13">
        <v>0</v>
      </c>
      <c r="CS33">
        <v>0</v>
      </c>
      <c r="CT33" s="13">
        <v>0</v>
      </c>
      <c r="CU33">
        <v>0</v>
      </c>
      <c r="CV33" s="13">
        <v>0</v>
      </c>
      <c r="CW33">
        <v>0</v>
      </c>
      <c r="CX33" s="13">
        <v>0</v>
      </c>
      <c r="CY33">
        <v>0</v>
      </c>
      <c r="CZ33" s="13">
        <v>0</v>
      </c>
      <c r="DA33">
        <v>0</v>
      </c>
      <c r="DB33" s="13">
        <v>13374840.4</v>
      </c>
      <c r="DC33" s="6">
        <v>2.2222</v>
      </c>
      <c r="DD33" s="13">
        <v>0</v>
      </c>
      <c r="DE33">
        <v>0</v>
      </c>
      <c r="DF33" s="13">
        <v>306720</v>
      </c>
      <c r="DG33" s="6">
        <v>1.9519</v>
      </c>
      <c r="DH33" s="13">
        <v>0</v>
      </c>
      <c r="DI33">
        <v>0</v>
      </c>
      <c r="DJ33" s="13">
        <v>2144200</v>
      </c>
      <c r="DK33" s="6">
        <v>2.1779000000000002</v>
      </c>
      <c r="DL33" s="13">
        <v>70828549.200000003</v>
      </c>
      <c r="DM33" s="6">
        <v>1.7175</v>
      </c>
      <c r="DN33" s="13">
        <v>11318990.4</v>
      </c>
      <c r="DO33" s="6">
        <v>2.1194000000000002</v>
      </c>
      <c r="DP33" s="13">
        <v>12457813</v>
      </c>
      <c r="DQ33" s="6">
        <v>5.5884999999999998</v>
      </c>
      <c r="DR33" s="13">
        <v>38943222</v>
      </c>
      <c r="DS33" s="6">
        <v>4.2992999999999997</v>
      </c>
      <c r="DT33" s="13">
        <v>0</v>
      </c>
      <c r="DU33">
        <v>0</v>
      </c>
      <c r="DV33" s="13">
        <v>0</v>
      </c>
      <c r="DW33">
        <v>0</v>
      </c>
      <c r="DX33" s="13">
        <v>330503526</v>
      </c>
      <c r="DY33" s="6">
        <v>4.0094000000000003</v>
      </c>
      <c r="DZ33" s="13">
        <v>0</v>
      </c>
      <c r="EA33">
        <v>0</v>
      </c>
      <c r="EB33" s="13">
        <v>9711522</v>
      </c>
      <c r="EC33" s="6">
        <v>2.8424</v>
      </c>
      <c r="ED33" s="13">
        <v>0</v>
      </c>
      <c r="EE33">
        <v>0</v>
      </c>
      <c r="EF33" s="13">
        <v>0</v>
      </c>
      <c r="EG33">
        <v>0</v>
      </c>
      <c r="EH33" s="13">
        <v>0</v>
      </c>
      <c r="EI33">
        <v>0</v>
      </c>
      <c r="EJ33" s="13">
        <v>0</v>
      </c>
      <c r="EK33">
        <v>0</v>
      </c>
      <c r="EL33" s="13">
        <v>9078344</v>
      </c>
      <c r="EM33" s="6">
        <v>3.0518000000000001</v>
      </c>
      <c r="EN33" s="13">
        <v>4591910.8</v>
      </c>
      <c r="EO33" s="6">
        <v>1.8752</v>
      </c>
      <c r="EP33" s="13">
        <v>18145640.399999999</v>
      </c>
      <c r="EQ33" s="6">
        <v>3.3109000000000002</v>
      </c>
      <c r="ER33" s="13">
        <v>0</v>
      </c>
      <c r="ES33">
        <v>0</v>
      </c>
      <c r="ET33" s="13">
        <v>0</v>
      </c>
      <c r="EU33">
        <v>0</v>
      </c>
      <c r="EV33" s="13">
        <v>0</v>
      </c>
      <c r="EW33">
        <v>0</v>
      </c>
      <c r="EX33" s="13">
        <v>0</v>
      </c>
      <c r="EY33">
        <v>0</v>
      </c>
      <c r="EZ33" s="13">
        <v>0</v>
      </c>
      <c r="FA33">
        <v>0</v>
      </c>
      <c r="FB33" s="13">
        <v>0</v>
      </c>
      <c r="FC33">
        <v>0</v>
      </c>
      <c r="FD33" s="13">
        <v>0</v>
      </c>
      <c r="FE33">
        <v>0</v>
      </c>
      <c r="FF33" s="13">
        <v>0</v>
      </c>
      <c r="FG33">
        <v>0</v>
      </c>
      <c r="FH33" s="13">
        <v>0</v>
      </c>
      <c r="FI33">
        <v>0</v>
      </c>
      <c r="FJ33" s="13">
        <v>3023748</v>
      </c>
      <c r="FK33" s="6">
        <v>2.4666999999999999</v>
      </c>
      <c r="FL33" s="13">
        <v>1839439.6</v>
      </c>
      <c r="FM33" s="6">
        <v>3.6446999999999998</v>
      </c>
      <c r="FN33" s="13">
        <v>13975640</v>
      </c>
      <c r="FO33" s="6">
        <v>2.3874</v>
      </c>
      <c r="FP33" s="13">
        <v>26047542.800000001</v>
      </c>
      <c r="FQ33" s="6">
        <v>3.8738999999999999</v>
      </c>
      <c r="FR33" s="13">
        <v>0</v>
      </c>
      <c r="FS33">
        <v>0</v>
      </c>
      <c r="FT33" s="13">
        <v>0</v>
      </c>
      <c r="FU33">
        <v>0</v>
      </c>
      <c r="FV33" s="13">
        <v>3297552.4</v>
      </c>
      <c r="FW33" s="6">
        <v>3.7721</v>
      </c>
      <c r="FX33" s="13">
        <v>0</v>
      </c>
      <c r="FY33">
        <v>0</v>
      </c>
      <c r="FZ33" s="13">
        <v>653200</v>
      </c>
      <c r="GA33" s="6">
        <v>3.7204000000000002</v>
      </c>
      <c r="GB33" s="13">
        <v>0</v>
      </c>
      <c r="GC33">
        <v>0</v>
      </c>
      <c r="GD33" s="13">
        <v>18732100</v>
      </c>
      <c r="GE33" s="6">
        <v>4.7686999999999999</v>
      </c>
      <c r="GF33" s="13">
        <v>12970280</v>
      </c>
      <c r="GG33" s="6">
        <v>1.0075000000000001</v>
      </c>
      <c r="GH33" s="13">
        <v>0</v>
      </c>
      <c r="GI33">
        <v>0</v>
      </c>
      <c r="GJ33" s="13">
        <v>176320027.30000001</v>
      </c>
      <c r="GK33" s="6">
        <v>2.5468000000000002</v>
      </c>
      <c r="GL33" s="13">
        <v>0</v>
      </c>
      <c r="GM33">
        <v>0</v>
      </c>
      <c r="GN33" s="13">
        <v>41754065.219999999</v>
      </c>
      <c r="GO33" s="6">
        <v>1.929</v>
      </c>
      <c r="GP33" s="13">
        <v>3722237.64</v>
      </c>
      <c r="GQ33" s="6">
        <v>3.2517999999999998</v>
      </c>
      <c r="GR33" s="13">
        <v>0</v>
      </c>
      <c r="GS33">
        <v>0</v>
      </c>
      <c r="GT33" s="13">
        <v>16082652.960000001</v>
      </c>
      <c r="GU33" s="6">
        <v>0.92469999999999997</v>
      </c>
      <c r="GV33" s="13">
        <v>0</v>
      </c>
      <c r="GW33">
        <v>0</v>
      </c>
      <c r="GX33" s="13">
        <v>31492237.5</v>
      </c>
      <c r="GY33" s="6">
        <v>2.2614000000000001</v>
      </c>
      <c r="GZ33" s="13">
        <v>9255150</v>
      </c>
      <c r="HA33" s="6">
        <v>5.8532999999999999</v>
      </c>
      <c r="HB33" s="13">
        <v>0</v>
      </c>
      <c r="HC33">
        <v>0</v>
      </c>
      <c r="HD33" s="13">
        <v>0</v>
      </c>
      <c r="HE33">
        <v>0</v>
      </c>
      <c r="HF33" s="13">
        <v>0</v>
      </c>
      <c r="HG33">
        <v>0</v>
      </c>
      <c r="HH33" s="13">
        <v>0</v>
      </c>
      <c r="HI33">
        <v>0</v>
      </c>
      <c r="HJ33" s="13">
        <v>0</v>
      </c>
      <c r="HK33">
        <v>0</v>
      </c>
      <c r="HL33" s="13">
        <v>284000</v>
      </c>
      <c r="HM33" s="6">
        <v>1.6968000000000001</v>
      </c>
      <c r="HN33" s="13">
        <v>0</v>
      </c>
      <c r="HO33">
        <v>0</v>
      </c>
      <c r="HP33" s="13">
        <v>0</v>
      </c>
      <c r="HQ33">
        <v>0</v>
      </c>
      <c r="HR33" s="13">
        <v>3854788.8</v>
      </c>
      <c r="HS33" s="6">
        <v>0.51919999999999999</v>
      </c>
    </row>
    <row r="34" spans="1:227" ht="13.5" thickBot="1">
      <c r="A34" t="s">
        <v>248</v>
      </c>
      <c r="B34" s="65">
        <v>3115902391.75</v>
      </c>
      <c r="C34" s="359">
        <v>2.6928000000000001</v>
      </c>
      <c r="D34" s="65">
        <v>4428870.4000000004</v>
      </c>
      <c r="E34" s="6">
        <v>4.2031999999999998</v>
      </c>
      <c r="F34" s="13">
        <v>72152251.700000003</v>
      </c>
      <c r="G34" s="6">
        <v>5.5213999999999999</v>
      </c>
      <c r="H34" s="13">
        <v>0</v>
      </c>
      <c r="I34">
        <v>0</v>
      </c>
      <c r="J34" s="13">
        <v>14402891.300000001</v>
      </c>
      <c r="K34" s="6">
        <v>1.3381000000000001</v>
      </c>
      <c r="L34" s="13">
        <v>20264000</v>
      </c>
      <c r="M34" s="6">
        <v>2.1612</v>
      </c>
      <c r="N34" s="13">
        <v>18962682.199999999</v>
      </c>
      <c r="O34" s="6">
        <v>0.66200000000000003</v>
      </c>
      <c r="P34" s="13">
        <v>226718.4</v>
      </c>
      <c r="Q34" s="6">
        <v>0.19639999999999999</v>
      </c>
      <c r="R34" s="13">
        <v>0</v>
      </c>
      <c r="S34">
        <v>0</v>
      </c>
      <c r="T34" s="13">
        <v>918536.35</v>
      </c>
      <c r="U34" s="6">
        <v>1.8857999999999999</v>
      </c>
      <c r="V34" s="13">
        <v>0</v>
      </c>
      <c r="W34">
        <v>0</v>
      </c>
      <c r="X34" s="13">
        <v>7575165</v>
      </c>
      <c r="Y34" s="6">
        <v>6.6806999999999999</v>
      </c>
      <c r="Z34" s="13">
        <v>1830484.8</v>
      </c>
      <c r="AA34" s="6">
        <v>3.6619000000000002</v>
      </c>
      <c r="AB34" s="13">
        <v>22381468</v>
      </c>
      <c r="AC34" s="6">
        <v>2.9569999999999999</v>
      </c>
      <c r="AD34" s="13">
        <v>0</v>
      </c>
      <c r="AE34">
        <v>0</v>
      </c>
      <c r="AF34" s="13">
        <v>0</v>
      </c>
      <c r="AG34">
        <v>0</v>
      </c>
      <c r="AH34" s="13">
        <v>0</v>
      </c>
      <c r="AI34">
        <v>0</v>
      </c>
      <c r="AJ34" s="13">
        <v>0</v>
      </c>
      <c r="AK34">
        <v>0</v>
      </c>
      <c r="AL34" s="13">
        <v>0</v>
      </c>
      <c r="AM34">
        <v>0</v>
      </c>
      <c r="AN34" s="13">
        <v>0</v>
      </c>
      <c r="AO34">
        <v>0</v>
      </c>
      <c r="AP34" s="13">
        <v>60741511.189999998</v>
      </c>
      <c r="AQ34" s="6">
        <v>9.7942999999999998</v>
      </c>
      <c r="AR34" s="13">
        <v>8245915.8300000001</v>
      </c>
      <c r="AS34" s="6">
        <v>1.5763</v>
      </c>
      <c r="AT34" s="65">
        <v>0</v>
      </c>
      <c r="AU34" s="66">
        <v>0</v>
      </c>
      <c r="AV34" s="65">
        <v>0</v>
      </c>
      <c r="AW34">
        <v>0</v>
      </c>
      <c r="AX34" s="13">
        <v>2130000</v>
      </c>
      <c r="AY34" s="6">
        <v>1.2223999999999999</v>
      </c>
      <c r="AZ34" s="13">
        <v>21556000</v>
      </c>
      <c r="BA34" s="6">
        <v>3.4316</v>
      </c>
      <c r="BB34" s="13">
        <v>0</v>
      </c>
      <c r="BC34">
        <v>0</v>
      </c>
      <c r="BD34" s="13">
        <v>3586578.5</v>
      </c>
      <c r="BE34" s="6">
        <v>1.8505</v>
      </c>
      <c r="BF34" s="13">
        <v>1775200</v>
      </c>
      <c r="BG34" s="6">
        <v>5.6284000000000001</v>
      </c>
      <c r="BH34" s="13">
        <v>14708800</v>
      </c>
      <c r="BI34" s="6">
        <v>4.7153999999999998</v>
      </c>
      <c r="BJ34" s="13">
        <v>710080</v>
      </c>
      <c r="BK34" s="6">
        <v>3.1476999999999999</v>
      </c>
      <c r="BL34" s="13">
        <v>3804000</v>
      </c>
      <c r="BM34" s="6">
        <v>5.3056000000000001</v>
      </c>
      <c r="BN34" s="13">
        <v>0</v>
      </c>
      <c r="BO34">
        <v>0</v>
      </c>
      <c r="BP34" s="13">
        <v>0</v>
      </c>
      <c r="BQ34">
        <v>0</v>
      </c>
      <c r="BR34" s="13">
        <v>158404392.80000001</v>
      </c>
      <c r="BS34" s="6">
        <v>3.8933</v>
      </c>
      <c r="BT34" s="13">
        <v>0</v>
      </c>
      <c r="BU34">
        <v>0</v>
      </c>
      <c r="BV34" s="13">
        <v>0</v>
      </c>
      <c r="BW34">
        <v>0</v>
      </c>
      <c r="BX34" s="13">
        <v>0</v>
      </c>
      <c r="BY34">
        <v>0</v>
      </c>
      <c r="BZ34" s="13">
        <v>0</v>
      </c>
      <c r="CA34">
        <v>0</v>
      </c>
      <c r="CB34" s="13">
        <v>634000</v>
      </c>
      <c r="CC34" s="6">
        <v>3.3043999999999998</v>
      </c>
      <c r="CD34" s="13">
        <v>0</v>
      </c>
      <c r="CE34">
        <v>0</v>
      </c>
      <c r="CF34" s="13">
        <v>0</v>
      </c>
      <c r="CG34">
        <v>0</v>
      </c>
      <c r="CH34" s="13">
        <v>0</v>
      </c>
      <c r="CI34">
        <v>0</v>
      </c>
      <c r="CJ34" s="13">
        <v>0</v>
      </c>
      <c r="CK34">
        <v>0</v>
      </c>
      <c r="CL34" s="13">
        <v>4717974.4000000004</v>
      </c>
      <c r="CM34" s="6">
        <v>1.1869000000000001</v>
      </c>
      <c r="CN34" s="13">
        <v>12723365.6</v>
      </c>
      <c r="CO34" s="6">
        <v>7.2842000000000002</v>
      </c>
      <c r="CP34" s="13">
        <v>10030387.199999999</v>
      </c>
      <c r="CQ34" s="6">
        <v>2.2780999999999998</v>
      </c>
      <c r="CR34" s="13">
        <v>0</v>
      </c>
      <c r="CS34">
        <v>0</v>
      </c>
      <c r="CT34" s="13">
        <v>11973238</v>
      </c>
      <c r="CU34" s="6">
        <v>0.47260000000000002</v>
      </c>
      <c r="CV34" s="13">
        <v>0</v>
      </c>
      <c r="CW34">
        <v>0</v>
      </c>
      <c r="CX34" s="13">
        <v>0</v>
      </c>
      <c r="CY34">
        <v>0</v>
      </c>
      <c r="CZ34" s="13">
        <v>36758157.700000003</v>
      </c>
      <c r="DA34" s="6">
        <v>3.5735000000000001</v>
      </c>
      <c r="DB34" s="13">
        <v>14022812</v>
      </c>
      <c r="DC34" s="6">
        <v>2.3298999999999999</v>
      </c>
      <c r="DD34" s="13">
        <v>1073778463.9300001</v>
      </c>
      <c r="DE34" s="6">
        <v>10.347300000000001</v>
      </c>
      <c r="DF34" s="13">
        <v>652005.6</v>
      </c>
      <c r="DG34" s="6">
        <v>4.1492000000000004</v>
      </c>
      <c r="DH34" s="13">
        <v>0</v>
      </c>
      <c r="DI34">
        <v>0</v>
      </c>
      <c r="DJ34" s="13">
        <v>8368800</v>
      </c>
      <c r="DK34" s="6">
        <v>8.5000999999999998</v>
      </c>
      <c r="DL34" s="13">
        <v>0</v>
      </c>
      <c r="DM34">
        <v>0</v>
      </c>
      <c r="DN34" s="13">
        <v>11493675.65</v>
      </c>
      <c r="DO34" s="6">
        <v>2.1520999999999999</v>
      </c>
      <c r="DP34" s="13">
        <v>0</v>
      </c>
      <c r="DQ34">
        <v>0</v>
      </c>
      <c r="DR34" s="13">
        <v>0</v>
      </c>
      <c r="DS34">
        <v>0</v>
      </c>
      <c r="DT34" s="13">
        <v>0</v>
      </c>
      <c r="DU34">
        <v>0</v>
      </c>
      <c r="DV34" s="13">
        <v>78776300</v>
      </c>
      <c r="DW34" s="6">
        <v>4.8704000000000001</v>
      </c>
      <c r="DX34" s="13">
        <v>373633965</v>
      </c>
      <c r="DY34" s="6">
        <v>4.5327000000000002</v>
      </c>
      <c r="DZ34" s="13">
        <v>0</v>
      </c>
      <c r="EA34">
        <v>0</v>
      </c>
      <c r="EB34" s="13">
        <v>0</v>
      </c>
      <c r="EC34">
        <v>0</v>
      </c>
      <c r="ED34" s="13">
        <v>760800</v>
      </c>
      <c r="EE34" s="6">
        <v>3.7366000000000001</v>
      </c>
      <c r="EF34" s="13">
        <v>6687879.9000000004</v>
      </c>
      <c r="EG34" s="6">
        <v>8.5555000000000003</v>
      </c>
      <c r="EH34" s="13">
        <v>0</v>
      </c>
      <c r="EI34">
        <v>0</v>
      </c>
      <c r="EJ34" s="13">
        <v>324608000</v>
      </c>
      <c r="EK34" s="6">
        <v>9.9758999999999993</v>
      </c>
      <c r="EL34" s="13">
        <v>0</v>
      </c>
      <c r="EM34">
        <v>0</v>
      </c>
      <c r="EN34" s="13">
        <v>0</v>
      </c>
      <c r="EO34">
        <v>0</v>
      </c>
      <c r="EP34" s="13">
        <v>0</v>
      </c>
      <c r="EQ34">
        <v>0</v>
      </c>
      <c r="ER34" s="13">
        <v>0</v>
      </c>
      <c r="ES34">
        <v>0</v>
      </c>
      <c r="ET34" s="13">
        <v>0</v>
      </c>
      <c r="EU34">
        <v>0</v>
      </c>
      <c r="EV34" s="13">
        <v>0</v>
      </c>
      <c r="EW34">
        <v>0</v>
      </c>
      <c r="EX34" s="13">
        <v>0</v>
      </c>
      <c r="EY34">
        <v>0</v>
      </c>
      <c r="EZ34" s="13">
        <v>0</v>
      </c>
      <c r="FA34">
        <v>0</v>
      </c>
      <c r="FB34" s="13">
        <v>52719100.090000004</v>
      </c>
      <c r="FC34" s="6">
        <v>11.345599999999999</v>
      </c>
      <c r="FD34" s="13">
        <v>942023</v>
      </c>
      <c r="FE34" s="6">
        <v>0.42720000000000002</v>
      </c>
      <c r="FF34" s="13">
        <v>89765467</v>
      </c>
      <c r="FG34" s="6">
        <v>3.5478999999999998</v>
      </c>
      <c r="FH34" s="13">
        <v>2118601</v>
      </c>
      <c r="FI34" s="6">
        <v>0.70550000000000002</v>
      </c>
      <c r="FJ34" s="13">
        <v>0</v>
      </c>
      <c r="FK34">
        <v>0</v>
      </c>
      <c r="FL34" s="13">
        <v>0</v>
      </c>
      <c r="FM34">
        <v>0</v>
      </c>
      <c r="FN34" s="13">
        <v>14817594.41</v>
      </c>
      <c r="FO34" s="6">
        <v>2.5312999999999999</v>
      </c>
      <c r="FP34" s="13">
        <v>0</v>
      </c>
      <c r="FQ34">
        <v>0</v>
      </c>
      <c r="FR34" s="13">
        <v>896476</v>
      </c>
      <c r="FS34" s="6">
        <v>1.9073</v>
      </c>
      <c r="FT34" s="13">
        <v>4950018.4000000004</v>
      </c>
      <c r="FU34" s="6">
        <v>0.69699999999999995</v>
      </c>
      <c r="FV34" s="13">
        <v>0</v>
      </c>
      <c r="FW34">
        <v>0</v>
      </c>
      <c r="FX34" s="13">
        <v>0</v>
      </c>
      <c r="FY34">
        <v>0</v>
      </c>
      <c r="FZ34" s="13">
        <v>1014400</v>
      </c>
      <c r="GA34" s="6">
        <v>5.7777000000000003</v>
      </c>
      <c r="GB34" s="13">
        <v>0</v>
      </c>
      <c r="GC34">
        <v>0</v>
      </c>
      <c r="GD34" s="13">
        <v>0</v>
      </c>
      <c r="GE34">
        <v>0</v>
      </c>
      <c r="GF34" s="13">
        <v>47613400</v>
      </c>
      <c r="GG34" s="6">
        <v>3.6985000000000001</v>
      </c>
      <c r="GH34" s="13">
        <v>23283016</v>
      </c>
      <c r="GI34" s="6">
        <v>6.1182999999999996</v>
      </c>
      <c r="GJ34" s="13">
        <v>329082629.39999998</v>
      </c>
      <c r="GK34" s="6">
        <v>4.7534000000000001</v>
      </c>
      <c r="GL34" s="13">
        <v>0</v>
      </c>
      <c r="GM34">
        <v>0</v>
      </c>
      <c r="GN34" s="13">
        <v>55165132</v>
      </c>
      <c r="GO34" s="6">
        <v>2.5486</v>
      </c>
      <c r="GP34" s="13">
        <v>0</v>
      </c>
      <c r="GQ34">
        <v>0</v>
      </c>
      <c r="GR34" s="13">
        <v>0</v>
      </c>
      <c r="GS34">
        <v>0</v>
      </c>
      <c r="GT34" s="13">
        <v>26833180</v>
      </c>
      <c r="GU34" s="6">
        <v>1.5428999999999999</v>
      </c>
      <c r="GV34" s="13">
        <v>0</v>
      </c>
      <c r="GW34">
        <v>0</v>
      </c>
      <c r="GX34" s="13">
        <v>0</v>
      </c>
      <c r="GY34">
        <v>0</v>
      </c>
      <c r="GZ34" s="13">
        <v>0</v>
      </c>
      <c r="HA34">
        <v>0</v>
      </c>
      <c r="HB34" s="13">
        <v>0</v>
      </c>
      <c r="HC34">
        <v>0</v>
      </c>
      <c r="HD34" s="13">
        <v>0</v>
      </c>
      <c r="HE34">
        <v>0</v>
      </c>
      <c r="HF34" s="13">
        <v>7168390</v>
      </c>
      <c r="HG34" s="6">
        <v>1.7825</v>
      </c>
      <c r="HH34" s="13">
        <v>4413499</v>
      </c>
      <c r="HI34" s="6">
        <v>1.2444</v>
      </c>
      <c r="HJ34" s="13">
        <v>34195500</v>
      </c>
      <c r="HK34" s="6">
        <v>9.7015999999999991</v>
      </c>
      <c r="HL34" s="13">
        <v>1141200</v>
      </c>
      <c r="HM34" s="6">
        <v>6.8183999999999996</v>
      </c>
      <c r="HN34" s="13">
        <v>10217544</v>
      </c>
      <c r="HO34" s="6">
        <v>5.9324000000000003</v>
      </c>
      <c r="HP34" s="13">
        <v>1139850</v>
      </c>
      <c r="HQ34" s="6">
        <v>5.1996000000000002</v>
      </c>
      <c r="HR34" s="13">
        <v>0</v>
      </c>
      <c r="HS34">
        <v>0</v>
      </c>
    </row>
    <row r="35" spans="1:227" ht="14.25" thickTop="1" thickBot="1">
      <c r="A35" s="8" t="s">
        <v>249</v>
      </c>
      <c r="B35" s="73">
        <v>13775457759.77</v>
      </c>
      <c r="C35" s="74">
        <v>11.9049</v>
      </c>
      <c r="D35" s="73">
        <v>14242482.18</v>
      </c>
      <c r="E35" s="9">
        <v>13.5167</v>
      </c>
      <c r="F35" s="16">
        <v>231442970.43000001</v>
      </c>
      <c r="G35" s="9">
        <v>17.710999999999999</v>
      </c>
      <c r="H35" s="16">
        <v>0</v>
      </c>
      <c r="I35" s="8">
        <v>0</v>
      </c>
      <c r="J35" s="16">
        <v>177088298.31</v>
      </c>
      <c r="K35" s="9">
        <v>16.4529</v>
      </c>
      <c r="L35" s="16">
        <v>82814716.299999997</v>
      </c>
      <c r="M35" s="9">
        <v>8.8325999999999993</v>
      </c>
      <c r="N35" s="16">
        <v>423385660.23000002</v>
      </c>
      <c r="O35" s="9">
        <v>14.7796</v>
      </c>
      <c r="P35" s="16">
        <v>1612956.8</v>
      </c>
      <c r="Q35" s="9">
        <v>1.3971</v>
      </c>
      <c r="R35" s="16">
        <v>3598688592.5700002</v>
      </c>
      <c r="S35" s="9">
        <v>16.182500000000001</v>
      </c>
      <c r="T35" s="16">
        <v>5698825.7400000002</v>
      </c>
      <c r="U35" s="9">
        <v>11.6998</v>
      </c>
      <c r="V35" s="16">
        <v>0</v>
      </c>
      <c r="W35" s="8">
        <v>0</v>
      </c>
      <c r="X35" s="16">
        <v>15102959.449999999</v>
      </c>
      <c r="Y35" s="9">
        <v>13.319599999999999</v>
      </c>
      <c r="Z35" s="16">
        <v>5650142.6799999997</v>
      </c>
      <c r="AA35" s="9">
        <v>11.303000000000001</v>
      </c>
      <c r="AB35" s="16">
        <v>87217040.959999993</v>
      </c>
      <c r="AC35" s="9">
        <v>11.523199999999999</v>
      </c>
      <c r="AD35" s="16">
        <v>14134896</v>
      </c>
      <c r="AE35" s="9">
        <v>7.4721000000000002</v>
      </c>
      <c r="AF35" s="16">
        <v>0</v>
      </c>
      <c r="AG35" s="8">
        <v>0</v>
      </c>
      <c r="AH35" s="16">
        <v>4916350.96</v>
      </c>
      <c r="AI35" s="9">
        <v>10.917199999999999</v>
      </c>
      <c r="AJ35" s="16">
        <v>262228915</v>
      </c>
      <c r="AK35" s="9">
        <v>9.7190999999999992</v>
      </c>
      <c r="AL35" s="16">
        <v>13044711.859999999</v>
      </c>
      <c r="AM35" s="9">
        <v>9.8853000000000009</v>
      </c>
      <c r="AN35" s="16">
        <v>259058721</v>
      </c>
      <c r="AO35" s="9">
        <v>10.1976</v>
      </c>
      <c r="AP35" s="16">
        <v>118291372.17</v>
      </c>
      <c r="AQ35" s="9">
        <v>19.074000000000002</v>
      </c>
      <c r="AR35" s="16">
        <v>53769418.43</v>
      </c>
      <c r="AS35" s="9">
        <v>10.2783</v>
      </c>
      <c r="AT35" s="73">
        <v>15800018.800000001</v>
      </c>
      <c r="AU35" s="74">
        <v>11.9664</v>
      </c>
      <c r="AV35" s="73">
        <v>0</v>
      </c>
      <c r="AW35" s="8">
        <v>0</v>
      </c>
      <c r="AX35" s="16">
        <v>11340186</v>
      </c>
      <c r="AY35" s="9">
        <v>6.5080999999999998</v>
      </c>
      <c r="AZ35" s="16">
        <v>82358097.120000005</v>
      </c>
      <c r="BA35" s="9">
        <v>13.110900000000001</v>
      </c>
      <c r="BB35" s="16">
        <v>4763810.0999999996</v>
      </c>
      <c r="BC35" s="9">
        <v>12.1629</v>
      </c>
      <c r="BD35" s="16">
        <v>30057437.620000001</v>
      </c>
      <c r="BE35" s="9">
        <v>15.5083</v>
      </c>
      <c r="BF35" s="16">
        <v>5204844</v>
      </c>
      <c r="BG35" s="9">
        <v>16.502400000000002</v>
      </c>
      <c r="BH35" s="16">
        <v>80359000</v>
      </c>
      <c r="BI35" s="9">
        <v>25.761600000000001</v>
      </c>
      <c r="BJ35" s="16">
        <v>3958420</v>
      </c>
      <c r="BK35" s="9">
        <v>17.5474</v>
      </c>
      <c r="BL35" s="16">
        <v>15481380</v>
      </c>
      <c r="BM35" s="9">
        <v>21.592500000000001</v>
      </c>
      <c r="BN35" s="16">
        <v>1545641.32</v>
      </c>
      <c r="BO35" s="9">
        <v>5.3837999999999999</v>
      </c>
      <c r="BP35" s="16">
        <v>20681585.75</v>
      </c>
      <c r="BQ35" s="9">
        <v>6.6924000000000001</v>
      </c>
      <c r="BR35" s="16">
        <v>486868792.97000003</v>
      </c>
      <c r="BS35" s="9">
        <v>11.9664</v>
      </c>
      <c r="BT35" s="16">
        <v>169477410.00999999</v>
      </c>
      <c r="BU35" s="9">
        <v>12.3421</v>
      </c>
      <c r="BV35" s="16">
        <v>0</v>
      </c>
      <c r="BW35" s="8">
        <v>0</v>
      </c>
      <c r="BX35" s="16">
        <v>5301133.78</v>
      </c>
      <c r="BY35" s="9">
        <v>11.428599999999999</v>
      </c>
      <c r="BZ35" s="16">
        <v>2256397.2000000002</v>
      </c>
      <c r="CA35" s="9">
        <v>15.448</v>
      </c>
      <c r="CB35" s="16">
        <v>2450880</v>
      </c>
      <c r="CC35" s="9">
        <v>12.774100000000001</v>
      </c>
      <c r="CD35" s="16">
        <v>0</v>
      </c>
      <c r="CE35" s="8">
        <v>0</v>
      </c>
      <c r="CF35" s="16">
        <v>1180000</v>
      </c>
      <c r="CG35" s="9">
        <v>3.8992</v>
      </c>
      <c r="CH35" s="16">
        <v>106469030.22</v>
      </c>
      <c r="CI35" s="9">
        <v>16.270099999999999</v>
      </c>
      <c r="CJ35" s="16">
        <v>0</v>
      </c>
      <c r="CK35" s="8">
        <v>0</v>
      </c>
      <c r="CL35" s="16">
        <v>41058040.880000003</v>
      </c>
      <c r="CM35" s="9">
        <v>10.328799999999999</v>
      </c>
      <c r="CN35" s="16">
        <v>25382338.440000001</v>
      </c>
      <c r="CO35" s="9">
        <v>14.531499999999999</v>
      </c>
      <c r="CP35" s="16">
        <v>53607760.090000004</v>
      </c>
      <c r="CQ35" s="9">
        <v>12.1752</v>
      </c>
      <c r="CR35" s="16">
        <v>0</v>
      </c>
      <c r="CS35" s="8">
        <v>0</v>
      </c>
      <c r="CT35" s="16">
        <v>167959108</v>
      </c>
      <c r="CU35" s="9">
        <v>6.63</v>
      </c>
      <c r="CV35" s="16">
        <v>0</v>
      </c>
      <c r="CW35" s="8">
        <v>0</v>
      </c>
      <c r="CX35" s="16">
        <v>0</v>
      </c>
      <c r="CY35" s="8">
        <v>0</v>
      </c>
      <c r="CZ35" s="16">
        <v>137487407.59999999</v>
      </c>
      <c r="DA35" s="9">
        <v>13.366199999999999</v>
      </c>
      <c r="DB35" s="16">
        <v>72729807.060000002</v>
      </c>
      <c r="DC35" s="9">
        <v>12.0839</v>
      </c>
      <c r="DD35" s="16">
        <v>1681903422.8900001</v>
      </c>
      <c r="DE35" s="9">
        <v>16.2074</v>
      </c>
      <c r="DF35" s="16">
        <v>1837448.8</v>
      </c>
      <c r="DG35" s="9">
        <v>11.6929</v>
      </c>
      <c r="DH35" s="16">
        <v>10860827.84</v>
      </c>
      <c r="DI35" s="9">
        <v>12.2057</v>
      </c>
      <c r="DJ35" s="16">
        <v>17711464</v>
      </c>
      <c r="DK35" s="9">
        <v>17.9894</v>
      </c>
      <c r="DL35" s="16">
        <v>367448662.44999999</v>
      </c>
      <c r="DM35" s="9">
        <v>8.9102999999999994</v>
      </c>
      <c r="DN35" s="16">
        <v>54816160.890000001</v>
      </c>
      <c r="DO35" s="9">
        <v>10.2638</v>
      </c>
      <c r="DP35" s="16">
        <v>19934595</v>
      </c>
      <c r="DQ35" s="9">
        <v>8.9425000000000008</v>
      </c>
      <c r="DR35" s="16">
        <v>149163744</v>
      </c>
      <c r="DS35" s="9">
        <v>16.467500000000001</v>
      </c>
      <c r="DT35" s="16">
        <v>62503465</v>
      </c>
      <c r="DU35" s="9">
        <v>4.3531000000000004</v>
      </c>
      <c r="DV35" s="16">
        <v>218331583</v>
      </c>
      <c r="DW35" s="9">
        <v>13.4984</v>
      </c>
      <c r="DX35" s="16">
        <v>944384254</v>
      </c>
      <c r="DY35" s="9">
        <v>11.4566</v>
      </c>
      <c r="DZ35" s="16">
        <v>54379650</v>
      </c>
      <c r="EA35" s="9">
        <v>5.3173000000000004</v>
      </c>
      <c r="EB35" s="16">
        <v>36661980</v>
      </c>
      <c r="EC35" s="9">
        <v>10.730399999999999</v>
      </c>
      <c r="ED35" s="16">
        <v>3542617.35</v>
      </c>
      <c r="EE35" s="9">
        <v>17.3993</v>
      </c>
      <c r="EF35" s="16">
        <v>16293589.9</v>
      </c>
      <c r="EG35" s="9">
        <v>20.843599999999999</v>
      </c>
      <c r="EH35" s="16">
        <v>15422981.119999999</v>
      </c>
      <c r="EI35" s="9">
        <v>7.3502000000000001</v>
      </c>
      <c r="EJ35" s="16">
        <v>503359899</v>
      </c>
      <c r="EK35" s="9">
        <v>15.4693</v>
      </c>
      <c r="EL35" s="16">
        <v>25610914.52</v>
      </c>
      <c r="EM35" s="9">
        <v>8.6095000000000006</v>
      </c>
      <c r="EN35" s="16">
        <v>18490866.18</v>
      </c>
      <c r="EO35" s="9">
        <v>7.5511999999999997</v>
      </c>
      <c r="EP35" s="16">
        <v>57334715.079999998</v>
      </c>
      <c r="EQ35" s="9">
        <v>10.461399999999999</v>
      </c>
      <c r="ER35" s="16">
        <v>4177389.12</v>
      </c>
      <c r="ES35" s="9">
        <v>7.6369999999999996</v>
      </c>
      <c r="ET35" s="16">
        <v>0</v>
      </c>
      <c r="EU35" s="8">
        <v>0</v>
      </c>
      <c r="EV35" s="16">
        <v>0</v>
      </c>
      <c r="EW35" s="8">
        <v>0</v>
      </c>
      <c r="EX35" s="16">
        <v>0</v>
      </c>
      <c r="EY35" s="8">
        <v>0</v>
      </c>
      <c r="EZ35" s="16">
        <v>0</v>
      </c>
      <c r="FA35" s="8">
        <v>0</v>
      </c>
      <c r="FB35" s="16">
        <v>150397659.38999999</v>
      </c>
      <c r="FC35" s="9">
        <v>32.366799999999998</v>
      </c>
      <c r="FD35" s="16">
        <v>12444716</v>
      </c>
      <c r="FE35" s="9">
        <v>5.6439000000000004</v>
      </c>
      <c r="FF35" s="16">
        <v>198519285</v>
      </c>
      <c r="FG35" s="9">
        <v>7.8463000000000003</v>
      </c>
      <c r="FH35" s="16">
        <v>24510214</v>
      </c>
      <c r="FI35" s="9">
        <v>8.1623999999999999</v>
      </c>
      <c r="FJ35" s="16">
        <v>12105527</v>
      </c>
      <c r="FK35" s="9">
        <v>9.8754000000000008</v>
      </c>
      <c r="FL35" s="16">
        <v>6207724.9400000004</v>
      </c>
      <c r="FM35" s="9">
        <v>12.3002</v>
      </c>
      <c r="FN35" s="16">
        <v>102090293.75</v>
      </c>
      <c r="FO35" s="9">
        <v>17.439800000000002</v>
      </c>
      <c r="FP35" s="16">
        <v>87606456.400000006</v>
      </c>
      <c r="FQ35" s="9">
        <v>13.0291</v>
      </c>
      <c r="FR35" s="16">
        <v>5089921.95</v>
      </c>
      <c r="FS35" s="9">
        <v>10.8291</v>
      </c>
      <c r="FT35" s="16">
        <v>80362636.079999998</v>
      </c>
      <c r="FU35" s="9">
        <v>11.315799999999999</v>
      </c>
      <c r="FV35" s="16">
        <v>9052130.3200000003</v>
      </c>
      <c r="FW35" s="9">
        <v>10.354900000000001</v>
      </c>
      <c r="FX35" s="16">
        <v>84530665.599999994</v>
      </c>
      <c r="FY35" s="9">
        <v>8.2337000000000007</v>
      </c>
      <c r="FZ35" s="16">
        <v>4371500</v>
      </c>
      <c r="GA35" s="9">
        <v>24.898499999999999</v>
      </c>
      <c r="GB35" s="16">
        <v>5235000</v>
      </c>
      <c r="GC35" s="9">
        <v>15.7143</v>
      </c>
      <c r="GD35" s="16">
        <v>70716228</v>
      </c>
      <c r="GE35" s="9">
        <v>18.002700000000001</v>
      </c>
      <c r="GF35" s="16">
        <v>126219104</v>
      </c>
      <c r="GG35" s="9">
        <v>9.8043999999999993</v>
      </c>
      <c r="GH35" s="16">
        <v>31971656</v>
      </c>
      <c r="GI35" s="9">
        <v>8.4015000000000004</v>
      </c>
      <c r="GJ35" s="16">
        <v>878167953.75999999</v>
      </c>
      <c r="GK35" s="9">
        <v>12.6846</v>
      </c>
      <c r="GL35" s="16">
        <v>0</v>
      </c>
      <c r="GM35" s="8">
        <v>0</v>
      </c>
      <c r="GN35" s="16">
        <v>192863890.59</v>
      </c>
      <c r="GO35" s="9">
        <v>8.9100999999999999</v>
      </c>
      <c r="GP35" s="16">
        <v>12438714.869999999</v>
      </c>
      <c r="GQ35" s="9">
        <v>10.8666</v>
      </c>
      <c r="GR35" s="16">
        <v>0</v>
      </c>
      <c r="GS35" s="8">
        <v>0</v>
      </c>
      <c r="GT35" s="16">
        <v>126201775.40000001</v>
      </c>
      <c r="GU35" s="9">
        <v>7.2564000000000002</v>
      </c>
      <c r="GV35" s="16">
        <v>16098750</v>
      </c>
      <c r="GW35" s="9">
        <v>5.0980999999999996</v>
      </c>
      <c r="GX35" s="16">
        <v>103302398.45</v>
      </c>
      <c r="GY35" s="9">
        <v>7.4180000000000001</v>
      </c>
      <c r="GZ35" s="16">
        <v>15518062.5</v>
      </c>
      <c r="HA35" s="9">
        <v>9.8142999999999994</v>
      </c>
      <c r="HB35" s="16">
        <v>0</v>
      </c>
      <c r="HC35" s="8">
        <v>0</v>
      </c>
      <c r="HD35" s="16">
        <v>0</v>
      </c>
      <c r="HE35" s="8">
        <v>0</v>
      </c>
      <c r="HF35" s="16">
        <v>40765135</v>
      </c>
      <c r="HG35" s="9">
        <v>10.1364</v>
      </c>
      <c r="HH35" s="16">
        <v>35833057</v>
      </c>
      <c r="HI35" s="9">
        <v>10.103400000000001</v>
      </c>
      <c r="HJ35" s="16">
        <v>52863950</v>
      </c>
      <c r="HK35" s="9">
        <v>14.998100000000001</v>
      </c>
      <c r="HL35" s="16">
        <v>2761083</v>
      </c>
      <c r="HM35" s="9">
        <v>16.4968</v>
      </c>
      <c r="HN35" s="16">
        <v>20160718</v>
      </c>
      <c r="HO35" s="9">
        <v>11.705399999999999</v>
      </c>
      <c r="HP35" s="16">
        <v>1139850</v>
      </c>
      <c r="HQ35" s="9">
        <v>5.1996000000000002</v>
      </c>
      <c r="HR35" s="16">
        <v>89573914.599999994</v>
      </c>
      <c r="HS35" s="9">
        <v>12.064</v>
      </c>
    </row>
    <row r="36" spans="1:227" ht="13.5" thickTop="1">
      <c r="A36" t="s">
        <v>250</v>
      </c>
      <c r="B36" s="65">
        <v>2405529081.8499999</v>
      </c>
      <c r="C36" s="359">
        <v>2.0789</v>
      </c>
      <c r="D36" s="65">
        <v>2709902.2</v>
      </c>
      <c r="E36" s="6">
        <v>2.5718000000000001</v>
      </c>
      <c r="F36" s="13">
        <v>51026204</v>
      </c>
      <c r="G36" s="6">
        <v>3.9047000000000001</v>
      </c>
      <c r="H36" s="13">
        <v>0</v>
      </c>
      <c r="I36">
        <v>0</v>
      </c>
      <c r="J36" s="13">
        <v>6793265.5999999996</v>
      </c>
      <c r="K36" s="6">
        <v>0.63109999999999999</v>
      </c>
      <c r="L36" s="13">
        <v>50833900</v>
      </c>
      <c r="M36" s="6">
        <v>5.4217000000000004</v>
      </c>
      <c r="N36" s="13">
        <v>73649583.989999995</v>
      </c>
      <c r="O36" s="6">
        <v>2.5710000000000002</v>
      </c>
      <c r="P36" s="13">
        <v>372925.2</v>
      </c>
      <c r="Q36" s="6">
        <v>0.32300000000000001</v>
      </c>
      <c r="R36" s="13">
        <v>156223431</v>
      </c>
      <c r="S36" s="6">
        <v>0.70250000000000001</v>
      </c>
      <c r="T36" s="13">
        <v>592234.93999999994</v>
      </c>
      <c r="U36" s="6">
        <v>1.2159</v>
      </c>
      <c r="V36" s="13">
        <v>0</v>
      </c>
      <c r="W36">
        <v>0</v>
      </c>
      <c r="X36" s="13">
        <v>3959327.84</v>
      </c>
      <c r="Y36" s="6">
        <v>3.4918</v>
      </c>
      <c r="Z36" s="13">
        <v>1271715</v>
      </c>
      <c r="AA36" s="6">
        <v>2.5440999999999998</v>
      </c>
      <c r="AB36" s="13">
        <v>20152250</v>
      </c>
      <c r="AC36" s="6">
        <v>2.6625000000000001</v>
      </c>
      <c r="AD36" s="13">
        <v>0</v>
      </c>
      <c r="AE36">
        <v>0</v>
      </c>
      <c r="AF36" s="13">
        <v>0</v>
      </c>
      <c r="AG36">
        <v>0</v>
      </c>
      <c r="AH36" s="13">
        <v>351940.7</v>
      </c>
      <c r="AI36" s="6">
        <v>0.78149999999999997</v>
      </c>
      <c r="AJ36" s="13">
        <v>71413968</v>
      </c>
      <c r="AK36" s="6">
        <v>2.6467999999999998</v>
      </c>
      <c r="AL36" s="13">
        <v>0</v>
      </c>
      <c r="AM36">
        <v>0</v>
      </c>
      <c r="AN36" s="13">
        <v>68873899.5</v>
      </c>
      <c r="AO36" s="6">
        <v>2.7111000000000001</v>
      </c>
      <c r="AP36" s="13">
        <v>0</v>
      </c>
      <c r="AQ36">
        <v>0</v>
      </c>
      <c r="AR36" s="13">
        <v>9231780.8000000007</v>
      </c>
      <c r="AS36" s="6">
        <v>1.7646999999999999</v>
      </c>
      <c r="AT36" s="65">
        <v>0</v>
      </c>
      <c r="AU36" s="66">
        <v>0</v>
      </c>
      <c r="AV36" s="65">
        <v>0</v>
      </c>
      <c r="AW36">
        <v>0</v>
      </c>
      <c r="AX36" s="13">
        <v>0</v>
      </c>
      <c r="AY36">
        <v>0</v>
      </c>
      <c r="AZ36" s="13">
        <v>21605000</v>
      </c>
      <c r="BA36" s="6">
        <v>3.4394</v>
      </c>
      <c r="BB36" s="13">
        <v>624667</v>
      </c>
      <c r="BC36" s="6">
        <v>1.5949</v>
      </c>
      <c r="BD36" s="13">
        <v>2675061.2000000002</v>
      </c>
      <c r="BE36" s="6">
        <v>1.3802000000000001</v>
      </c>
      <c r="BF36" s="13">
        <v>0</v>
      </c>
      <c r="BG36">
        <v>0</v>
      </c>
      <c r="BH36" s="13">
        <v>15038800</v>
      </c>
      <c r="BI36" s="6">
        <v>4.8212000000000002</v>
      </c>
      <c r="BJ36" s="13">
        <v>576200</v>
      </c>
      <c r="BK36" s="6">
        <v>2.5541999999999998</v>
      </c>
      <c r="BL36" s="13">
        <v>1319250</v>
      </c>
      <c r="BM36" s="6">
        <v>1.84</v>
      </c>
      <c r="BN36" s="13">
        <v>111303.7</v>
      </c>
      <c r="BO36" s="6">
        <v>0.38769999999999999</v>
      </c>
      <c r="BP36" s="13">
        <v>3402600</v>
      </c>
      <c r="BQ36" s="6">
        <v>1.1011</v>
      </c>
      <c r="BR36" s="13">
        <v>164422268.43000001</v>
      </c>
      <c r="BS36" s="6">
        <v>4.0411999999999999</v>
      </c>
      <c r="BT36" s="13">
        <v>29161962.629999999</v>
      </c>
      <c r="BU36" s="6">
        <v>2.1236999999999999</v>
      </c>
      <c r="BV36" s="13">
        <v>0</v>
      </c>
      <c r="BW36">
        <v>0</v>
      </c>
      <c r="BX36" s="13">
        <v>0</v>
      </c>
      <c r="BY36">
        <v>0</v>
      </c>
      <c r="BZ36" s="13">
        <v>0</v>
      </c>
      <c r="CA36">
        <v>0</v>
      </c>
      <c r="CB36" s="13">
        <v>365500</v>
      </c>
      <c r="CC36" s="6">
        <v>1.905</v>
      </c>
      <c r="CD36" s="13">
        <v>0</v>
      </c>
      <c r="CE36">
        <v>0</v>
      </c>
      <c r="CF36" s="13">
        <v>0</v>
      </c>
      <c r="CG36">
        <v>0</v>
      </c>
      <c r="CH36" s="13">
        <v>112848770</v>
      </c>
      <c r="CI36" s="6">
        <v>17.245000000000001</v>
      </c>
      <c r="CJ36" s="13">
        <v>0</v>
      </c>
      <c r="CK36">
        <v>0</v>
      </c>
      <c r="CL36" s="13">
        <v>0</v>
      </c>
      <c r="CM36">
        <v>0</v>
      </c>
      <c r="CN36" s="13">
        <v>1661350</v>
      </c>
      <c r="CO36" s="6">
        <v>0.95109999999999995</v>
      </c>
      <c r="CP36" s="13">
        <v>13627493.699999999</v>
      </c>
      <c r="CQ36" s="6">
        <v>3.0950000000000002</v>
      </c>
      <c r="CR36" s="13">
        <v>0</v>
      </c>
      <c r="CS36">
        <v>0</v>
      </c>
      <c r="CT36" s="13">
        <v>37690800</v>
      </c>
      <c r="CU36" s="6">
        <v>1.4878</v>
      </c>
      <c r="CV36" s="13">
        <v>0</v>
      </c>
      <c r="CW36">
        <v>0</v>
      </c>
      <c r="CX36" s="13">
        <v>0</v>
      </c>
      <c r="CY36">
        <v>0</v>
      </c>
      <c r="CZ36" s="13">
        <v>20190160</v>
      </c>
      <c r="DA36" s="6">
        <v>1.9628000000000001</v>
      </c>
      <c r="DB36" s="13">
        <v>15027413.84</v>
      </c>
      <c r="DC36" s="6">
        <v>2.4967999999999999</v>
      </c>
      <c r="DD36" s="13">
        <v>447312200</v>
      </c>
      <c r="DE36" s="6">
        <v>4.3103999999999996</v>
      </c>
      <c r="DF36" s="13">
        <v>533001</v>
      </c>
      <c r="DG36" s="6">
        <v>3.3917999999999999</v>
      </c>
      <c r="DH36" s="13">
        <v>371394.2</v>
      </c>
      <c r="DI36" s="6">
        <v>0.41739999999999999</v>
      </c>
      <c r="DJ36" s="13">
        <v>0</v>
      </c>
      <c r="DK36">
        <v>0</v>
      </c>
      <c r="DL36" s="13">
        <v>139561007</v>
      </c>
      <c r="DM36" s="6">
        <v>3.3841999999999999</v>
      </c>
      <c r="DN36" s="13">
        <v>11939229.119999999</v>
      </c>
      <c r="DO36" s="6">
        <v>2.2355</v>
      </c>
      <c r="DP36" s="13">
        <v>9001229</v>
      </c>
      <c r="DQ36" s="6">
        <v>4.0378999999999996</v>
      </c>
      <c r="DR36" s="13">
        <v>0</v>
      </c>
      <c r="DS36">
        <v>0</v>
      </c>
      <c r="DT36" s="13">
        <v>0</v>
      </c>
      <c r="DU36">
        <v>0</v>
      </c>
      <c r="DV36" s="13">
        <v>85803617</v>
      </c>
      <c r="DW36" s="6">
        <v>5.3048000000000002</v>
      </c>
      <c r="DX36" s="13">
        <v>2598871</v>
      </c>
      <c r="DY36" s="6">
        <v>3.15E-2</v>
      </c>
      <c r="DZ36" s="13">
        <v>0</v>
      </c>
      <c r="EA36">
        <v>0</v>
      </c>
      <c r="EB36" s="13">
        <v>4691198</v>
      </c>
      <c r="EC36" s="6">
        <v>1.373</v>
      </c>
      <c r="ED36" s="13">
        <v>0</v>
      </c>
      <c r="EE36">
        <v>0</v>
      </c>
      <c r="EF36" s="13">
        <v>0</v>
      </c>
      <c r="EG36">
        <v>0</v>
      </c>
      <c r="EH36" s="13">
        <v>3768281.12</v>
      </c>
      <c r="EI36" s="6">
        <v>1.7959000000000001</v>
      </c>
      <c r="EJ36" s="13">
        <v>151302800</v>
      </c>
      <c r="EK36" s="6">
        <v>4.6497999999999999</v>
      </c>
      <c r="EL36" s="13">
        <v>4467509.1399999997</v>
      </c>
      <c r="EM36" s="6">
        <v>1.5018</v>
      </c>
      <c r="EN36" s="13">
        <v>5998388.9400000004</v>
      </c>
      <c r="EO36" s="6">
        <v>2.4496000000000002</v>
      </c>
      <c r="EP36" s="13">
        <v>6100349.4000000004</v>
      </c>
      <c r="EQ36" s="6">
        <v>1.1131</v>
      </c>
      <c r="ER36" s="13">
        <v>3118860</v>
      </c>
      <c r="ES36" s="6">
        <v>5.7018000000000004</v>
      </c>
      <c r="ET36" s="13">
        <v>0</v>
      </c>
      <c r="EU36">
        <v>0</v>
      </c>
      <c r="EV36" s="13">
        <v>0</v>
      </c>
      <c r="EW36">
        <v>0</v>
      </c>
      <c r="EX36" s="13">
        <v>0</v>
      </c>
      <c r="EY36">
        <v>0</v>
      </c>
      <c r="EZ36" s="13">
        <v>0</v>
      </c>
      <c r="FA36">
        <v>0</v>
      </c>
      <c r="FB36" s="13">
        <v>0</v>
      </c>
      <c r="FC36">
        <v>0</v>
      </c>
      <c r="FD36" s="13">
        <v>3555849</v>
      </c>
      <c r="FE36" s="6">
        <v>1.6126</v>
      </c>
      <c r="FF36" s="13">
        <v>27614856</v>
      </c>
      <c r="FG36" s="6">
        <v>1.0914999999999999</v>
      </c>
      <c r="FH36" s="13">
        <v>4473474</v>
      </c>
      <c r="FI36" s="6">
        <v>1.4898</v>
      </c>
      <c r="FJ36" s="13">
        <v>2652878</v>
      </c>
      <c r="FK36" s="6">
        <v>2.1642000000000001</v>
      </c>
      <c r="FL36" s="13">
        <v>786704.4</v>
      </c>
      <c r="FM36" s="6">
        <v>1.5588</v>
      </c>
      <c r="FN36" s="13">
        <v>18585465.600000001</v>
      </c>
      <c r="FO36" s="6">
        <v>3.1749000000000001</v>
      </c>
      <c r="FP36" s="13">
        <v>0</v>
      </c>
      <c r="FQ36">
        <v>0</v>
      </c>
      <c r="FR36" s="13">
        <v>0</v>
      </c>
      <c r="FS36">
        <v>0</v>
      </c>
      <c r="FT36" s="13">
        <v>13081607.199999999</v>
      </c>
      <c r="FU36" s="6">
        <v>1.8420000000000001</v>
      </c>
      <c r="FV36" s="13">
        <v>1302173.24</v>
      </c>
      <c r="FW36" s="6">
        <v>1.4896</v>
      </c>
      <c r="FX36" s="13">
        <v>0</v>
      </c>
      <c r="FY36">
        <v>0</v>
      </c>
      <c r="FZ36" s="13">
        <v>1219240</v>
      </c>
      <c r="GA36" s="6">
        <v>6.9443999999999999</v>
      </c>
      <c r="GB36" s="13">
        <v>3377800</v>
      </c>
      <c r="GC36" s="6">
        <v>10.1394</v>
      </c>
      <c r="GD36" s="13">
        <v>9048854</v>
      </c>
      <c r="GE36" s="6">
        <v>2.3035999999999999</v>
      </c>
      <c r="GF36" s="13">
        <v>0</v>
      </c>
      <c r="GG36">
        <v>0</v>
      </c>
      <c r="GH36" s="13">
        <v>0</v>
      </c>
      <c r="GI36">
        <v>0</v>
      </c>
      <c r="GJ36" s="13">
        <v>251894112.80000001</v>
      </c>
      <c r="GK36" s="6">
        <v>3.6385000000000001</v>
      </c>
      <c r="GL36" s="13">
        <v>0</v>
      </c>
      <c r="GM36">
        <v>0</v>
      </c>
      <c r="GN36" s="13">
        <v>68122710.109999999</v>
      </c>
      <c r="GO36" s="6">
        <v>3.1472000000000002</v>
      </c>
      <c r="GP36" s="13">
        <v>1807478.17</v>
      </c>
      <c r="GQ36" s="6">
        <v>1.579</v>
      </c>
      <c r="GR36" s="13">
        <v>0</v>
      </c>
      <c r="GS36">
        <v>0</v>
      </c>
      <c r="GT36" s="13">
        <v>53732139.189999998</v>
      </c>
      <c r="GU36" s="6">
        <v>3.0895000000000001</v>
      </c>
      <c r="GV36" s="13">
        <v>0</v>
      </c>
      <c r="GW36">
        <v>0</v>
      </c>
      <c r="GX36" s="13">
        <v>51826352.490000002</v>
      </c>
      <c r="GY36" s="6">
        <v>3.7216</v>
      </c>
      <c r="GZ36" s="13">
        <v>0</v>
      </c>
      <c r="HA36">
        <v>0</v>
      </c>
      <c r="HB36" s="13">
        <v>0</v>
      </c>
      <c r="HC36">
        <v>0</v>
      </c>
      <c r="HD36" s="13">
        <v>0</v>
      </c>
      <c r="HE36">
        <v>0</v>
      </c>
      <c r="HF36" s="13">
        <v>14207504</v>
      </c>
      <c r="HG36" s="6">
        <v>3.5327999999999999</v>
      </c>
      <c r="HH36" s="13">
        <v>7284640</v>
      </c>
      <c r="HI36" s="6">
        <v>2.0539999999999998</v>
      </c>
      <c r="HJ36" s="13">
        <v>14100900</v>
      </c>
      <c r="HK36" s="6">
        <v>4.0006000000000004</v>
      </c>
      <c r="HL36" s="13">
        <v>564615</v>
      </c>
      <c r="HM36" s="6">
        <v>3.3734000000000002</v>
      </c>
      <c r="HN36" s="13">
        <v>14315415</v>
      </c>
      <c r="HO36" s="6">
        <v>8.3116000000000003</v>
      </c>
      <c r="HP36" s="13">
        <v>2977750</v>
      </c>
      <c r="HQ36" s="6">
        <v>13.583600000000001</v>
      </c>
      <c r="HR36" s="13">
        <v>4623699.46</v>
      </c>
      <c r="HS36" s="6">
        <v>0.62270000000000003</v>
      </c>
    </row>
    <row r="37" spans="1:227">
      <c r="A37" t="s">
        <v>251</v>
      </c>
      <c r="B37" s="65">
        <v>2273271905.9400001</v>
      </c>
      <c r="C37" s="359">
        <v>1.9645999999999999</v>
      </c>
      <c r="D37" s="65">
        <v>1739604.99</v>
      </c>
      <c r="E37" s="6">
        <v>1.651</v>
      </c>
      <c r="F37" s="13">
        <v>46167299.060000002</v>
      </c>
      <c r="G37" s="6">
        <v>3.5329000000000002</v>
      </c>
      <c r="H37" s="13">
        <v>0</v>
      </c>
      <c r="I37">
        <v>0</v>
      </c>
      <c r="J37" s="13">
        <v>25084587.359999999</v>
      </c>
      <c r="K37" s="6">
        <v>2.3306</v>
      </c>
      <c r="L37" s="13">
        <v>112382160</v>
      </c>
      <c r="M37" s="6">
        <v>11.9861</v>
      </c>
      <c r="N37" s="13">
        <v>18621130.010000002</v>
      </c>
      <c r="O37" s="6">
        <v>0.65</v>
      </c>
      <c r="P37" s="13">
        <v>228656.97</v>
      </c>
      <c r="Q37" s="6">
        <v>0.1981</v>
      </c>
      <c r="R37" s="13">
        <v>0</v>
      </c>
      <c r="S37">
        <v>0</v>
      </c>
      <c r="T37" s="13">
        <v>3317777.81</v>
      </c>
      <c r="U37" s="6">
        <v>6.8114999999999997</v>
      </c>
      <c r="V37" s="13">
        <v>0</v>
      </c>
      <c r="W37">
        <v>0</v>
      </c>
      <c r="X37" s="13">
        <v>5882755.5800000001</v>
      </c>
      <c r="Y37" s="6">
        <v>5.1881000000000004</v>
      </c>
      <c r="Z37" s="13">
        <v>180800</v>
      </c>
      <c r="AA37" s="6">
        <v>0.36170000000000002</v>
      </c>
      <c r="AB37" s="13">
        <v>40651565</v>
      </c>
      <c r="AC37" s="6">
        <v>5.3708999999999998</v>
      </c>
      <c r="AD37" s="13">
        <v>6930636.2000000002</v>
      </c>
      <c r="AE37" s="6">
        <v>3.6637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2746891.41</v>
      </c>
      <c r="AM37" s="6">
        <v>2.0815999999999999</v>
      </c>
      <c r="AN37" s="13">
        <v>135417040.63999999</v>
      </c>
      <c r="AO37" s="6">
        <v>5.3304999999999998</v>
      </c>
      <c r="AP37" s="13">
        <v>29793657.760000002</v>
      </c>
      <c r="AQ37" s="6">
        <v>4.8041</v>
      </c>
      <c r="AR37" s="13">
        <v>3856027.46</v>
      </c>
      <c r="AS37" s="6">
        <v>0.73709999999999998</v>
      </c>
      <c r="AT37" s="65">
        <v>2062450.76</v>
      </c>
      <c r="AU37" s="359">
        <v>1.5620000000000001</v>
      </c>
      <c r="AV37" s="65">
        <v>0</v>
      </c>
      <c r="AW37">
        <v>0</v>
      </c>
      <c r="AX37" s="13">
        <v>0</v>
      </c>
      <c r="AY37">
        <v>0</v>
      </c>
      <c r="AZ37" s="13">
        <v>43845000</v>
      </c>
      <c r="BA37" s="6">
        <v>6.9798999999999998</v>
      </c>
      <c r="BB37" s="13">
        <v>987564</v>
      </c>
      <c r="BC37" s="6">
        <v>2.5213999999999999</v>
      </c>
      <c r="BD37" s="13">
        <v>8566724.9800000004</v>
      </c>
      <c r="BE37" s="6">
        <v>4.4200999999999997</v>
      </c>
      <c r="BF37" s="13">
        <v>2041500</v>
      </c>
      <c r="BG37" s="6">
        <v>6.4726999999999997</v>
      </c>
      <c r="BH37" s="13">
        <v>12900000</v>
      </c>
      <c r="BI37" s="6">
        <v>4.1355000000000004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32170523.530000001</v>
      </c>
      <c r="BQ37" s="6">
        <v>10.4101</v>
      </c>
      <c r="BR37" s="13">
        <v>0</v>
      </c>
      <c r="BS37">
        <v>0</v>
      </c>
      <c r="BT37" s="13">
        <v>48272354.990000002</v>
      </c>
      <c r="BU37" s="6">
        <v>3.5154000000000001</v>
      </c>
      <c r="BV37" s="13">
        <v>0</v>
      </c>
      <c r="BW37">
        <v>0</v>
      </c>
      <c r="BX37" s="13">
        <v>579408.5</v>
      </c>
      <c r="BY37" s="6">
        <v>1.2491000000000001</v>
      </c>
      <c r="BZ37" s="13">
        <v>0</v>
      </c>
      <c r="CA37">
        <v>0</v>
      </c>
      <c r="CB37" s="13">
        <v>284838.75</v>
      </c>
      <c r="CC37" s="6">
        <v>1.4845999999999999</v>
      </c>
      <c r="CD37" s="13">
        <v>0</v>
      </c>
      <c r="CE37">
        <v>0</v>
      </c>
      <c r="CF37" s="13">
        <v>2577175</v>
      </c>
      <c r="CG37" s="6">
        <v>8.5160999999999998</v>
      </c>
      <c r="CH37" s="13">
        <v>66315330</v>
      </c>
      <c r="CI37" s="6">
        <v>10.134</v>
      </c>
      <c r="CJ37" s="13">
        <v>0</v>
      </c>
      <c r="CK37">
        <v>0</v>
      </c>
      <c r="CL37" s="13">
        <v>19569861.649999999</v>
      </c>
      <c r="CM37" s="6">
        <v>4.9230999999999998</v>
      </c>
      <c r="CN37" s="13">
        <v>7570646.3399999999</v>
      </c>
      <c r="CO37" s="6">
        <v>4.3342000000000001</v>
      </c>
      <c r="CP37" s="13">
        <v>15600415.130000001</v>
      </c>
      <c r="CQ37" s="6">
        <v>3.5430999999999999</v>
      </c>
      <c r="CR37" s="13">
        <v>0</v>
      </c>
      <c r="CS37">
        <v>0</v>
      </c>
      <c r="CT37" s="13">
        <v>29911755</v>
      </c>
      <c r="CU37" s="6">
        <v>1.1807000000000001</v>
      </c>
      <c r="CV37" s="13">
        <v>0</v>
      </c>
      <c r="CW37">
        <v>0</v>
      </c>
      <c r="CX37" s="13">
        <v>0</v>
      </c>
      <c r="CY37">
        <v>0</v>
      </c>
      <c r="CZ37" s="13">
        <v>40886855.200000003</v>
      </c>
      <c r="DA37" s="6">
        <v>3.9748999999999999</v>
      </c>
      <c r="DB37" s="13">
        <v>25150672.059999999</v>
      </c>
      <c r="DC37" s="6">
        <v>4.1787000000000001</v>
      </c>
      <c r="DD37" s="13">
        <v>0</v>
      </c>
      <c r="DE37">
        <v>0</v>
      </c>
      <c r="DF37" s="13">
        <v>287650</v>
      </c>
      <c r="DG37" s="6">
        <v>1.8305</v>
      </c>
      <c r="DH37" s="13">
        <v>0</v>
      </c>
      <c r="DI37">
        <v>0</v>
      </c>
      <c r="DJ37" s="13">
        <v>0</v>
      </c>
      <c r="DK37">
        <v>0</v>
      </c>
      <c r="DL37" s="13">
        <v>87185720.799999997</v>
      </c>
      <c r="DM37" s="6">
        <v>2.1141999999999999</v>
      </c>
      <c r="DN37" s="13">
        <v>20232098.640000001</v>
      </c>
      <c r="DO37" s="6">
        <v>3.7883</v>
      </c>
      <c r="DP37" s="13">
        <v>17560873</v>
      </c>
      <c r="DQ37" s="6">
        <v>7.8776999999999999</v>
      </c>
      <c r="DR37" s="13">
        <v>20245760</v>
      </c>
      <c r="DS37" s="6">
        <v>2.2351000000000001</v>
      </c>
      <c r="DT37" s="13">
        <v>26047507</v>
      </c>
      <c r="DU37" s="6">
        <v>1.8141</v>
      </c>
      <c r="DV37" s="13">
        <v>84218357</v>
      </c>
      <c r="DW37" s="6">
        <v>5.2068000000000003</v>
      </c>
      <c r="DX37" s="13">
        <v>240770115</v>
      </c>
      <c r="DY37" s="6">
        <v>2.9209000000000001</v>
      </c>
      <c r="DZ37" s="13">
        <v>19966092</v>
      </c>
      <c r="EA37" s="6">
        <v>1.9522999999999999</v>
      </c>
      <c r="EB37" s="13">
        <v>3373250</v>
      </c>
      <c r="EC37" s="6">
        <v>0.98729999999999996</v>
      </c>
      <c r="ED37" s="13">
        <v>133000</v>
      </c>
      <c r="EE37" s="6">
        <v>0.6532</v>
      </c>
      <c r="EF37" s="13">
        <v>0</v>
      </c>
      <c r="EG37">
        <v>0</v>
      </c>
      <c r="EH37" s="13">
        <v>12902388.74</v>
      </c>
      <c r="EI37" s="6">
        <v>6.149</v>
      </c>
      <c r="EJ37" s="13">
        <v>28815000</v>
      </c>
      <c r="EK37" s="6">
        <v>0.88549999999999995</v>
      </c>
      <c r="EL37" s="13">
        <v>8864005.1600000001</v>
      </c>
      <c r="EM37" s="6">
        <v>2.9798</v>
      </c>
      <c r="EN37" s="13">
        <v>9362546.9700000007</v>
      </c>
      <c r="EO37" s="6">
        <v>3.8233999999999999</v>
      </c>
      <c r="EP37" s="13">
        <v>0</v>
      </c>
      <c r="EQ37">
        <v>0</v>
      </c>
      <c r="ER37" s="13">
        <v>3339835</v>
      </c>
      <c r="ES37" s="6">
        <v>6.1058000000000003</v>
      </c>
      <c r="ET37" s="13">
        <v>0</v>
      </c>
      <c r="EU37">
        <v>0</v>
      </c>
      <c r="EV37" s="13">
        <v>0</v>
      </c>
      <c r="EW37">
        <v>0</v>
      </c>
      <c r="EX37" s="13">
        <v>0</v>
      </c>
      <c r="EY37">
        <v>0</v>
      </c>
      <c r="EZ37" s="13">
        <v>0</v>
      </c>
      <c r="FA37">
        <v>0</v>
      </c>
      <c r="FB37" s="13">
        <v>21589417.059999999</v>
      </c>
      <c r="FC37" s="6">
        <v>4.6462000000000003</v>
      </c>
      <c r="FD37" s="13">
        <v>836854</v>
      </c>
      <c r="FE37" s="6">
        <v>0.3795</v>
      </c>
      <c r="FF37" s="13">
        <v>48655480</v>
      </c>
      <c r="FG37" s="6">
        <v>1.9231</v>
      </c>
      <c r="FH37" s="13">
        <v>14787815</v>
      </c>
      <c r="FI37" s="6">
        <v>4.9246999999999996</v>
      </c>
      <c r="FJ37" s="13">
        <v>185256</v>
      </c>
      <c r="FK37" s="6">
        <v>0.15110000000000001</v>
      </c>
      <c r="FL37" s="13">
        <v>1333135.26</v>
      </c>
      <c r="FM37" s="6">
        <v>2.6415000000000002</v>
      </c>
      <c r="FN37" s="13">
        <v>11557948.5</v>
      </c>
      <c r="FO37" s="6">
        <v>1.9743999999999999</v>
      </c>
      <c r="FP37" s="13">
        <v>16746000</v>
      </c>
      <c r="FQ37" s="6">
        <v>2.4904999999999999</v>
      </c>
      <c r="FR37" s="13">
        <v>1272187.5</v>
      </c>
      <c r="FS37" s="6">
        <v>2.7067000000000001</v>
      </c>
      <c r="FT37" s="13">
        <v>17390932.809999999</v>
      </c>
      <c r="FU37" s="6">
        <v>2.4487999999999999</v>
      </c>
      <c r="FV37" s="13">
        <v>2723833.65</v>
      </c>
      <c r="FW37" s="6">
        <v>3.1158000000000001</v>
      </c>
      <c r="FX37" s="13">
        <v>15869235.130000001</v>
      </c>
      <c r="FY37" s="6">
        <v>1.5457000000000001</v>
      </c>
      <c r="FZ37" s="13">
        <v>597000</v>
      </c>
      <c r="GA37" s="6">
        <v>3.4003000000000001</v>
      </c>
      <c r="GB37" s="13">
        <v>0</v>
      </c>
      <c r="GC37">
        <v>0</v>
      </c>
      <c r="GD37" s="13">
        <v>6506694</v>
      </c>
      <c r="GE37" s="6">
        <v>1.6564000000000001</v>
      </c>
      <c r="GF37" s="13">
        <v>25669411.149999999</v>
      </c>
      <c r="GG37" s="6">
        <v>1.9939</v>
      </c>
      <c r="GH37" s="13">
        <v>1006687.5</v>
      </c>
      <c r="GI37" s="6">
        <v>0.26450000000000001</v>
      </c>
      <c r="GJ37" s="13">
        <v>320022498.17000002</v>
      </c>
      <c r="GK37" s="6">
        <v>4.6224999999999996</v>
      </c>
      <c r="GL37" s="13">
        <v>0</v>
      </c>
      <c r="GM37">
        <v>0</v>
      </c>
      <c r="GN37" s="13">
        <v>134409150.28</v>
      </c>
      <c r="GO37" s="6">
        <v>6.2095000000000002</v>
      </c>
      <c r="GP37" s="13">
        <v>2473354.1</v>
      </c>
      <c r="GQ37" s="6">
        <v>2.1608000000000001</v>
      </c>
      <c r="GR37" s="13">
        <v>0</v>
      </c>
      <c r="GS37">
        <v>0</v>
      </c>
      <c r="GT37" s="13">
        <v>84339047.030000001</v>
      </c>
      <c r="GU37" s="6">
        <v>4.8493000000000004</v>
      </c>
      <c r="GV37" s="13">
        <v>18696600</v>
      </c>
      <c r="GW37" s="6">
        <v>5.9207999999999998</v>
      </c>
      <c r="GX37" s="13">
        <v>100794593.13</v>
      </c>
      <c r="GY37" s="6">
        <v>7.2378999999999998</v>
      </c>
      <c r="GZ37" s="13">
        <v>8398240</v>
      </c>
      <c r="HA37" s="6">
        <v>5.3113999999999999</v>
      </c>
      <c r="HB37" s="13">
        <v>0</v>
      </c>
      <c r="HC37">
        <v>0</v>
      </c>
      <c r="HD37" s="13">
        <v>0</v>
      </c>
      <c r="HE37">
        <v>0</v>
      </c>
      <c r="HF37" s="13">
        <v>6318880</v>
      </c>
      <c r="HG37" s="6">
        <v>1.5711999999999999</v>
      </c>
      <c r="HH37" s="13">
        <v>2979198</v>
      </c>
      <c r="HI37" s="6">
        <v>0.84</v>
      </c>
      <c r="HJ37" s="13">
        <v>2701321</v>
      </c>
      <c r="HK37" s="6">
        <v>0.76639999999999997</v>
      </c>
      <c r="HL37" s="13">
        <v>0</v>
      </c>
      <c r="HM37">
        <v>0</v>
      </c>
      <c r="HN37" s="13">
        <v>8936737.5</v>
      </c>
      <c r="HO37" s="6">
        <v>5.1886999999999999</v>
      </c>
      <c r="HP37" s="13">
        <v>1600000</v>
      </c>
      <c r="HQ37" s="6">
        <v>7.2987000000000002</v>
      </c>
      <c r="HR37" s="13">
        <v>19276533.719999999</v>
      </c>
      <c r="HS37" s="6">
        <v>2.5962000000000001</v>
      </c>
    </row>
    <row r="38" spans="1:227">
      <c r="A38" t="s">
        <v>252</v>
      </c>
      <c r="B38" s="65">
        <v>4396004184.2799997</v>
      </c>
      <c r="C38" s="359">
        <v>3.7991000000000001</v>
      </c>
      <c r="D38" s="65">
        <v>4103585.5</v>
      </c>
      <c r="E38" s="6">
        <v>3.8944999999999999</v>
      </c>
      <c r="F38" s="13">
        <v>72394732.650000006</v>
      </c>
      <c r="G38" s="6">
        <v>5.54</v>
      </c>
      <c r="H38" s="13">
        <v>0</v>
      </c>
      <c r="I38">
        <v>0</v>
      </c>
      <c r="J38" s="13">
        <v>2812982.7</v>
      </c>
      <c r="K38" s="6">
        <v>0.26129999999999998</v>
      </c>
      <c r="L38" s="13">
        <v>22217945.100000001</v>
      </c>
      <c r="M38" s="6">
        <v>2.3696000000000002</v>
      </c>
      <c r="N38" s="13">
        <v>66148399.25</v>
      </c>
      <c r="O38" s="6">
        <v>2.3090999999999999</v>
      </c>
      <c r="P38" s="13">
        <v>627303</v>
      </c>
      <c r="Q38" s="6">
        <v>0.54330000000000001</v>
      </c>
      <c r="R38" s="13">
        <v>96613383</v>
      </c>
      <c r="S38" s="6">
        <v>0.43440000000000001</v>
      </c>
      <c r="T38" s="13">
        <v>1320348.8999999999</v>
      </c>
      <c r="U38" s="6">
        <v>2.7107000000000001</v>
      </c>
      <c r="V38" s="13">
        <v>0</v>
      </c>
      <c r="W38">
        <v>0</v>
      </c>
      <c r="X38" s="13">
        <v>0</v>
      </c>
      <c r="Y38">
        <v>0</v>
      </c>
      <c r="Z38" s="13">
        <v>1748029.5</v>
      </c>
      <c r="AA38" s="6">
        <v>3.4969000000000001</v>
      </c>
      <c r="AB38" s="13">
        <v>34842852</v>
      </c>
      <c r="AC38" s="6">
        <v>4.6035000000000004</v>
      </c>
      <c r="AD38" s="13">
        <v>0</v>
      </c>
      <c r="AE38">
        <v>0</v>
      </c>
      <c r="AF38" s="13">
        <v>0</v>
      </c>
      <c r="AG38">
        <v>0</v>
      </c>
      <c r="AH38" s="13">
        <v>651673.5</v>
      </c>
      <c r="AI38" s="6">
        <v>1.4471000000000001</v>
      </c>
      <c r="AJ38" s="13">
        <v>233533931</v>
      </c>
      <c r="AK38" s="6">
        <v>8.6555999999999997</v>
      </c>
      <c r="AL38" s="13">
        <v>3934149.69</v>
      </c>
      <c r="AM38" s="6">
        <v>2.9813000000000001</v>
      </c>
      <c r="AN38" s="13">
        <v>149827075.5</v>
      </c>
      <c r="AO38" s="6">
        <v>5.8978000000000002</v>
      </c>
      <c r="AP38" s="13">
        <v>0</v>
      </c>
      <c r="AQ38">
        <v>0</v>
      </c>
      <c r="AR38" s="13">
        <v>0</v>
      </c>
      <c r="AS38">
        <v>0</v>
      </c>
      <c r="AT38" s="65">
        <v>0</v>
      </c>
      <c r="AU38" s="66">
        <v>0</v>
      </c>
      <c r="AV38" s="65">
        <v>0</v>
      </c>
      <c r="AW38">
        <v>0</v>
      </c>
      <c r="AX38" s="13">
        <v>4366623</v>
      </c>
      <c r="AY38" s="6">
        <v>2.5059999999999998</v>
      </c>
      <c r="AZ38" s="13">
        <v>0</v>
      </c>
      <c r="BA38">
        <v>0</v>
      </c>
      <c r="BB38" s="13">
        <v>1567318.35</v>
      </c>
      <c r="BC38" s="6">
        <v>4.0016999999999996</v>
      </c>
      <c r="BD38" s="13">
        <v>8568759</v>
      </c>
      <c r="BE38" s="6">
        <v>4.4211</v>
      </c>
      <c r="BF38" s="13">
        <v>633000</v>
      </c>
      <c r="BG38" s="6">
        <v>2.0070000000000001</v>
      </c>
      <c r="BH38" s="13">
        <v>0</v>
      </c>
      <c r="BI38">
        <v>0</v>
      </c>
      <c r="BJ38" s="13">
        <v>759600</v>
      </c>
      <c r="BK38" s="6">
        <v>3.3672</v>
      </c>
      <c r="BL38" s="13">
        <v>2215500</v>
      </c>
      <c r="BM38" s="6">
        <v>3.09</v>
      </c>
      <c r="BN38" s="13">
        <v>203826</v>
      </c>
      <c r="BO38" s="6">
        <v>0.71</v>
      </c>
      <c r="BP38" s="13">
        <v>0</v>
      </c>
      <c r="BQ38">
        <v>0</v>
      </c>
      <c r="BR38" s="13">
        <v>219827923.49000001</v>
      </c>
      <c r="BS38" s="6">
        <v>5.4029999999999996</v>
      </c>
      <c r="BT38" s="13">
        <v>47168068.5</v>
      </c>
      <c r="BU38" s="6">
        <v>3.4350000000000001</v>
      </c>
      <c r="BV38" s="13">
        <v>0</v>
      </c>
      <c r="BW38">
        <v>0</v>
      </c>
      <c r="BX38" s="13">
        <v>5898142.75</v>
      </c>
      <c r="BY38" s="6">
        <v>12.7156</v>
      </c>
      <c r="BZ38" s="13">
        <v>0</v>
      </c>
      <c r="CA38">
        <v>0</v>
      </c>
      <c r="CB38" s="13">
        <v>237375</v>
      </c>
      <c r="CC38" s="6">
        <v>1.2372000000000001</v>
      </c>
      <c r="CD38" s="13">
        <v>0</v>
      </c>
      <c r="CE38">
        <v>0</v>
      </c>
      <c r="CF38" s="13">
        <v>1329300</v>
      </c>
      <c r="CG38" s="6">
        <v>4.3925999999999998</v>
      </c>
      <c r="CH38" s="13">
        <v>0</v>
      </c>
      <c r="CI38">
        <v>0</v>
      </c>
      <c r="CJ38" s="13">
        <v>0</v>
      </c>
      <c r="CK38">
        <v>0</v>
      </c>
      <c r="CL38" s="13">
        <v>9286110</v>
      </c>
      <c r="CM38" s="6">
        <v>2.3361000000000001</v>
      </c>
      <c r="CN38" s="13">
        <v>3019000</v>
      </c>
      <c r="CO38" s="6">
        <v>1.7283999999999999</v>
      </c>
      <c r="CP38" s="13">
        <v>16439266</v>
      </c>
      <c r="CQ38" s="6">
        <v>3.7336</v>
      </c>
      <c r="CR38" s="13">
        <v>0</v>
      </c>
      <c r="CS38">
        <v>0</v>
      </c>
      <c r="CT38" s="13">
        <v>86077594</v>
      </c>
      <c r="CU38" s="6">
        <v>3.3978000000000002</v>
      </c>
      <c r="CV38" s="13">
        <v>0</v>
      </c>
      <c r="CW38">
        <v>0</v>
      </c>
      <c r="CX38" s="13">
        <v>0</v>
      </c>
      <c r="CY38">
        <v>0</v>
      </c>
      <c r="CZ38" s="13">
        <v>0</v>
      </c>
      <c r="DA38">
        <v>0</v>
      </c>
      <c r="DB38" s="13">
        <v>10559738.5</v>
      </c>
      <c r="DC38" s="6">
        <v>1.7544999999999999</v>
      </c>
      <c r="DD38" s="13">
        <v>1017120000</v>
      </c>
      <c r="DE38" s="6">
        <v>9.8012999999999995</v>
      </c>
      <c r="DF38" s="13">
        <v>625087.5</v>
      </c>
      <c r="DG38" s="6">
        <v>3.9779</v>
      </c>
      <c r="DH38" s="13">
        <v>5174775</v>
      </c>
      <c r="DI38" s="6">
        <v>5.8155000000000001</v>
      </c>
      <c r="DJ38" s="13">
        <v>0</v>
      </c>
      <c r="DK38">
        <v>0</v>
      </c>
      <c r="DL38" s="13">
        <v>109036683</v>
      </c>
      <c r="DM38" s="6">
        <v>2.6440000000000001</v>
      </c>
      <c r="DN38" s="13">
        <v>14648397.75</v>
      </c>
      <c r="DO38" s="6">
        <v>2.7427999999999999</v>
      </c>
      <c r="DP38" s="13">
        <v>13969943</v>
      </c>
      <c r="DQ38" s="6">
        <v>6.2667999999999999</v>
      </c>
      <c r="DR38" s="13">
        <v>0</v>
      </c>
      <c r="DS38">
        <v>0</v>
      </c>
      <c r="DT38" s="13">
        <v>75776394</v>
      </c>
      <c r="DU38" s="6">
        <v>5.2774999999999999</v>
      </c>
      <c r="DV38" s="13">
        <v>5443</v>
      </c>
      <c r="DW38" s="6">
        <v>2.9999999999999997E-4</v>
      </c>
      <c r="DX38" s="13">
        <v>700045049</v>
      </c>
      <c r="DY38" s="6">
        <v>8.4924999999999997</v>
      </c>
      <c r="DZ38" s="13">
        <v>40584042</v>
      </c>
      <c r="EA38" s="6">
        <v>3.9683999999999999</v>
      </c>
      <c r="EB38" s="13">
        <v>4666160</v>
      </c>
      <c r="EC38" s="6">
        <v>1.3656999999999999</v>
      </c>
      <c r="ED38" s="13">
        <v>0</v>
      </c>
      <c r="EE38">
        <v>0</v>
      </c>
      <c r="EF38" s="13">
        <v>0</v>
      </c>
      <c r="EG38">
        <v>0</v>
      </c>
      <c r="EH38" s="13">
        <v>6197439.2999999998</v>
      </c>
      <c r="EI38" s="6">
        <v>2.9535999999999998</v>
      </c>
      <c r="EJ38" s="13">
        <v>326944500</v>
      </c>
      <c r="EK38" s="6">
        <v>10.047700000000001</v>
      </c>
      <c r="EL38" s="13">
        <v>9483183.75</v>
      </c>
      <c r="EM38" s="6">
        <v>3.1879</v>
      </c>
      <c r="EN38" s="13">
        <v>4628430.75</v>
      </c>
      <c r="EO38" s="6">
        <v>1.8900999999999999</v>
      </c>
      <c r="EP38" s="13">
        <v>15624339</v>
      </c>
      <c r="EQ38" s="6">
        <v>2.8509000000000002</v>
      </c>
      <c r="ER38" s="13">
        <v>0</v>
      </c>
      <c r="ES38">
        <v>0</v>
      </c>
      <c r="ET38" s="13">
        <v>0</v>
      </c>
      <c r="EU38">
        <v>0</v>
      </c>
      <c r="EV38" s="13">
        <v>0</v>
      </c>
      <c r="EW38">
        <v>0</v>
      </c>
      <c r="EX38" s="13">
        <v>0</v>
      </c>
      <c r="EY38">
        <v>0</v>
      </c>
      <c r="EZ38" s="13">
        <v>0</v>
      </c>
      <c r="FA38">
        <v>0</v>
      </c>
      <c r="FB38" s="13">
        <v>0</v>
      </c>
      <c r="FC38">
        <v>0</v>
      </c>
      <c r="FD38" s="13">
        <v>6740645</v>
      </c>
      <c r="FE38" s="6">
        <v>3.0569999999999999</v>
      </c>
      <c r="FF38" s="13">
        <v>116934472</v>
      </c>
      <c r="FG38" s="6">
        <v>4.6216999999999997</v>
      </c>
      <c r="FH38" s="13">
        <v>13481290</v>
      </c>
      <c r="FI38" s="6">
        <v>4.4896000000000003</v>
      </c>
      <c r="FJ38" s="13">
        <v>5382472</v>
      </c>
      <c r="FK38" s="6">
        <v>4.3909000000000002</v>
      </c>
      <c r="FL38" s="13">
        <v>1699731</v>
      </c>
      <c r="FM38" s="6">
        <v>3.3679000000000001</v>
      </c>
      <c r="FN38" s="13">
        <v>22531002</v>
      </c>
      <c r="FO38" s="6">
        <v>3.8489</v>
      </c>
      <c r="FP38" s="13">
        <v>27014553</v>
      </c>
      <c r="FQ38" s="6">
        <v>4.0176999999999996</v>
      </c>
      <c r="FR38" s="13">
        <v>0</v>
      </c>
      <c r="FS38">
        <v>0</v>
      </c>
      <c r="FT38" s="13">
        <v>29675356.5</v>
      </c>
      <c r="FU38" s="6">
        <v>4.1786000000000003</v>
      </c>
      <c r="FV38" s="13">
        <v>2955282.5</v>
      </c>
      <c r="FW38" s="6">
        <v>3.3805999999999998</v>
      </c>
      <c r="FX38" s="13">
        <v>35485454</v>
      </c>
      <c r="FY38" s="6">
        <v>3.4563999999999999</v>
      </c>
      <c r="FZ38" s="13">
        <v>917850</v>
      </c>
      <c r="GA38" s="6">
        <v>5.2276999999999996</v>
      </c>
      <c r="GB38" s="13">
        <v>2373750</v>
      </c>
      <c r="GC38" s="6">
        <v>7.1254999999999997</v>
      </c>
      <c r="GD38" s="13">
        <v>8999678</v>
      </c>
      <c r="GE38" s="6">
        <v>2.2911000000000001</v>
      </c>
      <c r="GF38" s="13">
        <v>59976937</v>
      </c>
      <c r="GG38" s="6">
        <v>4.6589</v>
      </c>
      <c r="GH38" s="13">
        <v>9224515</v>
      </c>
      <c r="GI38" s="6">
        <v>2.4239999999999999</v>
      </c>
      <c r="GJ38" s="13">
        <v>474923759.60000002</v>
      </c>
      <c r="GK38" s="6">
        <v>6.86</v>
      </c>
      <c r="GL38" s="13">
        <v>0</v>
      </c>
      <c r="GM38">
        <v>0</v>
      </c>
      <c r="GN38" s="13">
        <v>0</v>
      </c>
      <c r="GO38">
        <v>0</v>
      </c>
      <c r="GP38" s="13">
        <v>3228653.25</v>
      </c>
      <c r="GQ38" s="6">
        <v>2.8206000000000002</v>
      </c>
      <c r="GR38" s="13">
        <v>0</v>
      </c>
      <c r="GS38">
        <v>0</v>
      </c>
      <c r="GT38" s="13">
        <v>53095898.75</v>
      </c>
      <c r="GU38" s="6">
        <v>3.0529000000000002</v>
      </c>
      <c r="GV38" s="13">
        <v>0</v>
      </c>
      <c r="GW38">
        <v>0</v>
      </c>
      <c r="GX38" s="13">
        <v>0</v>
      </c>
      <c r="GY38">
        <v>0</v>
      </c>
      <c r="GZ38" s="13">
        <v>0</v>
      </c>
      <c r="HA38">
        <v>0</v>
      </c>
      <c r="HB38" s="13">
        <v>0</v>
      </c>
      <c r="HC38">
        <v>0</v>
      </c>
      <c r="HD38" s="13">
        <v>0</v>
      </c>
      <c r="HE38">
        <v>0</v>
      </c>
      <c r="HF38" s="13">
        <v>14155275</v>
      </c>
      <c r="HG38" s="6">
        <v>3.5198</v>
      </c>
      <c r="HH38" s="13">
        <v>0</v>
      </c>
      <c r="HI38">
        <v>0</v>
      </c>
      <c r="HJ38" s="13">
        <v>36552750</v>
      </c>
      <c r="HK38" s="6">
        <v>10.3704</v>
      </c>
      <c r="HL38" s="13">
        <v>0</v>
      </c>
      <c r="HM38">
        <v>0</v>
      </c>
      <c r="HN38" s="13">
        <v>9842200.5</v>
      </c>
      <c r="HO38" s="6">
        <v>5.7144000000000004</v>
      </c>
      <c r="HP38" s="13">
        <v>1907100</v>
      </c>
      <c r="HQ38" s="6">
        <v>8.6996000000000002</v>
      </c>
      <c r="HR38" s="13">
        <v>5442156.25</v>
      </c>
      <c r="HS38" s="6">
        <v>0.73299999999999998</v>
      </c>
    </row>
    <row r="39" spans="1:227" ht="13.5" thickBot="1">
      <c r="A39" t="s">
        <v>253</v>
      </c>
      <c r="B39" s="65">
        <v>1164213541.78</v>
      </c>
      <c r="C39" s="359">
        <v>1.0061</v>
      </c>
      <c r="D39" s="65">
        <v>0</v>
      </c>
      <c r="E39">
        <v>0</v>
      </c>
      <c r="F39" s="13">
        <v>7258922.7199999997</v>
      </c>
      <c r="G39" s="6">
        <v>0.55549999999999999</v>
      </c>
      <c r="H39" s="13">
        <v>0</v>
      </c>
      <c r="I39">
        <v>0</v>
      </c>
      <c r="J39" s="13">
        <v>4636299.08</v>
      </c>
      <c r="K39" s="6">
        <v>0.43080000000000002</v>
      </c>
      <c r="L39" s="13">
        <v>34618000</v>
      </c>
      <c r="M39" s="6">
        <v>3.6922000000000001</v>
      </c>
      <c r="N39" s="13">
        <v>46069810.789999999</v>
      </c>
      <c r="O39" s="6">
        <v>1.6082000000000001</v>
      </c>
      <c r="P39" s="13">
        <v>563741.05000000005</v>
      </c>
      <c r="Q39" s="6">
        <v>0.48830000000000001</v>
      </c>
      <c r="R39" s="13">
        <v>565596956.76999998</v>
      </c>
      <c r="S39" s="6">
        <v>2.5434000000000001</v>
      </c>
      <c r="T39" s="13">
        <v>219331.8</v>
      </c>
      <c r="U39" s="6">
        <v>0.45029999999999998</v>
      </c>
      <c r="V39" s="13">
        <v>0</v>
      </c>
      <c r="W39">
        <v>0</v>
      </c>
      <c r="X39" s="13">
        <v>1797358</v>
      </c>
      <c r="Y39" s="6">
        <v>1.5851</v>
      </c>
      <c r="Z39" s="13">
        <v>440459.25</v>
      </c>
      <c r="AA39" s="6">
        <v>0.88109999999999999</v>
      </c>
      <c r="AB39" s="13">
        <v>19055400</v>
      </c>
      <c r="AC39" s="6">
        <v>2.5175999999999998</v>
      </c>
      <c r="AD39" s="13">
        <v>0</v>
      </c>
      <c r="AE39">
        <v>0</v>
      </c>
      <c r="AF39" s="13">
        <v>0</v>
      </c>
      <c r="AG39">
        <v>0</v>
      </c>
      <c r="AH39" s="13">
        <v>0</v>
      </c>
      <c r="AI39">
        <v>0</v>
      </c>
      <c r="AJ39" s="13">
        <v>44835575</v>
      </c>
      <c r="AK39" s="6">
        <v>1.6617999999999999</v>
      </c>
      <c r="AL39" s="13">
        <v>0</v>
      </c>
      <c r="AM39">
        <v>0</v>
      </c>
      <c r="AN39" s="13">
        <v>29348777.449999999</v>
      </c>
      <c r="AO39" s="6">
        <v>1.1553</v>
      </c>
      <c r="AP39" s="13">
        <v>35744948.060000002</v>
      </c>
      <c r="AQ39" s="6">
        <v>5.7637</v>
      </c>
      <c r="AR39" s="13">
        <v>0</v>
      </c>
      <c r="AS39">
        <v>0</v>
      </c>
      <c r="AT39" s="65">
        <v>0</v>
      </c>
      <c r="AU39" s="66">
        <v>0</v>
      </c>
      <c r="AV39" s="65">
        <v>0</v>
      </c>
      <c r="AW39">
        <v>0</v>
      </c>
      <c r="AX39" s="13">
        <v>0</v>
      </c>
      <c r="AY39">
        <v>0</v>
      </c>
      <c r="AZ39" s="13">
        <v>10939500</v>
      </c>
      <c r="BA39" s="6">
        <v>1.7415</v>
      </c>
      <c r="BB39" s="13">
        <v>474898</v>
      </c>
      <c r="BC39" s="6">
        <v>1.2124999999999999</v>
      </c>
      <c r="BD39" s="13">
        <v>2445693.25</v>
      </c>
      <c r="BE39" s="6">
        <v>1.2619</v>
      </c>
      <c r="BF39" s="13">
        <v>780000</v>
      </c>
      <c r="BG39" s="6">
        <v>2.4731000000000001</v>
      </c>
      <c r="BH39" s="13">
        <v>10140000</v>
      </c>
      <c r="BI39" s="6">
        <v>3.2507000000000001</v>
      </c>
      <c r="BJ39" s="13">
        <v>699580</v>
      </c>
      <c r="BK39" s="6">
        <v>3.1012</v>
      </c>
      <c r="BL39" s="13">
        <v>0</v>
      </c>
      <c r="BM39">
        <v>0</v>
      </c>
      <c r="BN39" s="13">
        <v>0</v>
      </c>
      <c r="BO39">
        <v>0</v>
      </c>
      <c r="BP39" s="13">
        <v>1583400</v>
      </c>
      <c r="BQ39" s="6">
        <v>0.51239999999999997</v>
      </c>
      <c r="BR39" s="13">
        <v>0</v>
      </c>
      <c r="BS39">
        <v>0</v>
      </c>
      <c r="BT39" s="13">
        <v>10023449.76</v>
      </c>
      <c r="BU39" s="6">
        <v>0.73</v>
      </c>
      <c r="BV39" s="13">
        <v>0</v>
      </c>
      <c r="BW39">
        <v>0</v>
      </c>
      <c r="BX39" s="13">
        <v>1945940.36</v>
      </c>
      <c r="BY39" s="6">
        <v>4.1951999999999998</v>
      </c>
      <c r="BZ39" s="13">
        <v>0</v>
      </c>
      <c r="CA39">
        <v>0</v>
      </c>
      <c r="CB39" s="13">
        <v>1176785</v>
      </c>
      <c r="CC39" s="6">
        <v>6.1334999999999997</v>
      </c>
      <c r="CD39" s="13">
        <v>0</v>
      </c>
      <c r="CE39">
        <v>0</v>
      </c>
      <c r="CF39" s="13">
        <v>1053000</v>
      </c>
      <c r="CG39" s="6">
        <v>3.4796</v>
      </c>
      <c r="CH39" s="13">
        <v>33403595.399999999</v>
      </c>
      <c r="CI39" s="6">
        <v>5.1045999999999996</v>
      </c>
      <c r="CJ39" s="13">
        <v>0</v>
      </c>
      <c r="CK39">
        <v>0</v>
      </c>
      <c r="CL39" s="13">
        <v>8063027.7000000002</v>
      </c>
      <c r="CM39" s="6">
        <v>2.0284</v>
      </c>
      <c r="CN39" s="13">
        <v>2339623.85</v>
      </c>
      <c r="CO39" s="6">
        <v>1.3393999999999999</v>
      </c>
      <c r="CP39" s="13">
        <v>5315687.45</v>
      </c>
      <c r="CQ39" s="6">
        <v>1.2073</v>
      </c>
      <c r="CR39" s="13">
        <v>0</v>
      </c>
      <c r="CS39">
        <v>0</v>
      </c>
      <c r="CT39" s="13">
        <v>0</v>
      </c>
      <c r="CU39">
        <v>0</v>
      </c>
      <c r="CV39" s="13">
        <v>0</v>
      </c>
      <c r="CW39">
        <v>0</v>
      </c>
      <c r="CX39" s="13">
        <v>0</v>
      </c>
      <c r="CY39">
        <v>0</v>
      </c>
      <c r="CZ39" s="13">
        <v>0</v>
      </c>
      <c r="DA39">
        <v>0</v>
      </c>
      <c r="DB39" s="13">
        <v>5820431.4100000001</v>
      </c>
      <c r="DC39" s="6">
        <v>0.96709999999999996</v>
      </c>
      <c r="DD39" s="13">
        <v>38305137.5</v>
      </c>
      <c r="DE39" s="6">
        <v>0.36909999999999998</v>
      </c>
      <c r="DF39" s="13">
        <v>115062.5</v>
      </c>
      <c r="DG39" s="6">
        <v>0.73219999999999996</v>
      </c>
      <c r="DH39" s="13">
        <v>0</v>
      </c>
      <c r="DI39">
        <v>0</v>
      </c>
      <c r="DJ39" s="13">
        <v>0</v>
      </c>
      <c r="DK39">
        <v>0</v>
      </c>
      <c r="DL39" s="13">
        <v>53313330</v>
      </c>
      <c r="DM39" s="6">
        <v>1.2927999999999999</v>
      </c>
      <c r="DN39" s="13">
        <v>5782167</v>
      </c>
      <c r="DO39" s="6">
        <v>1.0827</v>
      </c>
      <c r="DP39" s="13">
        <v>3187815</v>
      </c>
      <c r="DQ39" s="6">
        <v>1.43</v>
      </c>
      <c r="DR39" s="13">
        <v>0</v>
      </c>
      <c r="DS39">
        <v>0</v>
      </c>
      <c r="DT39" s="13">
        <v>0</v>
      </c>
      <c r="DU39">
        <v>0</v>
      </c>
      <c r="DV39" s="13">
        <v>28052613</v>
      </c>
      <c r="DW39" s="6">
        <v>1.7343999999999999</v>
      </c>
      <c r="DX39" s="13">
        <v>39979346</v>
      </c>
      <c r="DY39" s="6">
        <v>0.48499999999999999</v>
      </c>
      <c r="DZ39" s="13">
        <v>0</v>
      </c>
      <c r="EA39">
        <v>0</v>
      </c>
      <c r="EB39" s="13">
        <v>0</v>
      </c>
      <c r="EC39">
        <v>0</v>
      </c>
      <c r="ED39" s="13">
        <v>0</v>
      </c>
      <c r="EE39">
        <v>0</v>
      </c>
      <c r="EF39" s="13">
        <v>0</v>
      </c>
      <c r="EG39">
        <v>0</v>
      </c>
      <c r="EH39" s="13">
        <v>0</v>
      </c>
      <c r="EI39">
        <v>0</v>
      </c>
      <c r="EJ39" s="13">
        <v>0</v>
      </c>
      <c r="EK39">
        <v>0</v>
      </c>
      <c r="EL39" s="13">
        <v>471711.08</v>
      </c>
      <c r="EM39" s="6">
        <v>0.15859999999999999</v>
      </c>
      <c r="EN39" s="13">
        <v>470467.55</v>
      </c>
      <c r="EO39" s="6">
        <v>0.19209999999999999</v>
      </c>
      <c r="EP39" s="13">
        <v>0</v>
      </c>
      <c r="EQ39">
        <v>0</v>
      </c>
      <c r="ER39" s="13">
        <v>0</v>
      </c>
      <c r="ES39">
        <v>0</v>
      </c>
      <c r="ET39" s="13">
        <v>0</v>
      </c>
      <c r="EU39">
        <v>0</v>
      </c>
      <c r="EV39" s="13">
        <v>0</v>
      </c>
      <c r="EW39">
        <v>0</v>
      </c>
      <c r="EX39" s="13">
        <v>0</v>
      </c>
      <c r="EY39">
        <v>0</v>
      </c>
      <c r="EZ39" s="13">
        <v>0</v>
      </c>
      <c r="FA39">
        <v>0</v>
      </c>
      <c r="FB39" s="13">
        <v>10291301.460000001</v>
      </c>
      <c r="FC39" s="6">
        <v>2.2147999999999999</v>
      </c>
      <c r="FD39" s="13">
        <v>161639</v>
      </c>
      <c r="FE39" s="6">
        <v>7.3300000000000004E-2</v>
      </c>
      <c r="FF39" s="13">
        <v>0</v>
      </c>
      <c r="FG39">
        <v>0</v>
      </c>
      <c r="FH39" s="13">
        <v>0</v>
      </c>
      <c r="FI39">
        <v>0</v>
      </c>
      <c r="FJ39" s="13">
        <v>0</v>
      </c>
      <c r="FK39">
        <v>0</v>
      </c>
      <c r="FL39" s="13">
        <v>271764.8</v>
      </c>
      <c r="FM39" s="6">
        <v>0.53849999999999998</v>
      </c>
      <c r="FN39" s="13">
        <v>0</v>
      </c>
      <c r="FO39">
        <v>0</v>
      </c>
      <c r="FP39" s="13">
        <v>597036.30000000005</v>
      </c>
      <c r="FQ39" s="6">
        <v>8.8800000000000004E-2</v>
      </c>
      <c r="FR39" s="13">
        <v>2376086.65</v>
      </c>
      <c r="FS39" s="6">
        <v>5.0552999999999999</v>
      </c>
      <c r="FT39" s="13">
        <v>0</v>
      </c>
      <c r="FU39">
        <v>0</v>
      </c>
      <c r="FV39" s="13">
        <v>550843.01</v>
      </c>
      <c r="FW39" s="6">
        <v>0.63009999999999999</v>
      </c>
      <c r="FX39" s="13">
        <v>20027112.699999999</v>
      </c>
      <c r="FY39" s="6">
        <v>1.9507000000000001</v>
      </c>
      <c r="FZ39" s="13">
        <v>0</v>
      </c>
      <c r="GA39">
        <v>0</v>
      </c>
      <c r="GB39" s="13">
        <v>1560000</v>
      </c>
      <c r="GC39" s="6">
        <v>4.6828000000000003</v>
      </c>
      <c r="GD39" s="13">
        <v>0</v>
      </c>
      <c r="GE39">
        <v>0</v>
      </c>
      <c r="GF39" s="13">
        <v>18596154.5</v>
      </c>
      <c r="GG39" s="6">
        <v>1.4444999999999999</v>
      </c>
      <c r="GH39" s="13">
        <v>0</v>
      </c>
      <c r="GI39">
        <v>0</v>
      </c>
      <c r="GJ39" s="13">
        <v>21437160.41</v>
      </c>
      <c r="GK39" s="6">
        <v>0.30959999999999999</v>
      </c>
      <c r="GL39" s="13">
        <v>0</v>
      </c>
      <c r="GM39">
        <v>0</v>
      </c>
      <c r="GN39" s="13">
        <v>0</v>
      </c>
      <c r="GO39">
        <v>0</v>
      </c>
      <c r="GP39" s="13">
        <v>254433.22</v>
      </c>
      <c r="GQ39" s="6">
        <v>0.2223</v>
      </c>
      <c r="GR39" s="13">
        <v>0</v>
      </c>
      <c r="GS39">
        <v>0</v>
      </c>
      <c r="GT39" s="13">
        <v>10188000</v>
      </c>
      <c r="GU39" s="6">
        <v>0.58579999999999999</v>
      </c>
      <c r="GV39" s="13">
        <v>0</v>
      </c>
      <c r="GW39">
        <v>0</v>
      </c>
      <c r="GX39" s="13">
        <v>0</v>
      </c>
      <c r="GY39">
        <v>0</v>
      </c>
      <c r="GZ39" s="13">
        <v>0</v>
      </c>
      <c r="HA39">
        <v>0</v>
      </c>
      <c r="HB39" s="13">
        <v>0</v>
      </c>
      <c r="HC39">
        <v>0</v>
      </c>
      <c r="HD39" s="13">
        <v>0</v>
      </c>
      <c r="HE39">
        <v>0</v>
      </c>
      <c r="HF39" s="13">
        <v>7947918</v>
      </c>
      <c r="HG39" s="6">
        <v>1.9762999999999999</v>
      </c>
      <c r="HH39" s="13">
        <v>0</v>
      </c>
      <c r="HI39">
        <v>0</v>
      </c>
      <c r="HJ39" s="13">
        <v>1250000</v>
      </c>
      <c r="HK39" s="6">
        <v>0.35460000000000003</v>
      </c>
      <c r="HL39" s="13">
        <v>0</v>
      </c>
      <c r="HM39">
        <v>0</v>
      </c>
      <c r="HN39" s="13">
        <v>8956818</v>
      </c>
      <c r="HO39" s="6">
        <v>5.2004000000000001</v>
      </c>
      <c r="HP39" s="13">
        <v>780300</v>
      </c>
      <c r="HQ39" s="6">
        <v>3.5594999999999999</v>
      </c>
      <c r="HR39" s="13">
        <v>2899131.95</v>
      </c>
      <c r="HS39" s="6">
        <v>0.39050000000000001</v>
      </c>
    </row>
    <row r="40" spans="1:227" ht="14.25" thickTop="1" thickBot="1">
      <c r="A40" s="8" t="s">
        <v>254</v>
      </c>
      <c r="B40" s="73">
        <v>10239018713.85</v>
      </c>
      <c r="C40" s="74">
        <v>8.8485999999999994</v>
      </c>
      <c r="D40" s="73">
        <v>8553092.6899999995</v>
      </c>
      <c r="E40" s="9">
        <v>8.1172000000000004</v>
      </c>
      <c r="F40" s="16">
        <v>176847158.43000001</v>
      </c>
      <c r="G40" s="9">
        <v>13.533099999999999</v>
      </c>
      <c r="H40" s="16">
        <v>0</v>
      </c>
      <c r="I40" s="8">
        <v>0</v>
      </c>
      <c r="J40" s="16">
        <v>39327134.740000002</v>
      </c>
      <c r="K40" s="9">
        <v>3.6537999999999999</v>
      </c>
      <c r="L40" s="16">
        <v>220052005.09999999</v>
      </c>
      <c r="M40" s="9">
        <v>23.4696</v>
      </c>
      <c r="N40" s="16">
        <v>204488924.03999999</v>
      </c>
      <c r="O40" s="9">
        <v>7.1383000000000001</v>
      </c>
      <c r="P40" s="16">
        <v>1792626.22</v>
      </c>
      <c r="Q40" s="9">
        <v>1.5527</v>
      </c>
      <c r="R40" s="16">
        <v>818433770.76999998</v>
      </c>
      <c r="S40" s="9">
        <v>3.6802999999999999</v>
      </c>
      <c r="T40" s="16">
        <v>5449693.4500000002</v>
      </c>
      <c r="U40" s="9">
        <v>11.1883</v>
      </c>
      <c r="V40" s="16">
        <v>0</v>
      </c>
      <c r="W40" s="8">
        <v>0</v>
      </c>
      <c r="X40" s="16">
        <v>11639441.42</v>
      </c>
      <c r="Y40" s="9">
        <v>10.2651</v>
      </c>
      <c r="Z40" s="16">
        <v>3641003.75</v>
      </c>
      <c r="AA40" s="9">
        <v>7.2838000000000003</v>
      </c>
      <c r="AB40" s="16">
        <v>114702067</v>
      </c>
      <c r="AC40" s="9">
        <v>15.154500000000001</v>
      </c>
      <c r="AD40" s="16">
        <v>6930636.2000000002</v>
      </c>
      <c r="AE40" s="9">
        <v>3.6637</v>
      </c>
      <c r="AF40" s="16">
        <v>0</v>
      </c>
      <c r="AG40" s="8">
        <v>0</v>
      </c>
      <c r="AH40" s="16">
        <v>1003614.2</v>
      </c>
      <c r="AI40" s="9">
        <v>2.2286000000000001</v>
      </c>
      <c r="AJ40" s="16">
        <v>349783474</v>
      </c>
      <c r="AK40" s="9">
        <v>12.9642</v>
      </c>
      <c r="AL40" s="16">
        <v>6681041.0999999996</v>
      </c>
      <c r="AM40" s="9">
        <v>5.0629</v>
      </c>
      <c r="AN40" s="16">
        <v>383466793.08999997</v>
      </c>
      <c r="AO40" s="9">
        <v>15.0947</v>
      </c>
      <c r="AP40" s="16">
        <v>65538605.82</v>
      </c>
      <c r="AQ40" s="9">
        <v>10.5678</v>
      </c>
      <c r="AR40" s="16">
        <v>13087808.26</v>
      </c>
      <c r="AS40" s="9">
        <v>2.5017999999999998</v>
      </c>
      <c r="AT40" s="73">
        <v>2062450.76</v>
      </c>
      <c r="AU40" s="74">
        <v>1.5620000000000001</v>
      </c>
      <c r="AV40" s="73">
        <v>0</v>
      </c>
      <c r="AW40" s="8">
        <v>0</v>
      </c>
      <c r="AX40" s="16">
        <v>4366623</v>
      </c>
      <c r="AY40" s="9">
        <v>2.5059999999999998</v>
      </c>
      <c r="AZ40" s="16">
        <v>76389500</v>
      </c>
      <c r="BA40" s="9">
        <v>12.1608</v>
      </c>
      <c r="BB40" s="16">
        <v>3654447.35</v>
      </c>
      <c r="BC40" s="9">
        <v>9.3305000000000007</v>
      </c>
      <c r="BD40" s="16">
        <v>22256238.43</v>
      </c>
      <c r="BE40" s="9">
        <v>11.4833</v>
      </c>
      <c r="BF40" s="16">
        <v>3454500</v>
      </c>
      <c r="BG40" s="9">
        <v>10.9528</v>
      </c>
      <c r="BH40" s="16">
        <v>38078800</v>
      </c>
      <c r="BI40" s="9">
        <v>12.2073</v>
      </c>
      <c r="BJ40" s="16">
        <v>2035380</v>
      </c>
      <c r="BK40" s="9">
        <v>9.0227000000000004</v>
      </c>
      <c r="BL40" s="16">
        <v>3534750</v>
      </c>
      <c r="BM40" s="9">
        <v>4.9301000000000004</v>
      </c>
      <c r="BN40" s="16">
        <v>315129.7</v>
      </c>
      <c r="BO40" s="9">
        <v>1.0976999999999999</v>
      </c>
      <c r="BP40" s="16">
        <v>37156523.530000001</v>
      </c>
      <c r="BQ40" s="9">
        <v>12.0236</v>
      </c>
      <c r="BR40" s="16">
        <v>384250191.92000002</v>
      </c>
      <c r="BS40" s="9">
        <v>9.4442000000000004</v>
      </c>
      <c r="BT40" s="16">
        <v>134625835.88</v>
      </c>
      <c r="BU40" s="9">
        <v>9.8040000000000003</v>
      </c>
      <c r="BV40" s="16">
        <v>0</v>
      </c>
      <c r="BW40" s="8">
        <v>0</v>
      </c>
      <c r="BX40" s="16">
        <v>8423491.6099999994</v>
      </c>
      <c r="BY40" s="9">
        <v>18.1599</v>
      </c>
      <c r="BZ40" s="16">
        <v>0</v>
      </c>
      <c r="CA40" s="8">
        <v>0</v>
      </c>
      <c r="CB40" s="16">
        <v>2064498.75</v>
      </c>
      <c r="CC40" s="9">
        <v>10.760300000000001</v>
      </c>
      <c r="CD40" s="16">
        <v>0</v>
      </c>
      <c r="CE40" s="8">
        <v>0</v>
      </c>
      <c r="CF40" s="16">
        <v>4959475</v>
      </c>
      <c r="CG40" s="9">
        <v>16.388200000000001</v>
      </c>
      <c r="CH40" s="16">
        <v>212567695.40000001</v>
      </c>
      <c r="CI40" s="9">
        <v>32.483499999999999</v>
      </c>
      <c r="CJ40" s="16">
        <v>0</v>
      </c>
      <c r="CK40" s="8">
        <v>0</v>
      </c>
      <c r="CL40" s="16">
        <v>36918999.350000001</v>
      </c>
      <c r="CM40" s="9">
        <v>9.2875999999999994</v>
      </c>
      <c r="CN40" s="16">
        <v>14590620.189999999</v>
      </c>
      <c r="CO40" s="9">
        <v>8.3531999999999993</v>
      </c>
      <c r="CP40" s="16">
        <v>50982862.280000001</v>
      </c>
      <c r="CQ40" s="9">
        <v>11.579000000000001</v>
      </c>
      <c r="CR40" s="16">
        <v>0</v>
      </c>
      <c r="CS40" s="8">
        <v>0</v>
      </c>
      <c r="CT40" s="16">
        <v>153680149</v>
      </c>
      <c r="CU40" s="9">
        <v>6.0663</v>
      </c>
      <c r="CV40" s="16">
        <v>0</v>
      </c>
      <c r="CW40" s="8">
        <v>0</v>
      </c>
      <c r="CX40" s="16">
        <v>0</v>
      </c>
      <c r="CY40" s="8">
        <v>0</v>
      </c>
      <c r="CZ40" s="16">
        <v>61077015.200000003</v>
      </c>
      <c r="DA40" s="9">
        <v>5.9378000000000002</v>
      </c>
      <c r="DB40" s="16">
        <v>56558255.810000002</v>
      </c>
      <c r="DC40" s="9">
        <v>9.3970000000000002</v>
      </c>
      <c r="DD40" s="16">
        <v>1502737337.5</v>
      </c>
      <c r="DE40" s="9">
        <v>14.4809</v>
      </c>
      <c r="DF40" s="16">
        <v>1560801</v>
      </c>
      <c r="DG40" s="9">
        <v>9.9323999999999995</v>
      </c>
      <c r="DH40" s="16">
        <v>5546169.2000000002</v>
      </c>
      <c r="DI40" s="9">
        <v>6.2328999999999999</v>
      </c>
      <c r="DJ40" s="16">
        <v>0</v>
      </c>
      <c r="DK40" s="8">
        <v>0</v>
      </c>
      <c r="DL40" s="16">
        <v>389096740.80000001</v>
      </c>
      <c r="DM40" s="9">
        <v>9.4352999999999998</v>
      </c>
      <c r="DN40" s="16">
        <v>52601892.509999998</v>
      </c>
      <c r="DO40" s="9">
        <v>9.8491999999999997</v>
      </c>
      <c r="DP40" s="16">
        <v>43719860</v>
      </c>
      <c r="DQ40" s="9">
        <v>19.612500000000001</v>
      </c>
      <c r="DR40" s="16">
        <v>20245760</v>
      </c>
      <c r="DS40" s="9">
        <v>2.2351000000000001</v>
      </c>
      <c r="DT40" s="16">
        <v>101823901</v>
      </c>
      <c r="DU40" s="9">
        <v>7.0915999999999997</v>
      </c>
      <c r="DV40" s="16">
        <v>198080030</v>
      </c>
      <c r="DW40" s="9">
        <v>12.2464</v>
      </c>
      <c r="DX40" s="16">
        <v>983393381</v>
      </c>
      <c r="DY40" s="9">
        <v>11.9299</v>
      </c>
      <c r="DZ40" s="16">
        <v>60550134</v>
      </c>
      <c r="EA40" s="9">
        <v>5.9207000000000001</v>
      </c>
      <c r="EB40" s="16">
        <v>12730608</v>
      </c>
      <c r="EC40" s="9">
        <v>3.7261000000000002</v>
      </c>
      <c r="ED40" s="16">
        <v>133000</v>
      </c>
      <c r="EE40" s="9">
        <v>0.6532</v>
      </c>
      <c r="EF40" s="16">
        <v>0</v>
      </c>
      <c r="EG40" s="8">
        <v>0</v>
      </c>
      <c r="EH40" s="16">
        <v>22868109.16</v>
      </c>
      <c r="EI40" s="9">
        <v>10.898400000000001</v>
      </c>
      <c r="EJ40" s="16">
        <v>507062300</v>
      </c>
      <c r="EK40" s="9">
        <v>15.5831</v>
      </c>
      <c r="EL40" s="16">
        <v>23286409.129999999</v>
      </c>
      <c r="EM40" s="9">
        <v>7.8281000000000001</v>
      </c>
      <c r="EN40" s="16">
        <v>20459834.210000001</v>
      </c>
      <c r="EO40" s="9">
        <v>8.3552</v>
      </c>
      <c r="EP40" s="16">
        <v>21724688.399999999</v>
      </c>
      <c r="EQ40" s="9">
        <v>3.9639000000000002</v>
      </c>
      <c r="ER40" s="16">
        <v>6458695</v>
      </c>
      <c r="ES40" s="9">
        <v>11.807600000000001</v>
      </c>
      <c r="ET40" s="16">
        <v>0</v>
      </c>
      <c r="EU40" s="8">
        <v>0</v>
      </c>
      <c r="EV40" s="16">
        <v>0</v>
      </c>
      <c r="EW40" s="8">
        <v>0</v>
      </c>
      <c r="EX40" s="16">
        <v>0</v>
      </c>
      <c r="EY40" s="8">
        <v>0</v>
      </c>
      <c r="EZ40" s="16">
        <v>0</v>
      </c>
      <c r="FA40" s="8">
        <v>0</v>
      </c>
      <c r="FB40" s="16">
        <v>31880718.52</v>
      </c>
      <c r="FC40" s="9">
        <v>6.8609999999999998</v>
      </c>
      <c r="FD40" s="16">
        <v>11294987</v>
      </c>
      <c r="FE40" s="9">
        <v>5.1224999999999996</v>
      </c>
      <c r="FF40" s="16">
        <v>193204808</v>
      </c>
      <c r="FG40" s="9">
        <v>7.6363000000000003</v>
      </c>
      <c r="FH40" s="16">
        <v>32742579</v>
      </c>
      <c r="FI40" s="9">
        <v>10.904</v>
      </c>
      <c r="FJ40" s="16">
        <v>8220606</v>
      </c>
      <c r="FK40" s="9">
        <v>6.7061999999999999</v>
      </c>
      <c r="FL40" s="16">
        <v>4091335.46</v>
      </c>
      <c r="FM40" s="9">
        <v>8.1067</v>
      </c>
      <c r="FN40" s="16">
        <v>52674416.100000001</v>
      </c>
      <c r="FO40" s="9">
        <v>8.9982000000000006</v>
      </c>
      <c r="FP40" s="16">
        <v>44357589.299999997</v>
      </c>
      <c r="FQ40" s="9">
        <v>6.5970000000000004</v>
      </c>
      <c r="FR40" s="16">
        <v>3648274.15</v>
      </c>
      <c r="FS40" s="9">
        <v>7.7618999999999998</v>
      </c>
      <c r="FT40" s="16">
        <v>60147896.509999998</v>
      </c>
      <c r="FU40" s="9">
        <v>8.4694000000000003</v>
      </c>
      <c r="FV40" s="16">
        <v>7532132.4000000004</v>
      </c>
      <c r="FW40" s="9">
        <v>8.6160999999999994</v>
      </c>
      <c r="FX40" s="16">
        <v>71381801.829999998</v>
      </c>
      <c r="FY40" s="9">
        <v>6.9528999999999996</v>
      </c>
      <c r="FZ40" s="16">
        <v>2734090</v>
      </c>
      <c r="GA40" s="9">
        <v>15.5724</v>
      </c>
      <c r="GB40" s="16">
        <v>7311550</v>
      </c>
      <c r="GC40" s="9">
        <v>21.947600000000001</v>
      </c>
      <c r="GD40" s="16">
        <v>24555226</v>
      </c>
      <c r="GE40" s="9">
        <v>6.2511999999999999</v>
      </c>
      <c r="GF40" s="16">
        <v>104242502.65000001</v>
      </c>
      <c r="GG40" s="9">
        <v>8.0973000000000006</v>
      </c>
      <c r="GH40" s="16">
        <v>10231202.5</v>
      </c>
      <c r="GI40" s="9">
        <v>2.6884999999999999</v>
      </c>
      <c r="GJ40" s="16">
        <v>1068277530.98</v>
      </c>
      <c r="GK40" s="9">
        <v>15.4307</v>
      </c>
      <c r="GL40" s="16">
        <v>0</v>
      </c>
      <c r="GM40" s="8">
        <v>0</v>
      </c>
      <c r="GN40" s="16">
        <v>202531860.38999999</v>
      </c>
      <c r="GO40" s="9">
        <v>9.3567</v>
      </c>
      <c r="GP40" s="16">
        <v>7763918.7400000002</v>
      </c>
      <c r="GQ40" s="9">
        <v>6.7827000000000002</v>
      </c>
      <c r="GR40" s="16">
        <v>0</v>
      </c>
      <c r="GS40" s="8">
        <v>0</v>
      </c>
      <c r="GT40" s="16">
        <v>201355084.97</v>
      </c>
      <c r="GU40" s="9">
        <v>11.577500000000001</v>
      </c>
      <c r="GV40" s="16">
        <v>18696600</v>
      </c>
      <c r="GW40" s="9">
        <v>5.9207999999999998</v>
      </c>
      <c r="GX40" s="16">
        <v>152620945.62</v>
      </c>
      <c r="GY40" s="9">
        <v>10.9594</v>
      </c>
      <c r="GZ40" s="16">
        <v>8398240</v>
      </c>
      <c r="HA40" s="9">
        <v>5.3113999999999999</v>
      </c>
      <c r="HB40" s="16">
        <v>0</v>
      </c>
      <c r="HC40" s="8">
        <v>0</v>
      </c>
      <c r="HD40" s="16">
        <v>0</v>
      </c>
      <c r="HE40" s="8">
        <v>0</v>
      </c>
      <c r="HF40" s="16">
        <v>42629577</v>
      </c>
      <c r="HG40" s="9">
        <v>10.600099999999999</v>
      </c>
      <c r="HH40" s="16">
        <v>10263838</v>
      </c>
      <c r="HI40" s="9">
        <v>2.8940000000000001</v>
      </c>
      <c r="HJ40" s="16">
        <v>54604971</v>
      </c>
      <c r="HK40" s="9">
        <v>15.492000000000001</v>
      </c>
      <c r="HL40" s="16">
        <v>564615</v>
      </c>
      <c r="HM40" s="9">
        <v>3.3734000000000002</v>
      </c>
      <c r="HN40" s="16">
        <v>42051171</v>
      </c>
      <c r="HO40" s="9">
        <v>24.415099999999999</v>
      </c>
      <c r="HP40" s="16">
        <v>7265150</v>
      </c>
      <c r="HQ40" s="9">
        <v>33.141300000000001</v>
      </c>
      <c r="HR40" s="16">
        <v>32241521.379999999</v>
      </c>
      <c r="HS40" s="9">
        <v>4.3422999999999998</v>
      </c>
    </row>
    <row r="41" spans="1:227" ht="13.5" thickTop="1">
      <c r="A41" t="s">
        <v>255</v>
      </c>
      <c r="B41" s="65">
        <v>9086179139.4799995</v>
      </c>
      <c r="C41" s="359">
        <v>7.8524000000000003</v>
      </c>
      <c r="D41" s="65">
        <v>12133935.57</v>
      </c>
      <c r="E41" s="6">
        <v>11.515599999999999</v>
      </c>
      <c r="F41" s="13">
        <v>143239868.84</v>
      </c>
      <c r="G41" s="6">
        <v>10.9613</v>
      </c>
      <c r="H41" s="13">
        <v>0</v>
      </c>
      <c r="I41">
        <v>0</v>
      </c>
      <c r="J41" s="13">
        <v>79333638.420000002</v>
      </c>
      <c r="K41" s="6">
        <v>7.3707000000000003</v>
      </c>
      <c r="L41" s="13">
        <v>94382384</v>
      </c>
      <c r="M41" s="6">
        <v>10.0663</v>
      </c>
      <c r="N41" s="13">
        <v>316086147.16000003</v>
      </c>
      <c r="O41" s="6">
        <v>11.034000000000001</v>
      </c>
      <c r="P41" s="13">
        <v>2365803</v>
      </c>
      <c r="Q41" s="6">
        <v>2.0491000000000001</v>
      </c>
      <c r="R41" s="13">
        <v>1063146902.64</v>
      </c>
      <c r="S41" s="6">
        <v>4.7807000000000004</v>
      </c>
      <c r="T41" s="13">
        <v>2717300.19</v>
      </c>
      <c r="U41" s="6">
        <v>5.5787000000000004</v>
      </c>
      <c r="V41" s="13">
        <v>0</v>
      </c>
      <c r="W41">
        <v>0</v>
      </c>
      <c r="X41" s="13">
        <v>11916781.189999999</v>
      </c>
      <c r="Y41" s="6">
        <v>10.5097</v>
      </c>
      <c r="Z41" s="13">
        <v>2933949.21</v>
      </c>
      <c r="AA41" s="6">
        <v>5.8693</v>
      </c>
      <c r="AB41" s="13">
        <v>93099811.200000003</v>
      </c>
      <c r="AC41" s="6">
        <v>12.3004</v>
      </c>
      <c r="AD41" s="13">
        <v>12355000</v>
      </c>
      <c r="AE41" s="6">
        <v>6.5312000000000001</v>
      </c>
      <c r="AF41" s="13">
        <v>0</v>
      </c>
      <c r="AG41">
        <v>0</v>
      </c>
      <c r="AH41" s="13">
        <v>4962267.8</v>
      </c>
      <c r="AI41" s="6">
        <v>11.0191</v>
      </c>
      <c r="AJ41" s="13">
        <v>343001514</v>
      </c>
      <c r="AK41" s="6">
        <v>12.7128</v>
      </c>
      <c r="AL41" s="13">
        <v>10467052</v>
      </c>
      <c r="AM41" s="6">
        <v>7.9318999999999997</v>
      </c>
      <c r="AN41" s="13">
        <v>317640820.27999997</v>
      </c>
      <c r="AO41" s="6">
        <v>12.5036</v>
      </c>
      <c r="AP41" s="13">
        <v>65264030.310000002</v>
      </c>
      <c r="AQ41" s="6">
        <v>10.5235</v>
      </c>
      <c r="AR41" s="13">
        <v>10551839.9</v>
      </c>
      <c r="AS41" s="6">
        <v>2.0169999999999999</v>
      </c>
      <c r="AT41" s="65">
        <v>0</v>
      </c>
      <c r="AU41" s="66">
        <v>0</v>
      </c>
      <c r="AV41" s="65">
        <v>0</v>
      </c>
      <c r="AW41">
        <v>0</v>
      </c>
      <c r="AX41" s="13">
        <v>33281633</v>
      </c>
      <c r="AY41" s="6">
        <v>19.100300000000001</v>
      </c>
      <c r="AZ41" s="13">
        <v>74408000</v>
      </c>
      <c r="BA41" s="6">
        <v>11.8453</v>
      </c>
      <c r="BB41" s="13">
        <v>4024829.18</v>
      </c>
      <c r="BC41" s="6">
        <v>10.2761</v>
      </c>
      <c r="BD41" s="13">
        <v>27277890.640000001</v>
      </c>
      <c r="BE41" s="6">
        <v>14.074199999999999</v>
      </c>
      <c r="BF41" s="13">
        <v>2117100</v>
      </c>
      <c r="BG41" s="6">
        <v>6.7123999999999997</v>
      </c>
      <c r="BH41" s="13">
        <v>15960000</v>
      </c>
      <c r="BI41" s="6">
        <v>5.1165000000000003</v>
      </c>
      <c r="BJ41" s="13">
        <v>2363190</v>
      </c>
      <c r="BK41" s="6">
        <v>10.4758</v>
      </c>
      <c r="BL41" s="13">
        <v>6518000</v>
      </c>
      <c r="BM41" s="6">
        <v>9.0908999999999995</v>
      </c>
      <c r="BN41" s="13">
        <v>1560514.4</v>
      </c>
      <c r="BO41" s="6">
        <v>5.4356</v>
      </c>
      <c r="BP41" s="13">
        <v>33569609.799999997</v>
      </c>
      <c r="BQ41" s="6">
        <v>10.8629</v>
      </c>
      <c r="BR41" s="13">
        <v>308340291.83999997</v>
      </c>
      <c r="BS41" s="6">
        <v>7.5785</v>
      </c>
      <c r="BT41" s="13">
        <v>155182803.19999999</v>
      </c>
      <c r="BU41" s="6">
        <v>11.3011</v>
      </c>
      <c r="BV41" s="13">
        <v>0</v>
      </c>
      <c r="BW41">
        <v>0</v>
      </c>
      <c r="BX41" s="13">
        <v>4656783.37</v>
      </c>
      <c r="BY41" s="6">
        <v>10.039400000000001</v>
      </c>
      <c r="BZ41" s="13">
        <v>0</v>
      </c>
      <c r="CA41">
        <v>0</v>
      </c>
      <c r="CB41" s="13">
        <v>1724640</v>
      </c>
      <c r="CC41" s="6">
        <v>8.9888999999999992</v>
      </c>
      <c r="CD41" s="13">
        <v>0</v>
      </c>
      <c r="CE41">
        <v>0</v>
      </c>
      <c r="CF41" s="13">
        <v>2159900</v>
      </c>
      <c r="CG41" s="6">
        <v>7.1372</v>
      </c>
      <c r="CH41" s="13">
        <v>42031206.5</v>
      </c>
      <c r="CI41" s="6">
        <v>6.423</v>
      </c>
      <c r="CJ41" s="13">
        <v>0</v>
      </c>
      <c r="CK41">
        <v>0</v>
      </c>
      <c r="CL41" s="13">
        <v>59287786.93</v>
      </c>
      <c r="CM41" s="6">
        <v>14.9148</v>
      </c>
      <c r="CN41" s="13">
        <v>12935744.4</v>
      </c>
      <c r="CO41" s="6">
        <v>7.4058000000000002</v>
      </c>
      <c r="CP41" s="13">
        <v>43930313.539999999</v>
      </c>
      <c r="CQ41" s="6">
        <v>9.9772999999999996</v>
      </c>
      <c r="CR41" s="13">
        <v>0</v>
      </c>
      <c r="CS41">
        <v>0</v>
      </c>
      <c r="CT41" s="13">
        <v>382226576</v>
      </c>
      <c r="CU41" s="6">
        <v>15.087899999999999</v>
      </c>
      <c r="CV41" s="13">
        <v>0</v>
      </c>
      <c r="CW41">
        <v>0</v>
      </c>
      <c r="CX41" s="13">
        <v>0</v>
      </c>
      <c r="CY41">
        <v>0</v>
      </c>
      <c r="CZ41" s="13">
        <v>129275223</v>
      </c>
      <c r="DA41" s="6">
        <v>12.5678</v>
      </c>
      <c r="DB41" s="13">
        <v>66292131.200000003</v>
      </c>
      <c r="DC41" s="6">
        <v>11.0143</v>
      </c>
      <c r="DD41" s="13">
        <v>247517200</v>
      </c>
      <c r="DE41" s="6">
        <v>2.3852000000000002</v>
      </c>
      <c r="DF41" s="13">
        <v>1557024.2</v>
      </c>
      <c r="DG41" s="6">
        <v>9.9084000000000003</v>
      </c>
      <c r="DH41" s="13">
        <v>16180945.65</v>
      </c>
      <c r="DI41" s="6">
        <v>18.1846</v>
      </c>
      <c r="DJ41" s="13">
        <v>7405640</v>
      </c>
      <c r="DK41" s="6">
        <v>7.5218999999999996</v>
      </c>
      <c r="DL41" s="13">
        <v>0</v>
      </c>
      <c r="DM41">
        <v>0</v>
      </c>
      <c r="DN41" s="13">
        <v>68286717.609999999</v>
      </c>
      <c r="DO41" s="6">
        <v>12.786</v>
      </c>
      <c r="DP41" s="13">
        <v>24824015</v>
      </c>
      <c r="DQ41" s="6">
        <v>11.135899999999999</v>
      </c>
      <c r="DR41" s="13">
        <v>0</v>
      </c>
      <c r="DS41">
        <v>0</v>
      </c>
      <c r="DT41" s="13">
        <v>158382729</v>
      </c>
      <c r="DU41" s="6">
        <v>11.0306</v>
      </c>
      <c r="DV41" s="13">
        <v>131046822</v>
      </c>
      <c r="DW41" s="6">
        <v>8.1020000000000003</v>
      </c>
      <c r="DX41" s="13">
        <v>1199765552</v>
      </c>
      <c r="DY41" s="6">
        <v>14.5547</v>
      </c>
      <c r="DZ41" s="13">
        <v>133843957</v>
      </c>
      <c r="EA41" s="6">
        <v>13.0875</v>
      </c>
      <c r="EB41" s="13">
        <v>47423999</v>
      </c>
      <c r="EC41" s="6">
        <v>13.8803</v>
      </c>
      <c r="ED41" s="13">
        <v>0</v>
      </c>
      <c r="EE41">
        <v>0</v>
      </c>
      <c r="EF41" s="13">
        <v>2838500</v>
      </c>
      <c r="EG41" s="6">
        <v>3.6312000000000002</v>
      </c>
      <c r="EH41" s="13">
        <v>20120095.239999998</v>
      </c>
      <c r="EI41" s="6">
        <v>9.5888000000000009</v>
      </c>
      <c r="EJ41" s="13">
        <v>120330000</v>
      </c>
      <c r="EK41" s="6">
        <v>3.698</v>
      </c>
      <c r="EL41" s="13">
        <v>28958499.34</v>
      </c>
      <c r="EM41" s="6">
        <v>9.7348999999999997</v>
      </c>
      <c r="EN41" s="13">
        <v>31919545.460000001</v>
      </c>
      <c r="EO41" s="6">
        <v>13.035</v>
      </c>
      <c r="EP41" s="13">
        <v>46306162.460000001</v>
      </c>
      <c r="EQ41" s="6">
        <v>8.4490999999999996</v>
      </c>
      <c r="ER41" s="13">
        <v>6542053.7999999998</v>
      </c>
      <c r="ES41" s="6">
        <v>11.96</v>
      </c>
      <c r="ET41" s="13">
        <v>0</v>
      </c>
      <c r="EU41">
        <v>0</v>
      </c>
      <c r="EV41" s="13">
        <v>0</v>
      </c>
      <c r="EW41">
        <v>0</v>
      </c>
      <c r="EX41" s="13">
        <v>0</v>
      </c>
      <c r="EY41">
        <v>0</v>
      </c>
      <c r="EZ41" s="13">
        <v>0</v>
      </c>
      <c r="FA41">
        <v>0</v>
      </c>
      <c r="FB41" s="13">
        <v>0</v>
      </c>
      <c r="FC41">
        <v>0</v>
      </c>
      <c r="FD41" s="13">
        <v>29855543</v>
      </c>
      <c r="FE41" s="6">
        <v>13.54</v>
      </c>
      <c r="FF41" s="13">
        <v>425721148</v>
      </c>
      <c r="FG41" s="6">
        <v>16.8263</v>
      </c>
      <c r="FH41" s="13">
        <v>52339171</v>
      </c>
      <c r="FI41" s="6">
        <v>17.43</v>
      </c>
      <c r="FJ41" s="13">
        <v>19065940</v>
      </c>
      <c r="FK41" s="6">
        <v>15.5535</v>
      </c>
      <c r="FL41" s="13">
        <v>4723591.55</v>
      </c>
      <c r="FM41" s="6">
        <v>9.3595000000000006</v>
      </c>
      <c r="FN41" s="13">
        <v>55128112.359999999</v>
      </c>
      <c r="FO41" s="6">
        <v>9.4174000000000007</v>
      </c>
      <c r="FP41" s="13">
        <v>72295834</v>
      </c>
      <c r="FQ41" s="6">
        <v>10.752000000000001</v>
      </c>
      <c r="FR41" s="13">
        <v>4321771.4000000004</v>
      </c>
      <c r="FS41" s="6">
        <v>9.1948000000000008</v>
      </c>
      <c r="FT41" s="13">
        <v>111358607.47</v>
      </c>
      <c r="FU41" s="6">
        <v>15.680300000000001</v>
      </c>
      <c r="FV41" s="13">
        <v>7431963.5999999996</v>
      </c>
      <c r="FW41" s="6">
        <v>8.5015999999999998</v>
      </c>
      <c r="FX41" s="13">
        <v>140482809.80000001</v>
      </c>
      <c r="FY41" s="6">
        <v>13.6837</v>
      </c>
      <c r="FZ41" s="13">
        <v>1058445.6000000001</v>
      </c>
      <c r="GA41" s="6">
        <v>6.0285000000000002</v>
      </c>
      <c r="GB41" s="13">
        <v>0</v>
      </c>
      <c r="GC41">
        <v>0</v>
      </c>
      <c r="GD41" s="13">
        <v>91472588</v>
      </c>
      <c r="GE41" s="6">
        <v>23.2867</v>
      </c>
      <c r="GF41" s="13">
        <v>166444133.40000001</v>
      </c>
      <c r="GG41" s="6">
        <v>12.929</v>
      </c>
      <c r="GH41" s="13">
        <v>58022103.200000003</v>
      </c>
      <c r="GI41" s="6">
        <v>15.247</v>
      </c>
      <c r="GJ41" s="13">
        <v>733166117.75999999</v>
      </c>
      <c r="GK41" s="6">
        <v>10.590199999999999</v>
      </c>
      <c r="GL41" s="13">
        <v>0</v>
      </c>
      <c r="GM41">
        <v>0</v>
      </c>
      <c r="GN41" s="13">
        <v>251919720.13</v>
      </c>
      <c r="GO41" s="6">
        <v>11.638400000000001</v>
      </c>
      <c r="GP41" s="13">
        <v>9478190.6799999997</v>
      </c>
      <c r="GQ41" s="6">
        <v>8.2803000000000004</v>
      </c>
      <c r="GR41" s="13">
        <v>0</v>
      </c>
      <c r="GS41">
        <v>0</v>
      </c>
      <c r="GT41" s="13">
        <v>182190436.84</v>
      </c>
      <c r="GU41" s="6">
        <v>10.4756</v>
      </c>
      <c r="GV41" s="13">
        <v>41971250</v>
      </c>
      <c r="GW41" s="6">
        <v>13.291399999999999</v>
      </c>
      <c r="GX41" s="13">
        <v>192107233.03999999</v>
      </c>
      <c r="GY41" s="6">
        <v>13.7949</v>
      </c>
      <c r="GZ41" s="13">
        <v>0</v>
      </c>
      <c r="HA41">
        <v>0</v>
      </c>
      <c r="HB41" s="13">
        <v>0</v>
      </c>
      <c r="HC41">
        <v>0</v>
      </c>
      <c r="HD41" s="13">
        <v>0</v>
      </c>
      <c r="HE41">
        <v>0</v>
      </c>
      <c r="HF41" s="13">
        <v>55444502</v>
      </c>
      <c r="HG41" s="6">
        <v>13.7865</v>
      </c>
      <c r="HH41" s="13">
        <v>7229660</v>
      </c>
      <c r="HI41" s="6">
        <v>2.0384000000000002</v>
      </c>
      <c r="HJ41" s="13">
        <v>7947800</v>
      </c>
      <c r="HK41" s="6">
        <v>2.2549000000000001</v>
      </c>
      <c r="HL41" s="13">
        <v>2644500</v>
      </c>
      <c r="HM41" s="6">
        <v>15.8002</v>
      </c>
      <c r="HN41" s="13">
        <v>18434963.899999999</v>
      </c>
      <c r="HO41" s="6">
        <v>10.7034</v>
      </c>
      <c r="HP41" s="13">
        <v>1135400</v>
      </c>
      <c r="HQ41" s="6">
        <v>5.1792999999999996</v>
      </c>
      <c r="HR41" s="13">
        <v>54814932.280000001</v>
      </c>
      <c r="HS41" s="6">
        <v>7.3826000000000001</v>
      </c>
    </row>
    <row r="42" spans="1:227">
      <c r="A42" t="s">
        <v>256</v>
      </c>
      <c r="B42" s="65">
        <v>1364780575.7</v>
      </c>
      <c r="C42" s="359">
        <v>1.1795</v>
      </c>
      <c r="D42" s="65">
        <v>1202316.5</v>
      </c>
      <c r="E42" s="6">
        <v>1.141</v>
      </c>
      <c r="F42" s="13">
        <v>24099472.379999999</v>
      </c>
      <c r="G42" s="6">
        <v>1.8442000000000001</v>
      </c>
      <c r="H42" s="13">
        <v>0</v>
      </c>
      <c r="I42">
        <v>0</v>
      </c>
      <c r="J42" s="13">
        <v>23334785</v>
      </c>
      <c r="K42" s="6">
        <v>2.1680000000000001</v>
      </c>
      <c r="L42" s="13">
        <v>0</v>
      </c>
      <c r="M42">
        <v>0</v>
      </c>
      <c r="N42" s="13">
        <v>43466866.75</v>
      </c>
      <c r="O42" s="6">
        <v>1.5173000000000001</v>
      </c>
      <c r="P42" s="13">
        <v>0</v>
      </c>
      <c r="Q42">
        <v>0</v>
      </c>
      <c r="R42" s="13">
        <v>226144641.69999999</v>
      </c>
      <c r="S42" s="6">
        <v>1.0168999999999999</v>
      </c>
      <c r="T42" s="13">
        <v>272952.90000000002</v>
      </c>
      <c r="U42" s="6">
        <v>0.56040000000000001</v>
      </c>
      <c r="V42" s="13">
        <v>0</v>
      </c>
      <c r="W42">
        <v>0</v>
      </c>
      <c r="X42" s="13">
        <v>0</v>
      </c>
      <c r="Y42">
        <v>0</v>
      </c>
      <c r="Z42" s="13">
        <v>83787.899999999994</v>
      </c>
      <c r="AA42" s="6">
        <v>0.1676</v>
      </c>
      <c r="AB42" s="13">
        <v>11461984.800000001</v>
      </c>
      <c r="AC42" s="6">
        <v>1.5144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970001.34</v>
      </c>
      <c r="AM42" s="6">
        <v>0.73509999999999998</v>
      </c>
      <c r="AN42" s="13">
        <v>8898874</v>
      </c>
      <c r="AO42" s="6">
        <v>0.3503</v>
      </c>
      <c r="AP42" s="13">
        <v>3570000</v>
      </c>
      <c r="AQ42" s="6">
        <v>0.5756</v>
      </c>
      <c r="AR42" s="13">
        <v>39463329.090000004</v>
      </c>
      <c r="AS42" s="6">
        <v>7.5435999999999996</v>
      </c>
      <c r="AT42" s="65">
        <v>0</v>
      </c>
      <c r="AU42" s="66">
        <v>0</v>
      </c>
      <c r="AV42" s="65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239476.65</v>
      </c>
      <c r="BC42" s="6">
        <v>0.61140000000000005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1785000</v>
      </c>
      <c r="BM42" s="6">
        <v>2.4895999999999998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47638448.5</v>
      </c>
      <c r="BU42" s="6">
        <v>3.4691999999999998</v>
      </c>
      <c r="BV42" s="13">
        <v>0</v>
      </c>
      <c r="BW42">
        <v>0</v>
      </c>
      <c r="BX42" s="13">
        <v>0</v>
      </c>
      <c r="BY42">
        <v>0</v>
      </c>
      <c r="BZ42" s="13">
        <v>0</v>
      </c>
      <c r="CA42">
        <v>0</v>
      </c>
      <c r="CB42" s="13">
        <v>0</v>
      </c>
      <c r="CC42">
        <v>0</v>
      </c>
      <c r="CD42" s="13">
        <v>0</v>
      </c>
      <c r="CE42">
        <v>0</v>
      </c>
      <c r="CF42" s="13">
        <v>0</v>
      </c>
      <c r="CG42">
        <v>0</v>
      </c>
      <c r="CH42" s="13">
        <v>0</v>
      </c>
      <c r="CI42">
        <v>0</v>
      </c>
      <c r="CJ42" s="13">
        <v>0</v>
      </c>
      <c r="CK42">
        <v>0</v>
      </c>
      <c r="CL42" s="13">
        <v>0</v>
      </c>
      <c r="CM42">
        <v>0</v>
      </c>
      <c r="CN42" s="13">
        <v>5463900</v>
      </c>
      <c r="CO42" s="6">
        <v>3.1280999999999999</v>
      </c>
      <c r="CP42" s="13">
        <v>3067625.7</v>
      </c>
      <c r="CQ42" s="6">
        <v>0.69669999999999999</v>
      </c>
      <c r="CR42" s="13">
        <v>0</v>
      </c>
      <c r="CS42">
        <v>0</v>
      </c>
      <c r="CT42" s="13">
        <v>12324320</v>
      </c>
      <c r="CU42" s="6">
        <v>0.48649999999999999</v>
      </c>
      <c r="CV42" s="13">
        <v>0</v>
      </c>
      <c r="CW42">
        <v>0</v>
      </c>
      <c r="CX42" s="13">
        <v>0</v>
      </c>
      <c r="CY42">
        <v>0</v>
      </c>
      <c r="CZ42" s="13">
        <v>20668452</v>
      </c>
      <c r="DA42" s="6">
        <v>2.0093000000000001</v>
      </c>
      <c r="DB42" s="13">
        <v>2854244.7</v>
      </c>
      <c r="DC42" s="6">
        <v>0.47420000000000001</v>
      </c>
      <c r="DD42" s="13">
        <v>440820000</v>
      </c>
      <c r="DE42" s="6">
        <v>4.2478999999999996</v>
      </c>
      <c r="DF42" s="13">
        <v>137445</v>
      </c>
      <c r="DG42" s="6">
        <v>0.87470000000000003</v>
      </c>
      <c r="DH42" s="13">
        <v>0</v>
      </c>
      <c r="DI42">
        <v>0</v>
      </c>
      <c r="DJ42" s="13">
        <v>4165000</v>
      </c>
      <c r="DK42" s="6">
        <v>4.2304000000000004</v>
      </c>
      <c r="DL42" s="13">
        <v>178739915.44999999</v>
      </c>
      <c r="DM42" s="6">
        <v>4.3342999999999998</v>
      </c>
      <c r="DN42" s="13">
        <v>27783644.100000001</v>
      </c>
      <c r="DO42" s="6">
        <v>5.2022000000000004</v>
      </c>
      <c r="DP42" s="13">
        <v>0</v>
      </c>
      <c r="DQ42">
        <v>0</v>
      </c>
      <c r="DR42" s="13">
        <v>0</v>
      </c>
      <c r="DS42">
        <v>0</v>
      </c>
      <c r="DT42" s="13">
        <v>0</v>
      </c>
      <c r="DU42">
        <v>0</v>
      </c>
      <c r="DV42" s="13">
        <v>0</v>
      </c>
      <c r="DW42">
        <v>0</v>
      </c>
      <c r="DX42" s="13">
        <v>0</v>
      </c>
      <c r="DY42">
        <v>0</v>
      </c>
      <c r="DZ42" s="13">
        <v>0</v>
      </c>
      <c r="EA42">
        <v>0</v>
      </c>
      <c r="EB42" s="13">
        <v>0</v>
      </c>
      <c r="EC42">
        <v>0</v>
      </c>
      <c r="ED42" s="13">
        <v>2557250</v>
      </c>
      <c r="EE42" s="6">
        <v>12.559699999999999</v>
      </c>
      <c r="EF42" s="13">
        <v>0</v>
      </c>
      <c r="EG42">
        <v>0</v>
      </c>
      <c r="EH42" s="13">
        <v>0</v>
      </c>
      <c r="EI42">
        <v>0</v>
      </c>
      <c r="EJ42" s="13">
        <v>73780000</v>
      </c>
      <c r="EK42" s="6">
        <v>2.2673999999999999</v>
      </c>
      <c r="EL42" s="13">
        <v>4201872.8</v>
      </c>
      <c r="EM42" s="6">
        <v>1.4125000000000001</v>
      </c>
      <c r="EN42" s="13">
        <v>2781352.8</v>
      </c>
      <c r="EO42" s="6">
        <v>1.1357999999999999</v>
      </c>
      <c r="EP42" s="13">
        <v>2854060.3</v>
      </c>
      <c r="EQ42" s="6">
        <v>0.52080000000000004</v>
      </c>
      <c r="ER42" s="13">
        <v>0</v>
      </c>
      <c r="ES42">
        <v>0</v>
      </c>
      <c r="ET42" s="13">
        <v>0</v>
      </c>
      <c r="EU42">
        <v>0</v>
      </c>
      <c r="EV42" s="13">
        <v>0</v>
      </c>
      <c r="EW42">
        <v>0</v>
      </c>
      <c r="EX42" s="13">
        <v>0</v>
      </c>
      <c r="EY42">
        <v>0</v>
      </c>
      <c r="EZ42" s="13">
        <v>0</v>
      </c>
      <c r="FA42">
        <v>0</v>
      </c>
      <c r="FB42" s="13">
        <v>4171119.6</v>
      </c>
      <c r="FC42" s="6">
        <v>0.89770000000000005</v>
      </c>
      <c r="FD42" s="13">
        <v>832000</v>
      </c>
      <c r="FE42" s="6">
        <v>0.37730000000000002</v>
      </c>
      <c r="FF42" s="13">
        <v>0</v>
      </c>
      <c r="FG42">
        <v>0</v>
      </c>
      <c r="FH42" s="13">
        <v>0</v>
      </c>
      <c r="FI42">
        <v>0</v>
      </c>
      <c r="FJ42" s="13">
        <v>1244274</v>
      </c>
      <c r="FK42" s="6">
        <v>1.0149999999999999</v>
      </c>
      <c r="FL42" s="13">
        <v>340063.6</v>
      </c>
      <c r="FM42" s="6">
        <v>0.67379999999999995</v>
      </c>
      <c r="FN42" s="13">
        <v>2011088.1</v>
      </c>
      <c r="FO42" s="6">
        <v>0.34350000000000003</v>
      </c>
      <c r="FP42" s="13">
        <v>5678397</v>
      </c>
      <c r="FQ42" s="6">
        <v>0.84450000000000003</v>
      </c>
      <c r="FR42" s="13">
        <v>3490627</v>
      </c>
      <c r="FS42" s="6">
        <v>7.4264999999999999</v>
      </c>
      <c r="FT42" s="13">
        <v>0</v>
      </c>
      <c r="FU42">
        <v>0</v>
      </c>
      <c r="FV42" s="13">
        <v>337893.54</v>
      </c>
      <c r="FW42" s="6">
        <v>0.38650000000000001</v>
      </c>
      <c r="FX42" s="13">
        <v>12166203</v>
      </c>
      <c r="FY42" s="6">
        <v>1.1850000000000001</v>
      </c>
      <c r="FZ42" s="13">
        <v>0</v>
      </c>
      <c r="GA42">
        <v>0</v>
      </c>
      <c r="GB42" s="13">
        <v>0</v>
      </c>
      <c r="GC42">
        <v>0</v>
      </c>
      <c r="GD42" s="13">
        <v>0</v>
      </c>
      <c r="GE42">
        <v>0</v>
      </c>
      <c r="GF42" s="13">
        <v>0</v>
      </c>
      <c r="GG42">
        <v>0</v>
      </c>
      <c r="GH42" s="13">
        <v>0</v>
      </c>
      <c r="GI42">
        <v>0</v>
      </c>
      <c r="GJ42" s="13">
        <v>47331463</v>
      </c>
      <c r="GK42" s="6">
        <v>0.68369999999999997</v>
      </c>
      <c r="GL42" s="13">
        <v>0</v>
      </c>
      <c r="GM42">
        <v>0</v>
      </c>
      <c r="GN42" s="13">
        <v>0</v>
      </c>
      <c r="GO42">
        <v>0</v>
      </c>
      <c r="GP42" s="13">
        <v>585875.85</v>
      </c>
      <c r="GQ42" s="6">
        <v>0.51180000000000003</v>
      </c>
      <c r="GR42" s="13">
        <v>0</v>
      </c>
      <c r="GS42">
        <v>0</v>
      </c>
      <c r="GT42" s="13">
        <v>19425843.850000001</v>
      </c>
      <c r="GU42" s="6">
        <v>1.117</v>
      </c>
      <c r="GV42" s="13">
        <v>0</v>
      </c>
      <c r="GW42">
        <v>0</v>
      </c>
      <c r="GX42" s="13">
        <v>0</v>
      </c>
      <c r="GY42">
        <v>0</v>
      </c>
      <c r="GZ42" s="13">
        <v>0</v>
      </c>
      <c r="HA42">
        <v>0</v>
      </c>
      <c r="HB42" s="13">
        <v>0</v>
      </c>
      <c r="HC42">
        <v>0</v>
      </c>
      <c r="HD42" s="13">
        <v>0</v>
      </c>
      <c r="HE42">
        <v>0</v>
      </c>
      <c r="HF42" s="13">
        <v>0</v>
      </c>
      <c r="HG42">
        <v>0</v>
      </c>
      <c r="HH42" s="13">
        <v>28058421</v>
      </c>
      <c r="HI42" s="6">
        <v>7.9112999999999998</v>
      </c>
      <c r="HJ42" s="13">
        <v>14812500</v>
      </c>
      <c r="HK42" s="6">
        <v>4.2024999999999997</v>
      </c>
      <c r="HL42" s="13">
        <v>0</v>
      </c>
      <c r="HM42">
        <v>0</v>
      </c>
      <c r="HN42" s="13">
        <v>0</v>
      </c>
      <c r="HO42">
        <v>0</v>
      </c>
      <c r="HP42" s="13">
        <v>0</v>
      </c>
      <c r="HQ42">
        <v>0</v>
      </c>
      <c r="HR42" s="13">
        <v>9463785.8000000007</v>
      </c>
      <c r="HS42" s="6">
        <v>1.2746</v>
      </c>
    </row>
    <row r="43" spans="1:227">
      <c r="A43" t="s">
        <v>257</v>
      </c>
      <c r="B43" s="65">
        <v>2197998549.3899999</v>
      </c>
      <c r="C43" s="359">
        <v>1.8995</v>
      </c>
      <c r="D43" s="65">
        <v>6736369.5499999998</v>
      </c>
      <c r="E43" s="6">
        <v>6.3930999999999996</v>
      </c>
      <c r="F43" s="13">
        <v>6428250</v>
      </c>
      <c r="G43" s="6">
        <v>0.4919</v>
      </c>
      <c r="H43" s="13">
        <v>0</v>
      </c>
      <c r="I43">
        <v>0</v>
      </c>
      <c r="J43" s="13">
        <v>77376796.280000001</v>
      </c>
      <c r="K43" s="6">
        <v>7.1889000000000003</v>
      </c>
      <c r="L43" s="13">
        <v>0</v>
      </c>
      <c r="M43">
        <v>0</v>
      </c>
      <c r="N43" s="13">
        <v>19238043.18</v>
      </c>
      <c r="O43" s="6">
        <v>0.67159999999999997</v>
      </c>
      <c r="P43" s="13">
        <v>1057117.8700000001</v>
      </c>
      <c r="Q43" s="6">
        <v>0.91559999999999997</v>
      </c>
      <c r="R43" s="13">
        <v>144776187.47999999</v>
      </c>
      <c r="S43" s="6">
        <v>0.65100000000000002</v>
      </c>
      <c r="T43" s="13">
        <v>1219662.55</v>
      </c>
      <c r="U43" s="6">
        <v>2.504</v>
      </c>
      <c r="V43" s="13">
        <v>0</v>
      </c>
      <c r="W43">
        <v>0</v>
      </c>
      <c r="X43" s="13">
        <v>3261542.9</v>
      </c>
      <c r="Y43" s="6">
        <v>2.8763999999999998</v>
      </c>
      <c r="Z43" s="13">
        <v>796937.52</v>
      </c>
      <c r="AA43" s="6">
        <v>1.5943000000000001</v>
      </c>
      <c r="AB43" s="13">
        <v>0</v>
      </c>
      <c r="AC43">
        <v>0</v>
      </c>
      <c r="AD43" s="13">
        <v>12180844.720000001</v>
      </c>
      <c r="AE43" s="6">
        <v>6.4390999999999998</v>
      </c>
      <c r="AF43" s="13">
        <v>0</v>
      </c>
      <c r="AG43">
        <v>0</v>
      </c>
      <c r="AH43" s="13">
        <v>1735365.61</v>
      </c>
      <c r="AI43" s="6">
        <v>3.8534999999999999</v>
      </c>
      <c r="AJ43" s="13">
        <v>100117226</v>
      </c>
      <c r="AK43" s="6">
        <v>3.7107000000000001</v>
      </c>
      <c r="AL43" s="13">
        <v>3471983.05</v>
      </c>
      <c r="AM43" s="6">
        <v>2.6311</v>
      </c>
      <c r="AN43" s="13">
        <v>53671940</v>
      </c>
      <c r="AO43" s="6">
        <v>2.1126999999999998</v>
      </c>
      <c r="AP43" s="13">
        <v>49518052.020000003</v>
      </c>
      <c r="AQ43" s="6">
        <v>7.9846000000000004</v>
      </c>
      <c r="AR43" s="13">
        <v>1545638.5</v>
      </c>
      <c r="AS43" s="6">
        <v>0.29549999999999998</v>
      </c>
      <c r="AT43" s="65">
        <v>0</v>
      </c>
      <c r="AU43" s="66">
        <v>0</v>
      </c>
      <c r="AV43" s="65">
        <v>0</v>
      </c>
      <c r="AW43">
        <v>0</v>
      </c>
      <c r="AX43" s="13">
        <v>7373415</v>
      </c>
      <c r="AY43" s="6">
        <v>4.2316000000000003</v>
      </c>
      <c r="AZ43" s="13">
        <v>27810000</v>
      </c>
      <c r="BA43" s="6">
        <v>4.4272</v>
      </c>
      <c r="BB43" s="13">
        <v>840870.8</v>
      </c>
      <c r="BC43" s="6">
        <v>2.1469</v>
      </c>
      <c r="BD43" s="13">
        <v>3062792.12</v>
      </c>
      <c r="BE43" s="6">
        <v>1.5803</v>
      </c>
      <c r="BF43" s="13">
        <v>2339850</v>
      </c>
      <c r="BG43" s="6">
        <v>7.4187000000000003</v>
      </c>
      <c r="BH43" s="13">
        <v>0</v>
      </c>
      <c r="BI43">
        <v>0</v>
      </c>
      <c r="BJ43" s="13">
        <v>1038325</v>
      </c>
      <c r="BK43" s="6">
        <v>4.6028000000000002</v>
      </c>
      <c r="BL43" s="13">
        <v>2136000</v>
      </c>
      <c r="BM43" s="6">
        <v>2.9792000000000001</v>
      </c>
      <c r="BN43" s="13">
        <v>550637.29</v>
      </c>
      <c r="BO43" s="6">
        <v>1.9179999999999999</v>
      </c>
      <c r="BP43" s="13">
        <v>11327957.4</v>
      </c>
      <c r="BQ43" s="6">
        <v>3.6656</v>
      </c>
      <c r="BR43" s="13">
        <v>0</v>
      </c>
      <c r="BS43">
        <v>0</v>
      </c>
      <c r="BT43" s="13">
        <v>10176753</v>
      </c>
      <c r="BU43" s="6">
        <v>0.74109999999999998</v>
      </c>
      <c r="BV43" s="13">
        <v>0</v>
      </c>
      <c r="BW43">
        <v>0</v>
      </c>
      <c r="BX43" s="13">
        <v>1955762.2</v>
      </c>
      <c r="BY43" s="6">
        <v>4.2164000000000001</v>
      </c>
      <c r="BZ43" s="13">
        <v>0</v>
      </c>
      <c r="CA43">
        <v>0</v>
      </c>
      <c r="CB43" s="13">
        <v>594500</v>
      </c>
      <c r="CC43" s="6">
        <v>3.0985999999999998</v>
      </c>
      <c r="CD43" s="13">
        <v>0</v>
      </c>
      <c r="CE43">
        <v>0</v>
      </c>
      <c r="CF43" s="13">
        <v>1960100</v>
      </c>
      <c r="CG43" s="6">
        <v>6.4770000000000003</v>
      </c>
      <c r="CH43" s="13">
        <v>0</v>
      </c>
      <c r="CI43">
        <v>0</v>
      </c>
      <c r="CJ43" s="13">
        <v>0</v>
      </c>
      <c r="CK43">
        <v>0</v>
      </c>
      <c r="CL43" s="13">
        <v>18908441.109999999</v>
      </c>
      <c r="CM43" s="6">
        <v>4.7567000000000004</v>
      </c>
      <c r="CN43" s="13">
        <v>3972201.2</v>
      </c>
      <c r="CO43" s="6">
        <v>2.2740999999999998</v>
      </c>
      <c r="CP43" s="13">
        <v>11981371.41</v>
      </c>
      <c r="CQ43" s="6">
        <v>2.7212000000000001</v>
      </c>
      <c r="CR43" s="13">
        <v>0</v>
      </c>
      <c r="CS43">
        <v>0</v>
      </c>
      <c r="CT43" s="13">
        <v>57794489</v>
      </c>
      <c r="CU43" s="6">
        <v>2.2814000000000001</v>
      </c>
      <c r="CV43" s="13">
        <v>0</v>
      </c>
      <c r="CW43">
        <v>0</v>
      </c>
      <c r="CX43" s="13">
        <v>0</v>
      </c>
      <c r="CY43">
        <v>0</v>
      </c>
      <c r="CZ43" s="13">
        <v>49783611</v>
      </c>
      <c r="DA43" s="6">
        <v>4.8398000000000003</v>
      </c>
      <c r="DB43" s="13">
        <v>16570881.939999999</v>
      </c>
      <c r="DC43" s="6">
        <v>2.7532000000000001</v>
      </c>
      <c r="DD43" s="13">
        <v>160056000</v>
      </c>
      <c r="DE43" s="6">
        <v>1.5424</v>
      </c>
      <c r="DF43" s="13">
        <v>663140</v>
      </c>
      <c r="DG43" s="6">
        <v>4.22</v>
      </c>
      <c r="DH43" s="13">
        <v>2088649.89</v>
      </c>
      <c r="DI43" s="6">
        <v>2.3473000000000002</v>
      </c>
      <c r="DJ43" s="13">
        <v>0</v>
      </c>
      <c r="DK43">
        <v>0</v>
      </c>
      <c r="DL43" s="13">
        <v>1227359.04</v>
      </c>
      <c r="DM43" s="6">
        <v>2.98E-2</v>
      </c>
      <c r="DN43" s="13">
        <v>0</v>
      </c>
      <c r="DO43">
        <v>0</v>
      </c>
      <c r="DP43" s="13">
        <v>1237703</v>
      </c>
      <c r="DQ43" s="6">
        <v>0.55520000000000003</v>
      </c>
      <c r="DR43" s="13">
        <v>0</v>
      </c>
      <c r="DS43">
        <v>0</v>
      </c>
      <c r="DT43" s="13">
        <v>22758339</v>
      </c>
      <c r="DU43" s="6">
        <v>1.585</v>
      </c>
      <c r="DV43" s="13">
        <v>73754374</v>
      </c>
      <c r="DW43" s="6">
        <v>4.5598999999999998</v>
      </c>
      <c r="DX43" s="13">
        <v>346068615</v>
      </c>
      <c r="DY43" s="6">
        <v>4.1982999999999997</v>
      </c>
      <c r="DZ43" s="13">
        <v>21335482</v>
      </c>
      <c r="EA43" s="6">
        <v>2.0861999999999998</v>
      </c>
      <c r="EB43" s="13">
        <v>11688468</v>
      </c>
      <c r="EC43" s="6">
        <v>3.4209999999999998</v>
      </c>
      <c r="ED43" s="13">
        <v>549500</v>
      </c>
      <c r="EE43" s="6">
        <v>2.6987999999999999</v>
      </c>
      <c r="EF43" s="13">
        <v>2390200</v>
      </c>
      <c r="EG43" s="6">
        <v>3.0577000000000001</v>
      </c>
      <c r="EH43" s="13">
        <v>4134367.17</v>
      </c>
      <c r="EI43" s="6">
        <v>1.9702999999999999</v>
      </c>
      <c r="EJ43" s="13">
        <v>68367500</v>
      </c>
      <c r="EK43" s="6">
        <v>2.1011000000000002</v>
      </c>
      <c r="EL43" s="13">
        <v>6650052.3700000001</v>
      </c>
      <c r="EM43" s="6">
        <v>2.2355</v>
      </c>
      <c r="EN43" s="13">
        <v>7958365.1200000001</v>
      </c>
      <c r="EO43" s="6">
        <v>3.25</v>
      </c>
      <c r="EP43" s="13">
        <v>8969542.4299999997</v>
      </c>
      <c r="EQ43" s="6">
        <v>1.6366000000000001</v>
      </c>
      <c r="ER43" s="13">
        <v>4049789.43</v>
      </c>
      <c r="ES43" s="6">
        <v>7.4036999999999997</v>
      </c>
      <c r="ET43" s="13">
        <v>0</v>
      </c>
      <c r="EU43">
        <v>0</v>
      </c>
      <c r="EV43" s="13">
        <v>0</v>
      </c>
      <c r="EW43">
        <v>0</v>
      </c>
      <c r="EX43" s="13">
        <v>0</v>
      </c>
      <c r="EY43">
        <v>0</v>
      </c>
      <c r="EZ43" s="13">
        <v>0</v>
      </c>
      <c r="FA43">
        <v>0</v>
      </c>
      <c r="FB43" s="13">
        <v>6243531.4699999997</v>
      </c>
      <c r="FC43" s="6">
        <v>1.3436999999999999</v>
      </c>
      <c r="FD43" s="13">
        <v>4568967</v>
      </c>
      <c r="FE43" s="6">
        <v>2.0720999999999998</v>
      </c>
      <c r="FF43" s="13">
        <v>29989456</v>
      </c>
      <c r="FG43" s="6">
        <v>1.1853</v>
      </c>
      <c r="FH43" s="13">
        <v>3314997</v>
      </c>
      <c r="FI43" s="6">
        <v>1.1040000000000001</v>
      </c>
      <c r="FJ43" s="13">
        <v>3505501</v>
      </c>
      <c r="FK43" s="6">
        <v>2.8597000000000001</v>
      </c>
      <c r="FL43" s="13">
        <v>993816.24</v>
      </c>
      <c r="FM43" s="6">
        <v>1.9692000000000001</v>
      </c>
      <c r="FN43" s="13">
        <v>0</v>
      </c>
      <c r="FO43">
        <v>0</v>
      </c>
      <c r="FP43" s="13">
        <v>22973868.149999999</v>
      </c>
      <c r="FQ43" s="6">
        <v>3.4167000000000001</v>
      </c>
      <c r="FR43" s="13">
        <v>142680</v>
      </c>
      <c r="FS43" s="6">
        <v>0.30359999999999998</v>
      </c>
      <c r="FT43" s="13">
        <v>11451853.5</v>
      </c>
      <c r="FU43" s="6">
        <v>1.6125</v>
      </c>
      <c r="FV43" s="13">
        <v>1588208.97</v>
      </c>
      <c r="FW43" s="6">
        <v>1.8168</v>
      </c>
      <c r="FX43" s="13">
        <v>25162564</v>
      </c>
      <c r="FY43" s="6">
        <v>2.4510000000000001</v>
      </c>
      <c r="FZ43" s="13">
        <v>0</v>
      </c>
      <c r="GA43">
        <v>0</v>
      </c>
      <c r="GB43" s="13">
        <v>0</v>
      </c>
      <c r="GC43">
        <v>0</v>
      </c>
      <c r="GD43" s="13">
        <v>22545539</v>
      </c>
      <c r="GE43" s="6">
        <v>5.7396000000000003</v>
      </c>
      <c r="GF43" s="13">
        <v>26253236</v>
      </c>
      <c r="GG43" s="6">
        <v>2.0392999999999999</v>
      </c>
      <c r="GH43" s="13">
        <v>0</v>
      </c>
      <c r="GI43">
        <v>0</v>
      </c>
      <c r="GJ43" s="13">
        <v>254297795.12</v>
      </c>
      <c r="GK43" s="6">
        <v>3.6732</v>
      </c>
      <c r="GL43" s="13">
        <v>0</v>
      </c>
      <c r="GM43">
        <v>0</v>
      </c>
      <c r="GN43" s="13">
        <v>146132106.25999999</v>
      </c>
      <c r="GO43" s="6">
        <v>6.7511000000000001</v>
      </c>
      <c r="GP43" s="13">
        <v>1854238.72</v>
      </c>
      <c r="GQ43" s="6">
        <v>1.6198999999999999</v>
      </c>
      <c r="GR43" s="13">
        <v>0</v>
      </c>
      <c r="GS43">
        <v>0</v>
      </c>
      <c r="GT43" s="13">
        <v>12272259</v>
      </c>
      <c r="GU43" s="6">
        <v>0.7056</v>
      </c>
      <c r="GV43" s="13">
        <v>0</v>
      </c>
      <c r="GW43">
        <v>0</v>
      </c>
      <c r="GX43" s="13">
        <v>110443793.31999999</v>
      </c>
      <c r="GY43" s="6">
        <v>7.9307999999999996</v>
      </c>
      <c r="GZ43" s="13">
        <v>0</v>
      </c>
      <c r="HA43">
        <v>0</v>
      </c>
      <c r="HB43" s="13">
        <v>0</v>
      </c>
      <c r="HC43">
        <v>0</v>
      </c>
      <c r="HD43" s="13">
        <v>0</v>
      </c>
      <c r="HE43">
        <v>0</v>
      </c>
      <c r="HF43" s="13">
        <v>9979491</v>
      </c>
      <c r="HG43" s="6">
        <v>2.4813999999999998</v>
      </c>
      <c r="HH43" s="13">
        <v>1122826</v>
      </c>
      <c r="HI43" s="6">
        <v>0.31659999999999999</v>
      </c>
      <c r="HJ43" s="13">
        <v>0</v>
      </c>
      <c r="HK43">
        <v>0</v>
      </c>
      <c r="HL43" s="13">
        <v>562410</v>
      </c>
      <c r="HM43" s="6">
        <v>3.3603000000000001</v>
      </c>
      <c r="HN43" s="13">
        <v>0</v>
      </c>
      <c r="HO43">
        <v>0</v>
      </c>
      <c r="HP43" s="13">
        <v>1147000</v>
      </c>
      <c r="HQ43" s="6">
        <v>5.2323000000000004</v>
      </c>
      <c r="HR43" s="13">
        <v>44195049.490000002</v>
      </c>
      <c r="HS43" s="6">
        <v>5.9523000000000001</v>
      </c>
    </row>
    <row r="44" spans="1:227">
      <c r="A44" t="s">
        <v>258</v>
      </c>
      <c r="B44" s="65">
        <v>5222269974.3400002</v>
      </c>
      <c r="C44" s="359">
        <v>4.5130999999999997</v>
      </c>
      <c r="D44" s="65">
        <v>2594343.13</v>
      </c>
      <c r="E44" s="6">
        <v>2.4621</v>
      </c>
      <c r="F44" s="13">
        <v>10461570</v>
      </c>
      <c r="G44" s="6">
        <v>0.80059999999999998</v>
      </c>
      <c r="H44" s="13">
        <v>0</v>
      </c>
      <c r="I44">
        <v>0</v>
      </c>
      <c r="J44" s="13">
        <v>47735561.850000001</v>
      </c>
      <c r="K44" s="6">
        <v>4.4349999999999996</v>
      </c>
      <c r="L44" s="13">
        <v>34920500</v>
      </c>
      <c r="M44" s="6">
        <v>3.7244000000000002</v>
      </c>
      <c r="N44" s="13">
        <v>186511630.88</v>
      </c>
      <c r="O44" s="6">
        <v>6.5107999999999997</v>
      </c>
      <c r="P44" s="13">
        <v>1568716.12</v>
      </c>
      <c r="Q44" s="6">
        <v>1.3587</v>
      </c>
      <c r="R44" s="13">
        <v>1506906452.1900001</v>
      </c>
      <c r="S44" s="6">
        <v>6.7762000000000002</v>
      </c>
      <c r="T44" s="13">
        <v>2559184.31</v>
      </c>
      <c r="U44" s="6">
        <v>5.2541000000000002</v>
      </c>
      <c r="V44" s="13">
        <v>0</v>
      </c>
      <c r="W44">
        <v>0</v>
      </c>
      <c r="X44" s="13">
        <v>4292687.87</v>
      </c>
      <c r="Y44" s="6">
        <v>3.7858000000000001</v>
      </c>
      <c r="Z44" s="13">
        <v>758419</v>
      </c>
      <c r="AA44" s="6">
        <v>1.5172000000000001</v>
      </c>
      <c r="AB44" s="13">
        <v>0</v>
      </c>
      <c r="AC44">
        <v>0</v>
      </c>
      <c r="AD44" s="13">
        <v>14982342.199999999</v>
      </c>
      <c r="AE44" s="6">
        <v>7.9200999999999997</v>
      </c>
      <c r="AF44" s="13">
        <v>0</v>
      </c>
      <c r="AG44">
        <v>0</v>
      </c>
      <c r="AH44" s="13">
        <v>1622821.08</v>
      </c>
      <c r="AI44" s="6">
        <v>3.6036000000000001</v>
      </c>
      <c r="AJ44" s="13">
        <v>175750789</v>
      </c>
      <c r="AK44" s="6">
        <v>6.5138999999999996</v>
      </c>
      <c r="AL44" s="13">
        <v>5807352.0999999996</v>
      </c>
      <c r="AM44" s="6">
        <v>4.4008000000000003</v>
      </c>
      <c r="AN44" s="13">
        <v>7133427</v>
      </c>
      <c r="AO44" s="6">
        <v>0.28079999999999999</v>
      </c>
      <c r="AP44" s="13">
        <v>0</v>
      </c>
      <c r="AQ44">
        <v>0</v>
      </c>
      <c r="AR44" s="13">
        <v>18716026</v>
      </c>
      <c r="AS44" s="6">
        <v>3.5777000000000001</v>
      </c>
      <c r="AT44" s="65">
        <v>0</v>
      </c>
      <c r="AU44" s="66">
        <v>0</v>
      </c>
      <c r="AV44" s="65">
        <v>0</v>
      </c>
      <c r="AW44">
        <v>0</v>
      </c>
      <c r="AX44" s="13">
        <v>18889810</v>
      </c>
      <c r="AY44" s="6">
        <v>10.8408</v>
      </c>
      <c r="AZ44" s="13">
        <v>10350000</v>
      </c>
      <c r="BA44" s="6">
        <v>1.6476999999999999</v>
      </c>
      <c r="BB44" s="13">
        <v>1676754.36</v>
      </c>
      <c r="BC44" s="6">
        <v>4.2811000000000003</v>
      </c>
      <c r="BD44" s="13">
        <v>2160876.3199999998</v>
      </c>
      <c r="BE44" s="6">
        <v>1.1149</v>
      </c>
      <c r="BF44" s="13">
        <v>0</v>
      </c>
      <c r="BG44">
        <v>0</v>
      </c>
      <c r="BH44" s="13">
        <v>0</v>
      </c>
      <c r="BI44">
        <v>0</v>
      </c>
      <c r="BJ44" s="13">
        <v>0</v>
      </c>
      <c r="BK44">
        <v>0</v>
      </c>
      <c r="BL44" s="13">
        <v>2723000</v>
      </c>
      <c r="BM44" s="6">
        <v>3.7978999999999998</v>
      </c>
      <c r="BN44" s="13">
        <v>516605.07</v>
      </c>
      <c r="BO44" s="6">
        <v>1.7994000000000001</v>
      </c>
      <c r="BP44" s="13">
        <v>27628362.739999998</v>
      </c>
      <c r="BQ44" s="6">
        <v>8.9403000000000006</v>
      </c>
      <c r="BR44" s="13">
        <v>117334856.3</v>
      </c>
      <c r="BS44" s="6">
        <v>2.8839000000000001</v>
      </c>
      <c r="BT44" s="13">
        <v>31059962.050000001</v>
      </c>
      <c r="BU44" s="6">
        <v>2.2618999999999998</v>
      </c>
      <c r="BV44" s="13">
        <v>0</v>
      </c>
      <c r="BW44">
        <v>0</v>
      </c>
      <c r="BX44" s="13">
        <v>2454784.02</v>
      </c>
      <c r="BY44" s="6">
        <v>5.2922000000000002</v>
      </c>
      <c r="BZ44" s="13">
        <v>0</v>
      </c>
      <c r="CA44">
        <v>0</v>
      </c>
      <c r="CB44" s="13">
        <v>841800</v>
      </c>
      <c r="CC44" s="6">
        <v>4.3875000000000002</v>
      </c>
      <c r="CD44" s="13">
        <v>0</v>
      </c>
      <c r="CE44">
        <v>0</v>
      </c>
      <c r="CF44" s="13">
        <v>0</v>
      </c>
      <c r="CG44">
        <v>0</v>
      </c>
      <c r="CH44" s="13">
        <v>0</v>
      </c>
      <c r="CI44">
        <v>0</v>
      </c>
      <c r="CJ44" s="13">
        <v>0</v>
      </c>
      <c r="CK44">
        <v>0</v>
      </c>
      <c r="CL44" s="13">
        <v>22366881.420000002</v>
      </c>
      <c r="CM44" s="6">
        <v>5.6268000000000002</v>
      </c>
      <c r="CN44" s="13">
        <v>6345557.1200000001</v>
      </c>
      <c r="CO44" s="6">
        <v>3.6328999999999998</v>
      </c>
      <c r="CP44" s="13">
        <v>19702054.57</v>
      </c>
      <c r="CQ44" s="6">
        <v>4.4747000000000003</v>
      </c>
      <c r="CR44" s="13">
        <v>0</v>
      </c>
      <c r="CS44">
        <v>0</v>
      </c>
      <c r="CT44" s="13">
        <v>169018404</v>
      </c>
      <c r="CU44" s="6">
        <v>6.6718000000000002</v>
      </c>
      <c r="CV44" s="13">
        <v>0</v>
      </c>
      <c r="CW44">
        <v>0</v>
      </c>
      <c r="CX44" s="13">
        <v>0</v>
      </c>
      <c r="CY44">
        <v>0</v>
      </c>
      <c r="CZ44" s="13">
        <v>65466464</v>
      </c>
      <c r="DA44" s="6">
        <v>6.3644999999999996</v>
      </c>
      <c r="DB44" s="13">
        <v>44151478.509999998</v>
      </c>
      <c r="DC44" s="6">
        <v>7.3357000000000001</v>
      </c>
      <c r="DD44" s="13">
        <v>441439500</v>
      </c>
      <c r="DE44" s="6">
        <v>4.2538999999999998</v>
      </c>
      <c r="DF44" s="13">
        <v>848682.32</v>
      </c>
      <c r="DG44" s="6">
        <v>5.4006999999999996</v>
      </c>
      <c r="DH44" s="13">
        <v>5280361.92</v>
      </c>
      <c r="DI44" s="6">
        <v>5.9341999999999997</v>
      </c>
      <c r="DJ44" s="13">
        <v>0</v>
      </c>
      <c r="DK44">
        <v>0</v>
      </c>
      <c r="DL44" s="13">
        <v>0</v>
      </c>
      <c r="DM44">
        <v>0</v>
      </c>
      <c r="DN44" s="13">
        <v>5262337.68</v>
      </c>
      <c r="DO44" s="6">
        <v>0.98529999999999995</v>
      </c>
      <c r="DP44" s="13">
        <v>5571667</v>
      </c>
      <c r="DQ44" s="6">
        <v>2.4994000000000001</v>
      </c>
      <c r="DR44" s="13">
        <v>0</v>
      </c>
      <c r="DS44">
        <v>0</v>
      </c>
      <c r="DT44" s="13">
        <v>60158510</v>
      </c>
      <c r="DU44" s="6">
        <v>4.1898</v>
      </c>
      <c r="DV44" s="13">
        <v>175451403</v>
      </c>
      <c r="DW44" s="6">
        <v>10.847300000000001</v>
      </c>
      <c r="DX44" s="13">
        <v>414192628</v>
      </c>
      <c r="DY44" s="6">
        <v>5.0247000000000002</v>
      </c>
      <c r="DZ44" s="13">
        <v>31199170</v>
      </c>
      <c r="EA44" s="6">
        <v>3.0507</v>
      </c>
      <c r="EB44" s="13">
        <v>32786476</v>
      </c>
      <c r="EC44" s="6">
        <v>9.5960999999999999</v>
      </c>
      <c r="ED44" s="13">
        <v>0</v>
      </c>
      <c r="EE44">
        <v>0</v>
      </c>
      <c r="EF44" s="13">
        <v>3475950</v>
      </c>
      <c r="EG44" s="6">
        <v>4.4466000000000001</v>
      </c>
      <c r="EH44" s="13">
        <v>14144395.210000001</v>
      </c>
      <c r="EI44" s="6">
        <v>6.7408999999999999</v>
      </c>
      <c r="EJ44" s="13">
        <v>145149487.5</v>
      </c>
      <c r="EK44" s="6">
        <v>4.4607000000000001</v>
      </c>
      <c r="EL44" s="13">
        <v>10223512.41</v>
      </c>
      <c r="EM44" s="6">
        <v>3.4367999999999999</v>
      </c>
      <c r="EN44" s="13">
        <v>15860030.98</v>
      </c>
      <c r="EO44" s="6">
        <v>6.4767999999999999</v>
      </c>
      <c r="EP44" s="13">
        <v>17248672.34</v>
      </c>
      <c r="EQ44" s="6">
        <v>3.1472000000000002</v>
      </c>
      <c r="ER44" s="13">
        <v>6906446.2199999997</v>
      </c>
      <c r="ES44" s="6">
        <v>12.626200000000001</v>
      </c>
      <c r="ET44" s="13">
        <v>0</v>
      </c>
      <c r="EU44">
        <v>0</v>
      </c>
      <c r="EV44" s="13">
        <v>0</v>
      </c>
      <c r="EW44">
        <v>0</v>
      </c>
      <c r="EX44" s="13">
        <v>0</v>
      </c>
      <c r="EY44">
        <v>0</v>
      </c>
      <c r="EZ44" s="13">
        <v>0</v>
      </c>
      <c r="FA44">
        <v>0</v>
      </c>
      <c r="FB44" s="13">
        <v>0</v>
      </c>
      <c r="FC44">
        <v>0</v>
      </c>
      <c r="FD44" s="13">
        <v>13651578</v>
      </c>
      <c r="FE44" s="6">
        <v>6.1912000000000003</v>
      </c>
      <c r="FF44" s="13">
        <v>278215807</v>
      </c>
      <c r="FG44" s="6">
        <v>10.9963</v>
      </c>
      <c r="FH44" s="13">
        <v>26050333</v>
      </c>
      <c r="FI44" s="6">
        <v>8.6753</v>
      </c>
      <c r="FJ44" s="13">
        <v>5542679</v>
      </c>
      <c r="FK44" s="6">
        <v>4.5216000000000003</v>
      </c>
      <c r="FL44" s="13">
        <v>2017235.03</v>
      </c>
      <c r="FM44" s="6">
        <v>3.9969999999999999</v>
      </c>
      <c r="FN44" s="13">
        <v>7967855.9900000002</v>
      </c>
      <c r="FO44" s="6">
        <v>1.3611</v>
      </c>
      <c r="FP44" s="13">
        <v>37142358.200000003</v>
      </c>
      <c r="FQ44" s="6">
        <v>5.5239000000000003</v>
      </c>
      <c r="FR44" s="13">
        <v>1885287</v>
      </c>
      <c r="FS44" s="6">
        <v>4.0110999999999999</v>
      </c>
      <c r="FT44" s="13">
        <v>65640566.140000001</v>
      </c>
      <c r="FU44" s="6">
        <v>9.2428000000000008</v>
      </c>
      <c r="FV44" s="13">
        <v>2494137.06</v>
      </c>
      <c r="FW44" s="6">
        <v>2.8531</v>
      </c>
      <c r="FX44" s="13">
        <v>82102694.400000006</v>
      </c>
      <c r="FY44" s="6">
        <v>7.9972000000000003</v>
      </c>
      <c r="FZ44" s="13">
        <v>0</v>
      </c>
      <c r="GA44">
        <v>0</v>
      </c>
      <c r="GB44" s="13">
        <v>0</v>
      </c>
      <c r="GC44">
        <v>0</v>
      </c>
      <c r="GD44" s="13">
        <v>63241983</v>
      </c>
      <c r="GE44" s="6">
        <v>16.099900000000002</v>
      </c>
      <c r="GF44" s="13">
        <v>133324933.5</v>
      </c>
      <c r="GG44" s="6">
        <v>10.356400000000001</v>
      </c>
      <c r="GH44" s="13">
        <v>24234684.399999999</v>
      </c>
      <c r="GI44" s="6">
        <v>6.3684000000000003</v>
      </c>
      <c r="GJ44" s="13">
        <v>225220471</v>
      </c>
      <c r="GK44" s="6">
        <v>3.2532000000000001</v>
      </c>
      <c r="GL44" s="13">
        <v>0</v>
      </c>
      <c r="GM44">
        <v>0</v>
      </c>
      <c r="GN44" s="13">
        <v>83690643.180000007</v>
      </c>
      <c r="GO44" s="6">
        <v>3.8664000000000001</v>
      </c>
      <c r="GP44" s="13">
        <v>3949051.02</v>
      </c>
      <c r="GQ44" s="6">
        <v>3.45</v>
      </c>
      <c r="GR44" s="13">
        <v>0</v>
      </c>
      <c r="GS44">
        <v>0</v>
      </c>
      <c r="GT44" s="13">
        <v>43740565.380000003</v>
      </c>
      <c r="GU44" s="6">
        <v>2.5150000000000001</v>
      </c>
      <c r="GV44" s="13">
        <v>10233000</v>
      </c>
      <c r="GW44" s="6">
        <v>3.2406000000000001</v>
      </c>
      <c r="GX44" s="13">
        <v>62967111.579999998</v>
      </c>
      <c r="GY44" s="6">
        <v>4.5216000000000003</v>
      </c>
      <c r="GZ44" s="13">
        <v>0</v>
      </c>
      <c r="HA44">
        <v>0</v>
      </c>
      <c r="HB44" s="13">
        <v>0</v>
      </c>
      <c r="HC44">
        <v>0</v>
      </c>
      <c r="HD44" s="13">
        <v>0</v>
      </c>
      <c r="HE44">
        <v>0</v>
      </c>
      <c r="HF44" s="13">
        <v>32092857</v>
      </c>
      <c r="HG44" s="6">
        <v>7.98</v>
      </c>
      <c r="HH44" s="13">
        <v>12731862</v>
      </c>
      <c r="HI44" s="6">
        <v>3.5897999999999999</v>
      </c>
      <c r="HJ44" s="13">
        <v>15836620</v>
      </c>
      <c r="HK44" s="6">
        <v>4.4930000000000003</v>
      </c>
      <c r="HL44" s="13">
        <v>0</v>
      </c>
      <c r="HM44">
        <v>0</v>
      </c>
      <c r="HN44" s="13">
        <v>5261822.4000000004</v>
      </c>
      <c r="HO44" s="6">
        <v>3.0550000000000002</v>
      </c>
      <c r="HP44" s="13">
        <v>0</v>
      </c>
      <c r="HQ44">
        <v>0</v>
      </c>
      <c r="HR44" s="13">
        <v>32825135.27</v>
      </c>
      <c r="HS44" s="6">
        <v>4.4208999999999996</v>
      </c>
    </row>
    <row r="45" spans="1:227">
      <c r="A45" t="s">
        <v>259</v>
      </c>
      <c r="B45" s="65">
        <v>0</v>
      </c>
      <c r="C45" s="66">
        <v>0</v>
      </c>
      <c r="D45" s="65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  <c r="AF45" s="13">
        <v>0</v>
      </c>
      <c r="AG45">
        <v>0</v>
      </c>
      <c r="AH45" s="13">
        <v>0</v>
      </c>
      <c r="AI45">
        <v>0</v>
      </c>
      <c r="AJ45" s="13">
        <v>0</v>
      </c>
      <c r="AK45">
        <v>0</v>
      </c>
      <c r="AL45" s="13">
        <v>0</v>
      </c>
      <c r="AM45">
        <v>0</v>
      </c>
      <c r="AN45" s="13">
        <v>0</v>
      </c>
      <c r="AO45">
        <v>0</v>
      </c>
      <c r="AP45" s="13">
        <v>0</v>
      </c>
      <c r="AQ45">
        <v>0</v>
      </c>
      <c r="AR45" s="13">
        <v>0</v>
      </c>
      <c r="AS45">
        <v>0</v>
      </c>
      <c r="AT45" s="65">
        <v>0</v>
      </c>
      <c r="AU45" s="66">
        <v>0</v>
      </c>
      <c r="AV45" s="65">
        <v>0</v>
      </c>
      <c r="AW45">
        <v>0</v>
      </c>
      <c r="AX45" s="13">
        <v>0</v>
      </c>
      <c r="AY45">
        <v>0</v>
      </c>
      <c r="AZ45" s="13">
        <v>0</v>
      </c>
      <c r="BA45">
        <v>0</v>
      </c>
      <c r="BB45" s="13">
        <v>0</v>
      </c>
      <c r="BC45">
        <v>0</v>
      </c>
      <c r="BD45" s="13">
        <v>0</v>
      </c>
      <c r="BE45">
        <v>0</v>
      </c>
      <c r="BF45" s="13">
        <v>0</v>
      </c>
      <c r="BG45">
        <v>0</v>
      </c>
      <c r="BH45" s="13">
        <v>0</v>
      </c>
      <c r="BI45">
        <v>0</v>
      </c>
      <c r="BJ45" s="13">
        <v>0</v>
      </c>
      <c r="BK45">
        <v>0</v>
      </c>
      <c r="BL45" s="13">
        <v>0</v>
      </c>
      <c r="BM45">
        <v>0</v>
      </c>
      <c r="BN45" s="13">
        <v>0</v>
      </c>
      <c r="BO45">
        <v>0</v>
      </c>
      <c r="BP45" s="13">
        <v>0</v>
      </c>
      <c r="BQ45">
        <v>0</v>
      </c>
      <c r="BR45" s="13">
        <v>0</v>
      </c>
      <c r="BS45">
        <v>0</v>
      </c>
      <c r="BT45" s="13">
        <v>0</v>
      </c>
      <c r="BU45">
        <v>0</v>
      </c>
      <c r="BV45" s="13">
        <v>0</v>
      </c>
      <c r="BW45">
        <v>0</v>
      </c>
      <c r="BX45" s="13">
        <v>0</v>
      </c>
      <c r="BY45">
        <v>0</v>
      </c>
      <c r="BZ45" s="13">
        <v>0</v>
      </c>
      <c r="CA45">
        <v>0</v>
      </c>
      <c r="CB45" s="13">
        <v>0</v>
      </c>
      <c r="CC45">
        <v>0</v>
      </c>
      <c r="CD45" s="13">
        <v>0</v>
      </c>
      <c r="CE45">
        <v>0</v>
      </c>
      <c r="CF45" s="13">
        <v>0</v>
      </c>
      <c r="CG45">
        <v>0</v>
      </c>
      <c r="CH45" s="13">
        <v>0</v>
      </c>
      <c r="CI45">
        <v>0</v>
      </c>
      <c r="CJ45" s="13">
        <v>0</v>
      </c>
      <c r="CK45">
        <v>0</v>
      </c>
      <c r="CL45" s="13">
        <v>0</v>
      </c>
      <c r="CM45">
        <v>0</v>
      </c>
      <c r="CN45" s="13">
        <v>0</v>
      </c>
      <c r="CO45">
        <v>0</v>
      </c>
      <c r="CP45" s="13">
        <v>0</v>
      </c>
      <c r="CQ45">
        <v>0</v>
      </c>
      <c r="CR45" s="13">
        <v>0</v>
      </c>
      <c r="CS45">
        <v>0</v>
      </c>
      <c r="CT45" s="13">
        <v>0</v>
      </c>
      <c r="CU45">
        <v>0</v>
      </c>
      <c r="CV45" s="13">
        <v>0</v>
      </c>
      <c r="CW45">
        <v>0</v>
      </c>
      <c r="CX45" s="13">
        <v>0</v>
      </c>
      <c r="CY45">
        <v>0</v>
      </c>
      <c r="CZ45" s="13">
        <v>0</v>
      </c>
      <c r="DA45">
        <v>0</v>
      </c>
      <c r="DB45" s="13">
        <v>0</v>
      </c>
      <c r="DC45">
        <v>0</v>
      </c>
      <c r="DD45" s="13">
        <v>0</v>
      </c>
      <c r="DE45">
        <v>0</v>
      </c>
      <c r="DF45" s="13">
        <v>0</v>
      </c>
      <c r="DG45">
        <v>0</v>
      </c>
      <c r="DH45" s="13">
        <v>0</v>
      </c>
      <c r="DI45">
        <v>0</v>
      </c>
      <c r="DJ45" s="13">
        <v>0</v>
      </c>
      <c r="DK45">
        <v>0</v>
      </c>
      <c r="DL45" s="13">
        <v>0</v>
      </c>
      <c r="DM45">
        <v>0</v>
      </c>
      <c r="DN45" s="13">
        <v>0</v>
      </c>
      <c r="DO45">
        <v>0</v>
      </c>
      <c r="DP45" s="13">
        <v>0</v>
      </c>
      <c r="DQ45">
        <v>0</v>
      </c>
      <c r="DR45" s="13">
        <v>0</v>
      </c>
      <c r="DS45">
        <v>0</v>
      </c>
      <c r="DT45" s="13">
        <v>0</v>
      </c>
      <c r="DU45">
        <v>0</v>
      </c>
      <c r="DV45" s="13">
        <v>0</v>
      </c>
      <c r="DW45">
        <v>0</v>
      </c>
      <c r="DX45" s="13">
        <v>0</v>
      </c>
      <c r="DY45">
        <v>0</v>
      </c>
      <c r="DZ45" s="13">
        <v>0</v>
      </c>
      <c r="EA45">
        <v>0</v>
      </c>
      <c r="EB45" s="13">
        <v>0</v>
      </c>
      <c r="EC45">
        <v>0</v>
      </c>
      <c r="ED45" s="13">
        <v>0</v>
      </c>
      <c r="EE45">
        <v>0</v>
      </c>
      <c r="EF45" s="13">
        <v>0</v>
      </c>
      <c r="EG45">
        <v>0</v>
      </c>
      <c r="EH45" s="13">
        <v>0</v>
      </c>
      <c r="EI45">
        <v>0</v>
      </c>
      <c r="EJ45" s="13">
        <v>0</v>
      </c>
      <c r="EK45">
        <v>0</v>
      </c>
      <c r="EL45" s="13">
        <v>0</v>
      </c>
      <c r="EM45">
        <v>0</v>
      </c>
      <c r="EN45" s="13">
        <v>0</v>
      </c>
      <c r="EO45">
        <v>0</v>
      </c>
      <c r="EP45" s="13">
        <v>0</v>
      </c>
      <c r="EQ45">
        <v>0</v>
      </c>
      <c r="ER45" s="13">
        <v>0</v>
      </c>
      <c r="ES45">
        <v>0</v>
      </c>
      <c r="ET45" s="13">
        <v>0</v>
      </c>
      <c r="EU45">
        <v>0</v>
      </c>
      <c r="EV45" s="13">
        <v>0</v>
      </c>
      <c r="EW45">
        <v>0</v>
      </c>
      <c r="EX45" s="13">
        <v>0</v>
      </c>
      <c r="EY45">
        <v>0</v>
      </c>
      <c r="EZ45" s="13">
        <v>0</v>
      </c>
      <c r="FA45">
        <v>0</v>
      </c>
      <c r="FB45" s="13">
        <v>0</v>
      </c>
      <c r="FC45">
        <v>0</v>
      </c>
      <c r="FD45" s="13">
        <v>0</v>
      </c>
      <c r="FE45">
        <v>0</v>
      </c>
      <c r="FF45" s="13">
        <v>0</v>
      </c>
      <c r="FG45">
        <v>0</v>
      </c>
      <c r="FH45" s="13">
        <v>0</v>
      </c>
      <c r="FI45">
        <v>0</v>
      </c>
      <c r="FJ45" s="13">
        <v>0</v>
      </c>
      <c r="FK45">
        <v>0</v>
      </c>
      <c r="FL45" s="13">
        <v>0</v>
      </c>
      <c r="FM45">
        <v>0</v>
      </c>
      <c r="FN45" s="13">
        <v>0</v>
      </c>
      <c r="FO45">
        <v>0</v>
      </c>
      <c r="FP45" s="13">
        <v>0</v>
      </c>
      <c r="FQ45">
        <v>0</v>
      </c>
      <c r="FR45" s="13">
        <v>0</v>
      </c>
      <c r="FS45">
        <v>0</v>
      </c>
      <c r="FT45" s="13">
        <v>0</v>
      </c>
      <c r="FU45">
        <v>0</v>
      </c>
      <c r="FV45" s="13">
        <v>0</v>
      </c>
      <c r="FW45">
        <v>0</v>
      </c>
      <c r="FX45" s="13">
        <v>0</v>
      </c>
      <c r="FY45">
        <v>0</v>
      </c>
      <c r="FZ45" s="13">
        <v>0</v>
      </c>
      <c r="GA45">
        <v>0</v>
      </c>
      <c r="GB45" s="13">
        <v>0</v>
      </c>
      <c r="GC45">
        <v>0</v>
      </c>
      <c r="GD45" s="13">
        <v>0</v>
      </c>
      <c r="GE45">
        <v>0</v>
      </c>
      <c r="GF45" s="13">
        <v>0</v>
      </c>
      <c r="GG45">
        <v>0</v>
      </c>
      <c r="GH45" s="13">
        <v>0</v>
      </c>
      <c r="GI45">
        <v>0</v>
      </c>
      <c r="GJ45" s="13">
        <v>0</v>
      </c>
      <c r="GK45">
        <v>0</v>
      </c>
      <c r="GL45" s="13">
        <v>0</v>
      </c>
      <c r="GM45">
        <v>0</v>
      </c>
      <c r="GN45" s="13">
        <v>0</v>
      </c>
      <c r="GO45">
        <v>0</v>
      </c>
      <c r="GP45" s="13">
        <v>0</v>
      </c>
      <c r="GQ45">
        <v>0</v>
      </c>
      <c r="GR45" s="13">
        <v>0</v>
      </c>
      <c r="GS45">
        <v>0</v>
      </c>
      <c r="GT45" s="13">
        <v>0</v>
      </c>
      <c r="GU45">
        <v>0</v>
      </c>
      <c r="GV45" s="13">
        <v>0</v>
      </c>
      <c r="GW45">
        <v>0</v>
      </c>
      <c r="GX45" s="13">
        <v>0</v>
      </c>
      <c r="GY45">
        <v>0</v>
      </c>
      <c r="GZ45" s="13">
        <v>0</v>
      </c>
      <c r="HA45">
        <v>0</v>
      </c>
      <c r="HB45" s="13">
        <v>0</v>
      </c>
      <c r="HC45">
        <v>0</v>
      </c>
      <c r="HD45" s="13">
        <v>0</v>
      </c>
      <c r="HE45">
        <v>0</v>
      </c>
      <c r="HF45" s="13">
        <v>0</v>
      </c>
      <c r="HG45">
        <v>0</v>
      </c>
      <c r="HH45" s="13">
        <v>0</v>
      </c>
      <c r="HI45">
        <v>0</v>
      </c>
      <c r="HJ45" s="13">
        <v>0</v>
      </c>
      <c r="HK45">
        <v>0</v>
      </c>
      <c r="HL45" s="13">
        <v>0</v>
      </c>
      <c r="HM45">
        <v>0</v>
      </c>
      <c r="HN45" s="13">
        <v>0</v>
      </c>
      <c r="HO45">
        <v>0</v>
      </c>
      <c r="HP45" s="13">
        <v>0</v>
      </c>
      <c r="HQ45">
        <v>0</v>
      </c>
      <c r="HR45" s="13">
        <v>0</v>
      </c>
      <c r="HS45">
        <v>0</v>
      </c>
    </row>
    <row r="46" spans="1:227">
      <c r="A46" t="s">
        <v>260</v>
      </c>
      <c r="B46" s="65">
        <v>196543565.84999999</v>
      </c>
      <c r="C46" s="359">
        <v>0.1699</v>
      </c>
      <c r="D46" s="65">
        <v>2392309.9500000002</v>
      </c>
      <c r="E46" s="6">
        <v>2.2704</v>
      </c>
      <c r="F46" s="13">
        <v>3975462.5</v>
      </c>
      <c r="G46" s="6">
        <v>0.30420000000000003</v>
      </c>
      <c r="H46" s="13">
        <v>0</v>
      </c>
      <c r="I46">
        <v>0</v>
      </c>
      <c r="J46" s="13">
        <v>2318345</v>
      </c>
      <c r="K46" s="6">
        <v>0.21540000000000001</v>
      </c>
      <c r="L46" s="13">
        <v>0</v>
      </c>
      <c r="M46">
        <v>0</v>
      </c>
      <c r="N46" s="13">
        <v>232060</v>
      </c>
      <c r="O46" s="6">
        <v>8.0999999999999996E-3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0</v>
      </c>
      <c r="Y46">
        <v>0</v>
      </c>
      <c r="Z46" s="13">
        <v>0</v>
      </c>
      <c r="AA46">
        <v>0</v>
      </c>
      <c r="AB46" s="13">
        <v>0</v>
      </c>
      <c r="AC46">
        <v>0</v>
      </c>
      <c r="AD46" s="13">
        <v>0</v>
      </c>
      <c r="AE46">
        <v>0</v>
      </c>
      <c r="AF46" s="13">
        <v>0</v>
      </c>
      <c r="AG46">
        <v>0</v>
      </c>
      <c r="AH46" s="13">
        <v>0</v>
      </c>
      <c r="AI46">
        <v>0</v>
      </c>
      <c r="AJ46" s="13">
        <v>0</v>
      </c>
      <c r="AK46">
        <v>0</v>
      </c>
      <c r="AL46" s="13">
        <v>0</v>
      </c>
      <c r="AM46">
        <v>0</v>
      </c>
      <c r="AN46" s="13">
        <v>0</v>
      </c>
      <c r="AO46">
        <v>0</v>
      </c>
      <c r="AP46" s="13">
        <v>0</v>
      </c>
      <c r="AQ46">
        <v>0</v>
      </c>
      <c r="AR46" s="13">
        <v>0</v>
      </c>
      <c r="AS46">
        <v>0</v>
      </c>
      <c r="AT46" s="65">
        <v>0</v>
      </c>
      <c r="AU46" s="66">
        <v>0</v>
      </c>
      <c r="AV46" s="65">
        <v>0</v>
      </c>
      <c r="AW46">
        <v>0</v>
      </c>
      <c r="AX46" s="13">
        <v>0</v>
      </c>
      <c r="AY46">
        <v>0</v>
      </c>
      <c r="AZ46" s="13">
        <v>0</v>
      </c>
      <c r="BA46">
        <v>0</v>
      </c>
      <c r="BB46" s="13">
        <v>153750</v>
      </c>
      <c r="BC46" s="6">
        <v>0.3926</v>
      </c>
      <c r="BD46" s="13">
        <v>0</v>
      </c>
      <c r="BE46">
        <v>0</v>
      </c>
      <c r="BF46" s="13">
        <v>0</v>
      </c>
      <c r="BG46">
        <v>0</v>
      </c>
      <c r="BH46" s="13">
        <v>40498120</v>
      </c>
      <c r="BI46" s="6">
        <v>12.982900000000001</v>
      </c>
      <c r="BJ46" s="13">
        <v>0</v>
      </c>
      <c r="BK46">
        <v>0</v>
      </c>
      <c r="BL46" s="13">
        <v>0</v>
      </c>
      <c r="BM46">
        <v>0</v>
      </c>
      <c r="BN46" s="13">
        <v>0</v>
      </c>
      <c r="BO46">
        <v>0</v>
      </c>
      <c r="BP46" s="13">
        <v>0</v>
      </c>
      <c r="BQ46">
        <v>0</v>
      </c>
      <c r="BR46" s="13">
        <v>0</v>
      </c>
      <c r="BS46">
        <v>0</v>
      </c>
      <c r="BT46" s="13">
        <v>6287567.5</v>
      </c>
      <c r="BU46" s="6">
        <v>0.45789999999999997</v>
      </c>
      <c r="BV46" s="13">
        <v>0</v>
      </c>
      <c r="BW46">
        <v>0</v>
      </c>
      <c r="BX46" s="13">
        <v>0</v>
      </c>
      <c r="BY46">
        <v>0</v>
      </c>
      <c r="BZ46" s="13">
        <v>0</v>
      </c>
      <c r="CA46">
        <v>0</v>
      </c>
      <c r="CB46" s="13">
        <v>0</v>
      </c>
      <c r="CC46">
        <v>0</v>
      </c>
      <c r="CD46" s="13">
        <v>0</v>
      </c>
      <c r="CE46">
        <v>0</v>
      </c>
      <c r="CF46" s="13">
        <v>0</v>
      </c>
      <c r="CG46">
        <v>0</v>
      </c>
      <c r="CH46" s="13">
        <v>0</v>
      </c>
      <c r="CI46">
        <v>0</v>
      </c>
      <c r="CJ46" s="13">
        <v>0</v>
      </c>
      <c r="CK46">
        <v>0</v>
      </c>
      <c r="CL46" s="13">
        <v>1925650.2</v>
      </c>
      <c r="CM46" s="6">
        <v>0.4844</v>
      </c>
      <c r="CN46" s="13">
        <v>0</v>
      </c>
      <c r="CO46">
        <v>0</v>
      </c>
      <c r="CP46" s="13">
        <v>1048478.4</v>
      </c>
      <c r="CQ46" s="6">
        <v>0.23810000000000001</v>
      </c>
      <c r="CR46" s="13">
        <v>0</v>
      </c>
      <c r="CS46">
        <v>0</v>
      </c>
      <c r="CT46" s="13">
        <v>0</v>
      </c>
      <c r="CU46">
        <v>0</v>
      </c>
      <c r="CV46" s="13">
        <v>0</v>
      </c>
      <c r="CW46">
        <v>0</v>
      </c>
      <c r="CX46" s="13">
        <v>0</v>
      </c>
      <c r="CY46">
        <v>0</v>
      </c>
      <c r="CZ46" s="13">
        <v>0</v>
      </c>
      <c r="DA46">
        <v>0</v>
      </c>
      <c r="DB46" s="13">
        <v>2912097.15</v>
      </c>
      <c r="DC46" s="6">
        <v>0.48380000000000001</v>
      </c>
      <c r="DD46" s="13">
        <v>0</v>
      </c>
      <c r="DE46">
        <v>0</v>
      </c>
      <c r="DF46" s="13">
        <v>0</v>
      </c>
      <c r="DG46">
        <v>0</v>
      </c>
      <c r="DH46" s="13">
        <v>0</v>
      </c>
      <c r="DI46">
        <v>0</v>
      </c>
      <c r="DJ46" s="13">
        <v>0</v>
      </c>
      <c r="DK46">
        <v>0</v>
      </c>
      <c r="DL46" s="13">
        <v>0</v>
      </c>
      <c r="DM46">
        <v>0</v>
      </c>
      <c r="DN46" s="13">
        <v>0</v>
      </c>
      <c r="DO46">
        <v>0</v>
      </c>
      <c r="DP46" s="13">
        <v>0</v>
      </c>
      <c r="DQ46">
        <v>0</v>
      </c>
      <c r="DR46" s="13">
        <v>0</v>
      </c>
      <c r="DS46">
        <v>0</v>
      </c>
      <c r="DT46" s="13">
        <v>40629060</v>
      </c>
      <c r="DU46" s="6">
        <v>2.8296000000000001</v>
      </c>
      <c r="DV46" s="13">
        <v>0</v>
      </c>
      <c r="DW46">
        <v>0</v>
      </c>
      <c r="DX46" s="13">
        <v>24304950</v>
      </c>
      <c r="DY46" s="6">
        <v>0.2949</v>
      </c>
      <c r="DZ46" s="13">
        <v>22525740</v>
      </c>
      <c r="EA46" s="6">
        <v>2.2025999999999999</v>
      </c>
      <c r="EB46" s="13">
        <v>0</v>
      </c>
      <c r="EC46">
        <v>0</v>
      </c>
      <c r="ED46" s="13">
        <v>0</v>
      </c>
      <c r="EE46">
        <v>0</v>
      </c>
      <c r="EF46" s="13">
        <v>0</v>
      </c>
      <c r="EG46">
        <v>0</v>
      </c>
      <c r="EH46" s="13">
        <v>0</v>
      </c>
      <c r="EI46">
        <v>0</v>
      </c>
      <c r="EJ46" s="13">
        <v>0</v>
      </c>
      <c r="EK46">
        <v>0</v>
      </c>
      <c r="EL46" s="13">
        <v>1889152.5</v>
      </c>
      <c r="EM46" s="6">
        <v>0.6351</v>
      </c>
      <c r="EN46" s="13">
        <v>558864.75</v>
      </c>
      <c r="EO46" s="6">
        <v>0.22819999999999999</v>
      </c>
      <c r="EP46" s="13">
        <v>0</v>
      </c>
      <c r="EQ46">
        <v>0</v>
      </c>
      <c r="ER46" s="13">
        <v>0</v>
      </c>
      <c r="ES46">
        <v>0</v>
      </c>
      <c r="ET46" s="13">
        <v>0</v>
      </c>
      <c r="EU46">
        <v>0</v>
      </c>
      <c r="EV46" s="13">
        <v>0</v>
      </c>
      <c r="EW46">
        <v>0</v>
      </c>
      <c r="EX46" s="13">
        <v>0</v>
      </c>
      <c r="EY46">
        <v>0</v>
      </c>
      <c r="EZ46" s="13">
        <v>0</v>
      </c>
      <c r="FA46">
        <v>0</v>
      </c>
      <c r="FB46" s="13">
        <v>0</v>
      </c>
      <c r="FC46">
        <v>0</v>
      </c>
      <c r="FD46" s="13">
        <v>0</v>
      </c>
      <c r="FE46">
        <v>0</v>
      </c>
      <c r="FF46" s="13">
        <v>0</v>
      </c>
      <c r="FG46">
        <v>0</v>
      </c>
      <c r="FH46" s="13">
        <v>0</v>
      </c>
      <c r="FI46">
        <v>0</v>
      </c>
      <c r="FJ46" s="13">
        <v>0</v>
      </c>
      <c r="FK46">
        <v>0</v>
      </c>
      <c r="FL46" s="13">
        <v>80730.600000000006</v>
      </c>
      <c r="FM46" s="6">
        <v>0.16</v>
      </c>
      <c r="FN46" s="13">
        <v>17158735.800000001</v>
      </c>
      <c r="FO46" s="6">
        <v>2.9312</v>
      </c>
      <c r="FP46" s="13">
        <v>0</v>
      </c>
      <c r="FQ46">
        <v>0</v>
      </c>
      <c r="FR46" s="13">
        <v>0</v>
      </c>
      <c r="FS46">
        <v>0</v>
      </c>
      <c r="FT46" s="13">
        <v>0</v>
      </c>
      <c r="FU46">
        <v>0</v>
      </c>
      <c r="FV46" s="13">
        <v>52864.2</v>
      </c>
      <c r="FW46" s="6">
        <v>6.0499999999999998E-2</v>
      </c>
      <c r="FX46" s="13">
        <v>0</v>
      </c>
      <c r="FY46">
        <v>0</v>
      </c>
      <c r="FZ46" s="13">
        <v>0</v>
      </c>
      <c r="GA46">
        <v>0</v>
      </c>
      <c r="GB46" s="13">
        <v>0</v>
      </c>
      <c r="GC46">
        <v>0</v>
      </c>
      <c r="GD46" s="13">
        <v>0</v>
      </c>
      <c r="GE46">
        <v>0</v>
      </c>
      <c r="GF46" s="13">
        <v>0</v>
      </c>
      <c r="GG46">
        <v>0</v>
      </c>
      <c r="GH46" s="13">
        <v>0</v>
      </c>
      <c r="GI46">
        <v>0</v>
      </c>
      <c r="GJ46" s="13">
        <v>15669380</v>
      </c>
      <c r="GK46" s="6">
        <v>0.2263</v>
      </c>
      <c r="GL46" s="13">
        <v>0</v>
      </c>
      <c r="GM46">
        <v>0</v>
      </c>
      <c r="GN46" s="13">
        <v>0</v>
      </c>
      <c r="GO46">
        <v>0</v>
      </c>
      <c r="GP46" s="13">
        <v>0</v>
      </c>
      <c r="GQ46">
        <v>0</v>
      </c>
      <c r="GR46" s="13">
        <v>0</v>
      </c>
      <c r="GS46">
        <v>0</v>
      </c>
      <c r="GT46" s="13">
        <v>10254780</v>
      </c>
      <c r="GU46" s="6">
        <v>0.58960000000000001</v>
      </c>
      <c r="GV46" s="13">
        <v>0</v>
      </c>
      <c r="GW46">
        <v>0</v>
      </c>
      <c r="GX46" s="13">
        <v>0</v>
      </c>
      <c r="GY46">
        <v>0</v>
      </c>
      <c r="GZ46" s="13">
        <v>0</v>
      </c>
      <c r="HA46">
        <v>0</v>
      </c>
      <c r="HB46" s="13">
        <v>0</v>
      </c>
      <c r="HC46">
        <v>0</v>
      </c>
      <c r="HD46" s="13">
        <v>0</v>
      </c>
      <c r="HE46">
        <v>0</v>
      </c>
      <c r="HF46" s="13">
        <v>0</v>
      </c>
      <c r="HG46">
        <v>0</v>
      </c>
      <c r="HH46" s="13">
        <v>0</v>
      </c>
      <c r="HI46">
        <v>0</v>
      </c>
      <c r="HJ46" s="13">
        <v>0</v>
      </c>
      <c r="HK46">
        <v>0</v>
      </c>
      <c r="HL46" s="13">
        <v>0</v>
      </c>
      <c r="HM46">
        <v>0</v>
      </c>
      <c r="HN46" s="13">
        <v>0</v>
      </c>
      <c r="HO46">
        <v>0</v>
      </c>
      <c r="HP46" s="13">
        <v>0</v>
      </c>
      <c r="HQ46">
        <v>0</v>
      </c>
      <c r="HR46" s="13">
        <v>1675467.3</v>
      </c>
      <c r="HS46" s="6">
        <v>0.22570000000000001</v>
      </c>
    </row>
    <row r="47" spans="1:227" ht="13.5" thickBot="1">
      <c r="A47" t="s">
        <v>40</v>
      </c>
      <c r="B47" s="65">
        <v>933044647.74000001</v>
      </c>
      <c r="C47" s="359">
        <v>0.80630000000000002</v>
      </c>
      <c r="D47" s="65">
        <v>287007.59999999998</v>
      </c>
      <c r="E47" s="6">
        <v>0.27239999999999998</v>
      </c>
      <c r="F47" s="13">
        <v>0</v>
      </c>
      <c r="G47">
        <v>0</v>
      </c>
      <c r="H47" s="13">
        <v>0</v>
      </c>
      <c r="I47">
        <v>0</v>
      </c>
      <c r="J47" s="13">
        <v>18165533.09</v>
      </c>
      <c r="K47" s="6">
        <v>1.6877</v>
      </c>
      <c r="L47" s="13">
        <v>5610000</v>
      </c>
      <c r="M47" s="6">
        <v>0.59830000000000005</v>
      </c>
      <c r="N47" s="13">
        <v>9013040.3599999994</v>
      </c>
      <c r="O47" s="6">
        <v>0.31459999999999999</v>
      </c>
      <c r="P47" s="13">
        <v>337200</v>
      </c>
      <c r="Q47" s="6">
        <v>0.29210000000000003</v>
      </c>
      <c r="R47" s="13">
        <v>12855750</v>
      </c>
      <c r="S47" s="6">
        <v>5.7799999999999997E-2</v>
      </c>
      <c r="T47" s="13">
        <v>828148.2</v>
      </c>
      <c r="U47" s="6">
        <v>1.7001999999999999</v>
      </c>
      <c r="V47" s="13">
        <v>0</v>
      </c>
      <c r="W47">
        <v>0</v>
      </c>
      <c r="X47" s="13">
        <v>0</v>
      </c>
      <c r="Y47">
        <v>0</v>
      </c>
      <c r="Z47" s="13">
        <v>960480.8</v>
      </c>
      <c r="AA47" s="6">
        <v>1.9214</v>
      </c>
      <c r="AB47" s="13">
        <v>11656666.800000001</v>
      </c>
      <c r="AC47" s="6">
        <v>1.5401</v>
      </c>
      <c r="AD47" s="13">
        <v>3544464</v>
      </c>
      <c r="AE47" s="6">
        <v>1.8736999999999999</v>
      </c>
      <c r="AF47" s="13">
        <v>0</v>
      </c>
      <c r="AG47">
        <v>0</v>
      </c>
      <c r="AH47" s="13">
        <v>0</v>
      </c>
      <c r="AI47">
        <v>0</v>
      </c>
      <c r="AJ47" s="13">
        <v>0</v>
      </c>
      <c r="AK47">
        <v>0</v>
      </c>
      <c r="AL47" s="13">
        <v>899480.7</v>
      </c>
      <c r="AM47" s="6">
        <v>0.68159999999999998</v>
      </c>
      <c r="AN47" s="13">
        <v>31651840</v>
      </c>
      <c r="AO47" s="6">
        <v>1.2459</v>
      </c>
      <c r="AP47" s="13">
        <v>36802345.200000003</v>
      </c>
      <c r="AQ47" s="6">
        <v>5.9341999999999997</v>
      </c>
      <c r="AR47" s="13">
        <v>7151118.3799999999</v>
      </c>
      <c r="AS47" s="6">
        <v>1.367</v>
      </c>
      <c r="AT47" s="65">
        <v>0</v>
      </c>
      <c r="AU47" s="66">
        <v>0</v>
      </c>
      <c r="AV47" s="65">
        <v>0</v>
      </c>
      <c r="AW47">
        <v>0</v>
      </c>
      <c r="AX47" s="13">
        <v>0</v>
      </c>
      <c r="AY47">
        <v>0</v>
      </c>
      <c r="AZ47" s="13">
        <v>2810000</v>
      </c>
      <c r="BA47" s="6">
        <v>0.44729999999999998</v>
      </c>
      <c r="BB47" s="13">
        <v>573996</v>
      </c>
      <c r="BC47" s="6">
        <v>1.4655</v>
      </c>
      <c r="BD47" s="13">
        <v>1348800</v>
      </c>
      <c r="BE47" s="6">
        <v>0.69589999999999996</v>
      </c>
      <c r="BF47" s="13">
        <v>0</v>
      </c>
      <c r="BG47">
        <v>0</v>
      </c>
      <c r="BH47" s="13">
        <v>0</v>
      </c>
      <c r="BI47">
        <v>0</v>
      </c>
      <c r="BJ47" s="13">
        <v>494560</v>
      </c>
      <c r="BK47" s="6">
        <v>2.1922999999999999</v>
      </c>
      <c r="BL47" s="13">
        <v>1686000</v>
      </c>
      <c r="BM47" s="6">
        <v>2.3515000000000001</v>
      </c>
      <c r="BN47" s="13">
        <v>0</v>
      </c>
      <c r="BO47">
        <v>0</v>
      </c>
      <c r="BP47" s="13">
        <v>13286083.310000001</v>
      </c>
      <c r="BQ47" s="6">
        <v>4.2992999999999997</v>
      </c>
      <c r="BR47" s="13">
        <v>150533554.61000001</v>
      </c>
      <c r="BS47" s="6">
        <v>3.6999</v>
      </c>
      <c r="BT47" s="13">
        <v>17292616.5</v>
      </c>
      <c r="BU47" s="6">
        <v>1.2593000000000001</v>
      </c>
      <c r="BV47" s="13">
        <v>0</v>
      </c>
      <c r="BW47">
        <v>0</v>
      </c>
      <c r="BX47" s="13">
        <v>205186.2</v>
      </c>
      <c r="BY47" s="6">
        <v>0.44240000000000002</v>
      </c>
      <c r="BZ47" s="13">
        <v>0</v>
      </c>
      <c r="CA47">
        <v>0</v>
      </c>
      <c r="CB47" s="13">
        <v>0</v>
      </c>
      <c r="CC47">
        <v>0</v>
      </c>
      <c r="CD47" s="13">
        <v>0</v>
      </c>
      <c r="CE47">
        <v>0</v>
      </c>
      <c r="CF47" s="13">
        <v>0</v>
      </c>
      <c r="CG47">
        <v>0</v>
      </c>
      <c r="CH47" s="13">
        <v>0</v>
      </c>
      <c r="CI47">
        <v>0</v>
      </c>
      <c r="CJ47" s="13">
        <v>0</v>
      </c>
      <c r="CK47">
        <v>0</v>
      </c>
      <c r="CL47" s="13">
        <v>0</v>
      </c>
      <c r="CM47">
        <v>0</v>
      </c>
      <c r="CN47" s="13">
        <v>0</v>
      </c>
      <c r="CO47">
        <v>0</v>
      </c>
      <c r="CP47" s="13">
        <v>4346917.9000000004</v>
      </c>
      <c r="CQ47" s="6">
        <v>0.98729999999999996</v>
      </c>
      <c r="CR47" s="13">
        <v>0</v>
      </c>
      <c r="CS47">
        <v>0</v>
      </c>
      <c r="CT47" s="13">
        <v>214114699</v>
      </c>
      <c r="CU47" s="6">
        <v>8.4519000000000002</v>
      </c>
      <c r="CV47" s="13">
        <v>0</v>
      </c>
      <c r="CW47">
        <v>0</v>
      </c>
      <c r="CX47" s="13">
        <v>0</v>
      </c>
      <c r="CY47">
        <v>0</v>
      </c>
      <c r="CZ47" s="13">
        <v>0</v>
      </c>
      <c r="DA47">
        <v>0</v>
      </c>
      <c r="DB47" s="13">
        <v>7185186.6200000001</v>
      </c>
      <c r="DC47" s="6">
        <v>1.1938</v>
      </c>
      <c r="DD47" s="13">
        <v>43785376.799999997</v>
      </c>
      <c r="DE47" s="6">
        <v>0.4219</v>
      </c>
      <c r="DF47" s="13">
        <v>0</v>
      </c>
      <c r="DG47">
        <v>0</v>
      </c>
      <c r="DH47" s="13">
        <v>829643.25</v>
      </c>
      <c r="DI47" s="6">
        <v>0.93240000000000001</v>
      </c>
      <c r="DJ47" s="13">
        <v>0</v>
      </c>
      <c r="DK47">
        <v>0</v>
      </c>
      <c r="DL47" s="13">
        <v>0</v>
      </c>
      <c r="DM47">
        <v>0</v>
      </c>
      <c r="DN47" s="13">
        <v>9139581.1999999993</v>
      </c>
      <c r="DO47" s="6">
        <v>1.7113</v>
      </c>
      <c r="DP47" s="13">
        <v>8505394</v>
      </c>
      <c r="DQ47" s="6">
        <v>3.8155000000000001</v>
      </c>
      <c r="DR47" s="13">
        <v>0</v>
      </c>
      <c r="DS47">
        <v>0</v>
      </c>
      <c r="DT47" s="13">
        <v>0</v>
      </c>
      <c r="DU47">
        <v>0</v>
      </c>
      <c r="DV47" s="13">
        <v>0</v>
      </c>
      <c r="DW47">
        <v>0</v>
      </c>
      <c r="DX47" s="13">
        <v>2144760</v>
      </c>
      <c r="DY47" s="6">
        <v>2.5999999999999999E-2</v>
      </c>
      <c r="DZ47" s="13">
        <v>0</v>
      </c>
      <c r="EA47">
        <v>0</v>
      </c>
      <c r="EB47" s="13">
        <v>4492010</v>
      </c>
      <c r="EC47" s="6">
        <v>1.3147</v>
      </c>
      <c r="ED47" s="13">
        <v>0</v>
      </c>
      <c r="EE47">
        <v>0</v>
      </c>
      <c r="EF47" s="13">
        <v>0</v>
      </c>
      <c r="EG47">
        <v>0</v>
      </c>
      <c r="EH47" s="13">
        <v>0</v>
      </c>
      <c r="EI47">
        <v>0</v>
      </c>
      <c r="EJ47" s="13">
        <v>11240000</v>
      </c>
      <c r="EK47" s="6">
        <v>0.34539999999999998</v>
      </c>
      <c r="EL47" s="13">
        <v>7611696.1500000004</v>
      </c>
      <c r="EM47" s="6">
        <v>2.5588000000000002</v>
      </c>
      <c r="EN47" s="13">
        <v>10370258.09</v>
      </c>
      <c r="EO47" s="6">
        <v>4.2348999999999997</v>
      </c>
      <c r="EP47" s="13">
        <v>7078588.75</v>
      </c>
      <c r="EQ47" s="6">
        <v>1.2916000000000001</v>
      </c>
      <c r="ER47" s="13">
        <v>0</v>
      </c>
      <c r="ES47">
        <v>0</v>
      </c>
      <c r="ET47" s="13">
        <v>0</v>
      </c>
      <c r="EU47">
        <v>0</v>
      </c>
      <c r="EV47" s="13">
        <v>0</v>
      </c>
      <c r="EW47">
        <v>0</v>
      </c>
      <c r="EX47" s="13">
        <v>0</v>
      </c>
      <c r="EY47">
        <v>0</v>
      </c>
      <c r="EZ47" s="13">
        <v>0</v>
      </c>
      <c r="FA47">
        <v>0</v>
      </c>
      <c r="FB47" s="13">
        <v>0</v>
      </c>
      <c r="FC47">
        <v>0</v>
      </c>
      <c r="FD47" s="13">
        <v>0</v>
      </c>
      <c r="FE47">
        <v>0</v>
      </c>
      <c r="FF47" s="13">
        <v>0</v>
      </c>
      <c r="FG47">
        <v>0</v>
      </c>
      <c r="FH47" s="13">
        <v>0</v>
      </c>
      <c r="FI47">
        <v>0</v>
      </c>
      <c r="FJ47" s="13">
        <v>1693123</v>
      </c>
      <c r="FK47" s="6">
        <v>1.3812</v>
      </c>
      <c r="FL47" s="13">
        <v>1560004</v>
      </c>
      <c r="FM47" s="6">
        <v>3.0911</v>
      </c>
      <c r="FN47" s="13">
        <v>0</v>
      </c>
      <c r="FO47">
        <v>0</v>
      </c>
      <c r="FP47" s="13">
        <v>6272201</v>
      </c>
      <c r="FQ47" s="6">
        <v>0.93279999999999996</v>
      </c>
      <c r="FR47" s="13">
        <v>1251012</v>
      </c>
      <c r="FS47" s="6">
        <v>2.6616</v>
      </c>
      <c r="FT47" s="13">
        <v>0</v>
      </c>
      <c r="FU47">
        <v>0</v>
      </c>
      <c r="FV47" s="13">
        <v>2937814.1</v>
      </c>
      <c r="FW47" s="6">
        <v>3.3605999999999998</v>
      </c>
      <c r="FX47" s="13">
        <v>25479731.199999999</v>
      </c>
      <c r="FY47" s="6">
        <v>2.4817999999999998</v>
      </c>
      <c r="FZ47" s="13">
        <v>0</v>
      </c>
      <c r="GA47">
        <v>0</v>
      </c>
      <c r="GB47" s="13">
        <v>0</v>
      </c>
      <c r="GC47">
        <v>0</v>
      </c>
      <c r="GD47" s="13">
        <v>8664466</v>
      </c>
      <c r="GE47" s="6">
        <v>2.2058</v>
      </c>
      <c r="GF47" s="13">
        <v>25845649.399999999</v>
      </c>
      <c r="GG47" s="6">
        <v>2.0076000000000001</v>
      </c>
      <c r="GH47" s="13">
        <v>0</v>
      </c>
      <c r="GI47">
        <v>0</v>
      </c>
      <c r="GJ47" s="13">
        <v>137406716</v>
      </c>
      <c r="GK47" s="6">
        <v>1.9847999999999999</v>
      </c>
      <c r="GL47" s="13">
        <v>0</v>
      </c>
      <c r="GM47">
        <v>0</v>
      </c>
      <c r="GN47" s="13">
        <v>0</v>
      </c>
      <c r="GO47">
        <v>0</v>
      </c>
      <c r="GP47" s="13">
        <v>2680450.25</v>
      </c>
      <c r="GQ47" s="6">
        <v>2.3416999999999999</v>
      </c>
      <c r="GR47" s="13">
        <v>0</v>
      </c>
      <c r="GS47">
        <v>0</v>
      </c>
      <c r="GT47" s="13">
        <v>19216778.760000002</v>
      </c>
      <c r="GU47" s="6">
        <v>1.1049</v>
      </c>
      <c r="GV47" s="13">
        <v>0</v>
      </c>
      <c r="GW47">
        <v>0</v>
      </c>
      <c r="GX47" s="13">
        <v>0</v>
      </c>
      <c r="GY47">
        <v>0</v>
      </c>
      <c r="GZ47" s="13">
        <v>0</v>
      </c>
      <c r="HA47">
        <v>0</v>
      </c>
      <c r="HB47" s="13">
        <v>0</v>
      </c>
      <c r="HC47">
        <v>0</v>
      </c>
      <c r="HD47" s="13">
        <v>0</v>
      </c>
      <c r="HE47">
        <v>0</v>
      </c>
      <c r="HF47" s="13">
        <v>10138673</v>
      </c>
      <c r="HG47" s="6">
        <v>2.5209999999999999</v>
      </c>
      <c r="HH47" s="13">
        <v>6830380</v>
      </c>
      <c r="HI47" s="6">
        <v>1.9258999999999999</v>
      </c>
      <c r="HJ47" s="13">
        <v>0</v>
      </c>
      <c r="HK47">
        <v>0</v>
      </c>
      <c r="HL47" s="13">
        <v>0</v>
      </c>
      <c r="HM47">
        <v>0</v>
      </c>
      <c r="HN47" s="13">
        <v>5399819.4800000004</v>
      </c>
      <c r="HO47" s="6">
        <v>3.1352000000000002</v>
      </c>
      <c r="HP47" s="13">
        <v>0</v>
      </c>
      <c r="HQ47">
        <v>0</v>
      </c>
      <c r="HR47" s="13">
        <v>18829846.039999999</v>
      </c>
      <c r="HS47" s="6">
        <v>2.536</v>
      </c>
    </row>
    <row r="48" spans="1:227" ht="14.25" thickTop="1" thickBot="1">
      <c r="A48" s="8" t="s">
        <v>261</v>
      </c>
      <c r="B48" s="73">
        <v>19000816452.5</v>
      </c>
      <c r="C48" s="74">
        <v>16.4207</v>
      </c>
      <c r="D48" s="73">
        <v>25346282.300000001</v>
      </c>
      <c r="E48" s="9">
        <v>24.054600000000001</v>
      </c>
      <c r="F48" s="16">
        <v>188204623.72</v>
      </c>
      <c r="G48" s="9">
        <v>14.402200000000001</v>
      </c>
      <c r="H48" s="16">
        <v>0</v>
      </c>
      <c r="I48" s="8">
        <v>0</v>
      </c>
      <c r="J48" s="16">
        <v>248264659.63999999</v>
      </c>
      <c r="K48" s="9">
        <v>23.065799999999999</v>
      </c>
      <c r="L48" s="16">
        <v>134912884</v>
      </c>
      <c r="M48" s="9">
        <v>14.389099999999999</v>
      </c>
      <c r="N48" s="16">
        <v>574547788.33000004</v>
      </c>
      <c r="O48" s="9">
        <v>20.0564</v>
      </c>
      <c r="P48" s="16">
        <v>5328836.99</v>
      </c>
      <c r="Q48" s="9">
        <v>4.6155999999999997</v>
      </c>
      <c r="R48" s="16">
        <v>2953829934.0100002</v>
      </c>
      <c r="S48" s="9">
        <v>13.2827</v>
      </c>
      <c r="T48" s="16">
        <v>7597248.1500000004</v>
      </c>
      <c r="U48" s="9">
        <v>15.597300000000001</v>
      </c>
      <c r="V48" s="16">
        <v>0</v>
      </c>
      <c r="W48" s="8">
        <v>0</v>
      </c>
      <c r="X48" s="16">
        <v>19471011.960000001</v>
      </c>
      <c r="Y48" s="9">
        <v>17.171900000000001</v>
      </c>
      <c r="Z48" s="16">
        <v>5533574.4299999997</v>
      </c>
      <c r="AA48" s="9">
        <v>11.069900000000001</v>
      </c>
      <c r="AB48" s="16">
        <v>116218462.8</v>
      </c>
      <c r="AC48" s="9">
        <v>15.354799999999999</v>
      </c>
      <c r="AD48" s="16">
        <v>43062650.920000002</v>
      </c>
      <c r="AE48" s="9">
        <v>22.763999999999999</v>
      </c>
      <c r="AF48" s="16">
        <v>0</v>
      </c>
      <c r="AG48" s="8">
        <v>0</v>
      </c>
      <c r="AH48" s="16">
        <v>8320454.4900000002</v>
      </c>
      <c r="AI48" s="9">
        <v>18.476199999999999</v>
      </c>
      <c r="AJ48" s="16">
        <v>618869529</v>
      </c>
      <c r="AK48" s="9">
        <v>22.9374</v>
      </c>
      <c r="AL48" s="16">
        <v>21615869.190000001</v>
      </c>
      <c r="AM48" s="9">
        <v>16.380500000000001</v>
      </c>
      <c r="AN48" s="16">
        <v>418996901.27999997</v>
      </c>
      <c r="AO48" s="9">
        <v>16.493300000000001</v>
      </c>
      <c r="AP48" s="16">
        <v>155154427.53</v>
      </c>
      <c r="AQ48" s="9">
        <v>25.018000000000001</v>
      </c>
      <c r="AR48" s="16">
        <v>77427951.870000005</v>
      </c>
      <c r="AS48" s="9">
        <v>14.800800000000001</v>
      </c>
      <c r="AT48" s="73">
        <v>0</v>
      </c>
      <c r="AU48" s="75">
        <v>0</v>
      </c>
      <c r="AV48" s="73">
        <v>0</v>
      </c>
      <c r="AW48" s="8">
        <v>0</v>
      </c>
      <c r="AX48" s="16">
        <v>59544858</v>
      </c>
      <c r="AY48" s="9">
        <v>34.172699999999999</v>
      </c>
      <c r="AZ48" s="16">
        <v>115378000</v>
      </c>
      <c r="BA48" s="9">
        <v>18.3675</v>
      </c>
      <c r="BB48" s="16">
        <v>7509676.9900000002</v>
      </c>
      <c r="BC48" s="9">
        <v>19.1736</v>
      </c>
      <c r="BD48" s="16">
        <v>33850359.079999998</v>
      </c>
      <c r="BE48" s="9">
        <v>17.465299999999999</v>
      </c>
      <c r="BF48" s="16">
        <v>4456950</v>
      </c>
      <c r="BG48" s="9">
        <v>14.1311</v>
      </c>
      <c r="BH48" s="16">
        <v>56458120</v>
      </c>
      <c r="BI48" s="9">
        <v>18.099399999999999</v>
      </c>
      <c r="BJ48" s="16">
        <v>3896075</v>
      </c>
      <c r="BK48" s="9">
        <v>17.271000000000001</v>
      </c>
      <c r="BL48" s="16">
        <v>14848000</v>
      </c>
      <c r="BM48" s="9">
        <v>20.709099999999999</v>
      </c>
      <c r="BN48" s="16">
        <v>2627756.7599999998</v>
      </c>
      <c r="BO48" s="9">
        <v>9.1530000000000005</v>
      </c>
      <c r="BP48" s="16">
        <v>85812013.25</v>
      </c>
      <c r="BQ48" s="9">
        <v>27.7681</v>
      </c>
      <c r="BR48" s="16">
        <v>576208702.75</v>
      </c>
      <c r="BS48" s="9">
        <v>14.1622</v>
      </c>
      <c r="BT48" s="16">
        <v>267638150.75</v>
      </c>
      <c r="BU48" s="9">
        <v>19.490500000000001</v>
      </c>
      <c r="BV48" s="16">
        <v>0</v>
      </c>
      <c r="BW48" s="8">
        <v>0</v>
      </c>
      <c r="BX48" s="16">
        <v>9272515.7899999991</v>
      </c>
      <c r="BY48" s="9">
        <v>19.990300000000001</v>
      </c>
      <c r="BZ48" s="16">
        <v>0</v>
      </c>
      <c r="CA48" s="8">
        <v>0</v>
      </c>
      <c r="CB48" s="16">
        <v>3160940</v>
      </c>
      <c r="CC48" s="9">
        <v>16.474900000000002</v>
      </c>
      <c r="CD48" s="16">
        <v>0</v>
      </c>
      <c r="CE48" s="8">
        <v>0</v>
      </c>
      <c r="CF48" s="16">
        <v>4120000</v>
      </c>
      <c r="CG48" s="9">
        <v>13.6142</v>
      </c>
      <c r="CH48" s="16">
        <v>42031206.5</v>
      </c>
      <c r="CI48" s="9">
        <v>6.423</v>
      </c>
      <c r="CJ48" s="16">
        <v>0</v>
      </c>
      <c r="CK48" s="8">
        <v>0</v>
      </c>
      <c r="CL48" s="16">
        <v>102488759.66</v>
      </c>
      <c r="CM48" s="9">
        <v>25.782699999999998</v>
      </c>
      <c r="CN48" s="16">
        <v>28717402.719999999</v>
      </c>
      <c r="CO48" s="9">
        <v>16.440799999999999</v>
      </c>
      <c r="CP48" s="16">
        <v>84076761.519999996</v>
      </c>
      <c r="CQ48" s="9">
        <v>19.095199999999998</v>
      </c>
      <c r="CR48" s="16">
        <v>0</v>
      </c>
      <c r="CS48" s="8">
        <v>0</v>
      </c>
      <c r="CT48" s="16">
        <v>835478488</v>
      </c>
      <c r="CU48" s="9">
        <v>32.979500000000002</v>
      </c>
      <c r="CV48" s="16">
        <v>0</v>
      </c>
      <c r="CW48" s="8">
        <v>0</v>
      </c>
      <c r="CX48" s="16">
        <v>0</v>
      </c>
      <c r="CY48" s="8">
        <v>0</v>
      </c>
      <c r="CZ48" s="16">
        <v>265193750</v>
      </c>
      <c r="DA48" s="9">
        <v>25.781500000000001</v>
      </c>
      <c r="DB48" s="16">
        <v>139966020.12</v>
      </c>
      <c r="DC48" s="9">
        <v>23.255099999999999</v>
      </c>
      <c r="DD48" s="16">
        <v>1333618076.8</v>
      </c>
      <c r="DE48" s="9">
        <v>12.8512</v>
      </c>
      <c r="DF48" s="16">
        <v>3206291.52</v>
      </c>
      <c r="DG48" s="9">
        <v>20.4038</v>
      </c>
      <c r="DH48" s="16">
        <v>24379600.710000001</v>
      </c>
      <c r="DI48" s="9">
        <v>27.398399999999999</v>
      </c>
      <c r="DJ48" s="16">
        <v>11570640</v>
      </c>
      <c r="DK48" s="9">
        <v>11.7522</v>
      </c>
      <c r="DL48" s="16">
        <v>179967274.49000001</v>
      </c>
      <c r="DM48" s="9">
        <v>4.3640999999999996</v>
      </c>
      <c r="DN48" s="16">
        <v>110472280.59</v>
      </c>
      <c r="DO48" s="9">
        <v>20.684799999999999</v>
      </c>
      <c r="DP48" s="16">
        <v>40138779</v>
      </c>
      <c r="DQ48" s="9">
        <v>18.006</v>
      </c>
      <c r="DR48" s="16">
        <v>0</v>
      </c>
      <c r="DS48" s="8">
        <v>0</v>
      </c>
      <c r="DT48" s="16">
        <v>281928638</v>
      </c>
      <c r="DU48" s="9">
        <v>19.635000000000002</v>
      </c>
      <c r="DV48" s="16">
        <v>380252599</v>
      </c>
      <c r="DW48" s="9">
        <v>23.5092</v>
      </c>
      <c r="DX48" s="16">
        <v>1986476505</v>
      </c>
      <c r="DY48" s="9">
        <v>24.098600000000001</v>
      </c>
      <c r="DZ48" s="16">
        <v>208904349</v>
      </c>
      <c r="EA48" s="9">
        <v>20.427</v>
      </c>
      <c r="EB48" s="16">
        <v>96390953</v>
      </c>
      <c r="EC48" s="9">
        <v>28.212199999999999</v>
      </c>
      <c r="ED48" s="16">
        <v>3106750</v>
      </c>
      <c r="EE48" s="9">
        <v>15.258599999999999</v>
      </c>
      <c r="EF48" s="16">
        <v>8704650</v>
      </c>
      <c r="EG48" s="9">
        <v>11.135400000000001</v>
      </c>
      <c r="EH48" s="16">
        <v>38398857.619999997</v>
      </c>
      <c r="EI48" s="9">
        <v>18.3</v>
      </c>
      <c r="EJ48" s="16">
        <v>418866987.5</v>
      </c>
      <c r="EK48" s="9">
        <v>12.8726</v>
      </c>
      <c r="EL48" s="16">
        <v>59534785.57</v>
      </c>
      <c r="EM48" s="9">
        <v>20.0136</v>
      </c>
      <c r="EN48" s="16">
        <v>69448417.200000003</v>
      </c>
      <c r="EO48" s="9">
        <v>28.360800000000001</v>
      </c>
      <c r="EP48" s="16">
        <v>82457026.280000001</v>
      </c>
      <c r="EQ48" s="9">
        <v>15.045299999999999</v>
      </c>
      <c r="ER48" s="16">
        <v>17498289.449999999</v>
      </c>
      <c r="ES48" s="9">
        <v>31.99</v>
      </c>
      <c r="ET48" s="16">
        <v>0</v>
      </c>
      <c r="EU48" s="8">
        <v>0</v>
      </c>
      <c r="EV48" s="16">
        <v>0</v>
      </c>
      <c r="EW48" s="8">
        <v>0</v>
      </c>
      <c r="EX48" s="16">
        <v>0</v>
      </c>
      <c r="EY48" s="8">
        <v>0</v>
      </c>
      <c r="EZ48" s="16">
        <v>0</v>
      </c>
      <c r="FA48" s="8">
        <v>0</v>
      </c>
      <c r="FB48" s="16">
        <v>10414651.07</v>
      </c>
      <c r="FC48" s="9">
        <v>2.2412999999999998</v>
      </c>
      <c r="FD48" s="16">
        <v>48908088</v>
      </c>
      <c r="FE48" s="9">
        <v>22.180599999999998</v>
      </c>
      <c r="FF48" s="16">
        <v>733926411</v>
      </c>
      <c r="FG48" s="9">
        <v>29.007899999999999</v>
      </c>
      <c r="FH48" s="16">
        <v>81704501</v>
      </c>
      <c r="FI48" s="9">
        <v>27.209299999999999</v>
      </c>
      <c r="FJ48" s="16">
        <v>31051517</v>
      </c>
      <c r="FK48" s="9">
        <v>25.331099999999999</v>
      </c>
      <c r="FL48" s="16">
        <v>9715441.0199999996</v>
      </c>
      <c r="FM48" s="9">
        <v>19.250499999999999</v>
      </c>
      <c r="FN48" s="16">
        <v>82265792.25</v>
      </c>
      <c r="FO48" s="9">
        <v>14.0533</v>
      </c>
      <c r="FP48" s="16">
        <v>144362658.34999999</v>
      </c>
      <c r="FQ48" s="9">
        <v>21.47</v>
      </c>
      <c r="FR48" s="16">
        <v>11091377.4</v>
      </c>
      <c r="FS48" s="9">
        <v>23.5976</v>
      </c>
      <c r="FT48" s="16">
        <v>188451027.11000001</v>
      </c>
      <c r="FU48" s="9">
        <v>26.535599999999999</v>
      </c>
      <c r="FV48" s="16">
        <v>14842881.470000001</v>
      </c>
      <c r="FW48" s="9">
        <v>16.978999999999999</v>
      </c>
      <c r="FX48" s="16">
        <v>285394002.39999998</v>
      </c>
      <c r="FY48" s="9">
        <v>27.7987</v>
      </c>
      <c r="FZ48" s="16">
        <v>1058445.6000000001</v>
      </c>
      <c r="GA48" s="9">
        <v>6.0285000000000002</v>
      </c>
      <c r="GB48" s="16">
        <v>0</v>
      </c>
      <c r="GC48" s="8">
        <v>0</v>
      </c>
      <c r="GD48" s="16">
        <v>185924576</v>
      </c>
      <c r="GE48" s="9">
        <v>47.332000000000001</v>
      </c>
      <c r="GF48" s="16">
        <v>351867952.30000001</v>
      </c>
      <c r="GG48" s="9">
        <v>27.3323</v>
      </c>
      <c r="GH48" s="16">
        <v>82256787.599999994</v>
      </c>
      <c r="GI48" s="9">
        <v>21.615300000000001</v>
      </c>
      <c r="GJ48" s="16">
        <v>1413091942.8800001</v>
      </c>
      <c r="GK48" s="9">
        <v>20.411300000000001</v>
      </c>
      <c r="GL48" s="16">
        <v>0</v>
      </c>
      <c r="GM48" s="8">
        <v>0</v>
      </c>
      <c r="GN48" s="16">
        <v>481742469.56999999</v>
      </c>
      <c r="GO48" s="9">
        <v>22.2559</v>
      </c>
      <c r="GP48" s="16">
        <v>18547806.52</v>
      </c>
      <c r="GQ48" s="9">
        <v>16.203600000000002</v>
      </c>
      <c r="GR48" s="16">
        <v>0</v>
      </c>
      <c r="GS48" s="8">
        <v>0</v>
      </c>
      <c r="GT48" s="16">
        <v>287100663.82999998</v>
      </c>
      <c r="GU48" s="9">
        <v>16.5078</v>
      </c>
      <c r="GV48" s="16">
        <v>52204250</v>
      </c>
      <c r="GW48" s="9">
        <v>16.532</v>
      </c>
      <c r="GX48" s="16">
        <v>365518137.94</v>
      </c>
      <c r="GY48" s="9">
        <v>26.247199999999999</v>
      </c>
      <c r="GZ48" s="16">
        <v>0</v>
      </c>
      <c r="HA48" s="8">
        <v>0</v>
      </c>
      <c r="HB48" s="16">
        <v>0</v>
      </c>
      <c r="HC48" s="8">
        <v>0</v>
      </c>
      <c r="HD48" s="16">
        <v>0</v>
      </c>
      <c r="HE48" s="8">
        <v>0</v>
      </c>
      <c r="HF48" s="16">
        <v>107655523</v>
      </c>
      <c r="HG48" s="9">
        <v>26.769100000000002</v>
      </c>
      <c r="HH48" s="16">
        <v>55973149</v>
      </c>
      <c r="HI48" s="9">
        <v>15.782</v>
      </c>
      <c r="HJ48" s="16">
        <v>38596920</v>
      </c>
      <c r="HK48" s="9">
        <v>10.9504</v>
      </c>
      <c r="HL48" s="16">
        <v>3206910</v>
      </c>
      <c r="HM48" s="9">
        <v>19.160499999999999</v>
      </c>
      <c r="HN48" s="16">
        <v>29096605.780000001</v>
      </c>
      <c r="HO48" s="9">
        <v>16.893599999999999</v>
      </c>
      <c r="HP48" s="16">
        <v>2282400</v>
      </c>
      <c r="HQ48" s="9">
        <v>10.4116</v>
      </c>
      <c r="HR48" s="16">
        <v>161804216.18000001</v>
      </c>
      <c r="HS48" s="9">
        <v>21.792100000000001</v>
      </c>
    </row>
    <row r="49" spans="1:227" ht="13.5" thickTop="1">
      <c r="A49" t="s">
        <v>262</v>
      </c>
      <c r="B49" s="65">
        <v>1401965009.97</v>
      </c>
      <c r="C49" s="359">
        <v>1.2116</v>
      </c>
      <c r="D49" s="65">
        <v>0</v>
      </c>
      <c r="E49">
        <v>0</v>
      </c>
      <c r="F49" s="13">
        <v>16295758.08</v>
      </c>
      <c r="G49" s="6">
        <v>1.2470000000000001</v>
      </c>
      <c r="H49" s="13">
        <v>0</v>
      </c>
      <c r="I49">
        <v>0</v>
      </c>
      <c r="J49" s="13">
        <v>6325159.6799999997</v>
      </c>
      <c r="K49" s="6">
        <v>0.5877</v>
      </c>
      <c r="L49" s="13">
        <v>0</v>
      </c>
      <c r="M49">
        <v>0</v>
      </c>
      <c r="N49" s="13">
        <v>73370677.969999999</v>
      </c>
      <c r="O49" s="6">
        <v>2.5611999999999999</v>
      </c>
      <c r="P49" s="13">
        <v>0</v>
      </c>
      <c r="Q49">
        <v>0</v>
      </c>
      <c r="R49" s="13">
        <v>305237910.92000002</v>
      </c>
      <c r="S49" s="6">
        <v>1.3726</v>
      </c>
      <c r="T49" s="13">
        <v>149110</v>
      </c>
      <c r="U49" s="6">
        <v>0.30609999999999998</v>
      </c>
      <c r="V49" s="13">
        <v>0</v>
      </c>
      <c r="W49">
        <v>0</v>
      </c>
      <c r="X49" s="13">
        <v>1400190</v>
      </c>
      <c r="Y49" s="6">
        <v>1.2349000000000001</v>
      </c>
      <c r="Z49" s="13">
        <v>0</v>
      </c>
      <c r="AA49">
        <v>0</v>
      </c>
      <c r="AB49" s="13">
        <v>0</v>
      </c>
      <c r="AC49">
        <v>0</v>
      </c>
      <c r="AD49" s="13">
        <v>0</v>
      </c>
      <c r="AE49">
        <v>0</v>
      </c>
      <c r="AF49" s="13">
        <v>0</v>
      </c>
      <c r="AG49">
        <v>0</v>
      </c>
      <c r="AH49" s="13">
        <v>220862.4</v>
      </c>
      <c r="AI49" s="6">
        <v>0.4904</v>
      </c>
      <c r="AJ49" s="13">
        <v>0</v>
      </c>
      <c r="AK49">
        <v>0</v>
      </c>
      <c r="AL49" s="13">
        <v>0</v>
      </c>
      <c r="AM49">
        <v>0</v>
      </c>
      <c r="AN49" s="13">
        <v>50422916.399999999</v>
      </c>
      <c r="AO49" s="6">
        <v>1.9847999999999999</v>
      </c>
      <c r="AP49" s="13">
        <v>2700000</v>
      </c>
      <c r="AQ49" s="6">
        <v>0.43540000000000001</v>
      </c>
      <c r="AR49" s="13">
        <v>21534750.719999999</v>
      </c>
      <c r="AS49" s="6">
        <v>4.1165000000000003</v>
      </c>
      <c r="AT49" s="65">
        <v>0</v>
      </c>
      <c r="AU49" s="66">
        <v>0</v>
      </c>
      <c r="AV49" s="65">
        <v>0</v>
      </c>
      <c r="AW49">
        <v>0</v>
      </c>
      <c r="AX49" s="13">
        <v>0</v>
      </c>
      <c r="AY49">
        <v>0</v>
      </c>
      <c r="AZ49" s="13">
        <v>0</v>
      </c>
      <c r="BA49">
        <v>0</v>
      </c>
      <c r="BB49" s="13">
        <v>338151.36</v>
      </c>
      <c r="BC49" s="6">
        <v>0.86339999999999995</v>
      </c>
      <c r="BD49" s="13">
        <v>5254180.8</v>
      </c>
      <c r="BE49" s="6">
        <v>2.7109000000000001</v>
      </c>
      <c r="BF49" s="13">
        <v>0</v>
      </c>
      <c r="BG49">
        <v>0</v>
      </c>
      <c r="BH49" s="13">
        <v>0</v>
      </c>
      <c r="BI49">
        <v>0</v>
      </c>
      <c r="BJ49" s="13">
        <v>0</v>
      </c>
      <c r="BK49">
        <v>0</v>
      </c>
      <c r="BL49" s="13">
        <v>0</v>
      </c>
      <c r="BM49">
        <v>0</v>
      </c>
      <c r="BN49" s="13">
        <v>70263.600000000006</v>
      </c>
      <c r="BO49" s="6">
        <v>0.2447</v>
      </c>
      <c r="BP49" s="13">
        <v>10428409.189999999</v>
      </c>
      <c r="BQ49" s="6">
        <v>3.3746</v>
      </c>
      <c r="BR49" s="13">
        <v>9733099.1999999993</v>
      </c>
      <c r="BS49" s="6">
        <v>0.2392</v>
      </c>
      <c r="BT49" s="13">
        <v>28866222</v>
      </c>
      <c r="BU49" s="6">
        <v>2.1021999999999998</v>
      </c>
      <c r="BV49" s="13">
        <v>0</v>
      </c>
      <c r="BW49">
        <v>0</v>
      </c>
      <c r="BX49" s="13">
        <v>1428533.76</v>
      </c>
      <c r="BY49" s="6">
        <v>3.0796999999999999</v>
      </c>
      <c r="BZ49" s="13">
        <v>75186.25</v>
      </c>
      <c r="CA49" s="6">
        <v>0.51470000000000005</v>
      </c>
      <c r="CB49" s="13">
        <v>0</v>
      </c>
      <c r="CC49">
        <v>0</v>
      </c>
      <c r="CD49" s="13">
        <v>0</v>
      </c>
      <c r="CE49">
        <v>0</v>
      </c>
      <c r="CF49" s="13">
        <v>0</v>
      </c>
      <c r="CG49">
        <v>0</v>
      </c>
      <c r="CH49" s="13">
        <v>23730300.469999999</v>
      </c>
      <c r="CI49" s="6">
        <v>3.6263000000000001</v>
      </c>
      <c r="CJ49" s="13">
        <v>0</v>
      </c>
      <c r="CK49">
        <v>0</v>
      </c>
      <c r="CL49" s="13">
        <v>0</v>
      </c>
      <c r="CM49">
        <v>0</v>
      </c>
      <c r="CN49" s="13">
        <v>949038.6</v>
      </c>
      <c r="CO49" s="6">
        <v>0.54330000000000001</v>
      </c>
      <c r="CP49" s="13">
        <v>3639942.6</v>
      </c>
      <c r="CQ49" s="6">
        <v>0.82669999999999999</v>
      </c>
      <c r="CR49" s="13">
        <v>0</v>
      </c>
      <c r="CS49">
        <v>0</v>
      </c>
      <c r="CT49" s="13">
        <v>13410527</v>
      </c>
      <c r="CU49" s="6">
        <v>0.52939999999999998</v>
      </c>
      <c r="CV49" s="13">
        <v>0</v>
      </c>
      <c r="CW49">
        <v>0</v>
      </c>
      <c r="CX49" s="13">
        <v>0</v>
      </c>
      <c r="CY49">
        <v>0</v>
      </c>
      <c r="CZ49" s="13">
        <v>0</v>
      </c>
      <c r="DA49">
        <v>0</v>
      </c>
      <c r="DB49" s="13">
        <v>2822145.6</v>
      </c>
      <c r="DC49" s="6">
        <v>0.46889999999999998</v>
      </c>
      <c r="DD49" s="13">
        <v>145152000</v>
      </c>
      <c r="DE49" s="6">
        <v>1.3987000000000001</v>
      </c>
      <c r="DF49" s="13">
        <v>132000</v>
      </c>
      <c r="DG49" s="6">
        <v>0.84</v>
      </c>
      <c r="DH49" s="13">
        <v>0</v>
      </c>
      <c r="DI49">
        <v>0</v>
      </c>
      <c r="DJ49" s="13">
        <v>0</v>
      </c>
      <c r="DK49">
        <v>0</v>
      </c>
      <c r="DL49" s="13">
        <v>173418057</v>
      </c>
      <c r="DM49" s="6">
        <v>4.2051999999999996</v>
      </c>
      <c r="DN49" s="13">
        <v>19218222</v>
      </c>
      <c r="DO49" s="6">
        <v>3.5983999999999998</v>
      </c>
      <c r="DP49" s="13">
        <v>3441629</v>
      </c>
      <c r="DQ49" s="6">
        <v>1.5439000000000001</v>
      </c>
      <c r="DR49" s="13">
        <v>0</v>
      </c>
      <c r="DS49">
        <v>0</v>
      </c>
      <c r="DT49" s="13">
        <v>12863268</v>
      </c>
      <c r="DU49" s="6">
        <v>0.89590000000000003</v>
      </c>
      <c r="DV49" s="13">
        <v>0</v>
      </c>
      <c r="DW49">
        <v>0</v>
      </c>
      <c r="DX49" s="13">
        <v>207854889</v>
      </c>
      <c r="DY49" s="6">
        <v>2.5215999999999998</v>
      </c>
      <c r="DZ49" s="13">
        <v>8741634</v>
      </c>
      <c r="EA49" s="6">
        <v>0.8548</v>
      </c>
      <c r="EB49" s="13">
        <v>0</v>
      </c>
      <c r="EC49">
        <v>0</v>
      </c>
      <c r="ED49" s="13">
        <v>0</v>
      </c>
      <c r="EE49">
        <v>0</v>
      </c>
      <c r="EF49" s="13">
        <v>0</v>
      </c>
      <c r="EG49">
        <v>0</v>
      </c>
      <c r="EH49" s="13">
        <v>0</v>
      </c>
      <c r="EI49">
        <v>0</v>
      </c>
      <c r="EJ49" s="13">
        <v>37908000</v>
      </c>
      <c r="EK49" s="6">
        <v>1.165</v>
      </c>
      <c r="EL49" s="13">
        <v>909844.2</v>
      </c>
      <c r="EM49" s="6">
        <v>0.30590000000000001</v>
      </c>
      <c r="EN49" s="13">
        <v>2562837.6</v>
      </c>
      <c r="EO49" s="6">
        <v>1.0466</v>
      </c>
      <c r="EP49" s="13">
        <v>0</v>
      </c>
      <c r="EQ49">
        <v>0</v>
      </c>
      <c r="ER49" s="13">
        <v>1040160</v>
      </c>
      <c r="ES49" s="6">
        <v>1.9016</v>
      </c>
      <c r="ET49" s="13">
        <v>0</v>
      </c>
      <c r="EU49">
        <v>0</v>
      </c>
      <c r="EV49" s="13">
        <v>0</v>
      </c>
      <c r="EW49">
        <v>0</v>
      </c>
      <c r="EX49" s="13">
        <v>0</v>
      </c>
      <c r="EY49">
        <v>0</v>
      </c>
      <c r="EZ49" s="13">
        <v>0</v>
      </c>
      <c r="FA49">
        <v>0</v>
      </c>
      <c r="FB49" s="13">
        <v>1257518.74</v>
      </c>
      <c r="FC49" s="6">
        <v>0.27060000000000001</v>
      </c>
      <c r="FD49" s="13">
        <v>1063550</v>
      </c>
      <c r="FE49" s="6">
        <v>0.48230000000000001</v>
      </c>
      <c r="FF49" s="13">
        <v>0</v>
      </c>
      <c r="FG49">
        <v>0</v>
      </c>
      <c r="FH49" s="13">
        <v>1063418</v>
      </c>
      <c r="FI49" s="6">
        <v>0.35410000000000003</v>
      </c>
      <c r="FJ49" s="13">
        <v>86249</v>
      </c>
      <c r="FK49" s="6">
        <v>7.0400000000000004E-2</v>
      </c>
      <c r="FL49" s="13">
        <v>366961.8</v>
      </c>
      <c r="FM49" s="6">
        <v>0.72709999999999997</v>
      </c>
      <c r="FN49" s="13">
        <v>12503039.99</v>
      </c>
      <c r="FO49" s="6">
        <v>2.1358999999999999</v>
      </c>
      <c r="FP49" s="13">
        <v>0</v>
      </c>
      <c r="FQ49">
        <v>0</v>
      </c>
      <c r="FR49" s="13">
        <v>1118700</v>
      </c>
      <c r="FS49" s="6">
        <v>2.3801000000000001</v>
      </c>
      <c r="FT49" s="13">
        <v>7387406.4000000004</v>
      </c>
      <c r="FU49" s="6">
        <v>1.0402</v>
      </c>
      <c r="FV49" s="13">
        <v>611239.80000000005</v>
      </c>
      <c r="FW49" s="6">
        <v>0.69920000000000004</v>
      </c>
      <c r="FX49" s="13">
        <v>0</v>
      </c>
      <c r="FY49">
        <v>0</v>
      </c>
      <c r="FZ49" s="13">
        <v>0</v>
      </c>
      <c r="GA49">
        <v>0</v>
      </c>
      <c r="GB49" s="13">
        <v>1320000</v>
      </c>
      <c r="GC49" s="6">
        <v>3.9622999999999999</v>
      </c>
      <c r="GD49" s="13">
        <v>0</v>
      </c>
      <c r="GE49">
        <v>0</v>
      </c>
      <c r="GF49" s="13">
        <v>11353320</v>
      </c>
      <c r="GG49" s="6">
        <v>0.88190000000000002</v>
      </c>
      <c r="GH49" s="13">
        <v>0</v>
      </c>
      <c r="GI49">
        <v>0</v>
      </c>
      <c r="GJ49" s="13">
        <v>72786400.599999994</v>
      </c>
      <c r="GK49" s="6">
        <v>1.0513999999999999</v>
      </c>
      <c r="GL49" s="13">
        <v>0</v>
      </c>
      <c r="GM49">
        <v>0</v>
      </c>
      <c r="GN49" s="13">
        <v>33370439.129999999</v>
      </c>
      <c r="GO49" s="6">
        <v>1.5417000000000001</v>
      </c>
      <c r="GP49" s="13">
        <v>680394.93</v>
      </c>
      <c r="GQ49" s="6">
        <v>0.59440000000000004</v>
      </c>
      <c r="GR49" s="13">
        <v>0</v>
      </c>
      <c r="GS49">
        <v>0</v>
      </c>
      <c r="GT49" s="13">
        <v>14633069.84</v>
      </c>
      <c r="GU49" s="6">
        <v>0.84140000000000004</v>
      </c>
      <c r="GV49" s="13">
        <v>0</v>
      </c>
      <c r="GW49">
        <v>0</v>
      </c>
      <c r="GX49" s="13">
        <v>25623837.539999999</v>
      </c>
      <c r="GY49" s="6">
        <v>1.84</v>
      </c>
      <c r="GZ49" s="13">
        <v>0</v>
      </c>
      <c r="HA49">
        <v>0</v>
      </c>
      <c r="HB49" s="13">
        <v>0</v>
      </c>
      <c r="HC49">
        <v>0</v>
      </c>
      <c r="HD49" s="13">
        <v>0</v>
      </c>
      <c r="HE49">
        <v>0</v>
      </c>
      <c r="HF49" s="13">
        <v>0</v>
      </c>
      <c r="HG49">
        <v>0</v>
      </c>
      <c r="HH49" s="13">
        <v>14951812</v>
      </c>
      <c r="HI49" s="6">
        <v>4.2157999999999998</v>
      </c>
      <c r="HJ49" s="13">
        <v>4300800</v>
      </c>
      <c r="HK49" s="6">
        <v>1.2202</v>
      </c>
      <c r="HL49" s="13">
        <v>0</v>
      </c>
      <c r="HM49">
        <v>0</v>
      </c>
      <c r="HN49" s="13">
        <v>0</v>
      </c>
      <c r="HO49">
        <v>0</v>
      </c>
      <c r="HP49" s="13">
        <v>660000</v>
      </c>
      <c r="HQ49" s="6">
        <v>3.0106999999999999</v>
      </c>
      <c r="HR49" s="13">
        <v>5180974.8</v>
      </c>
      <c r="HS49" s="6">
        <v>0.69779999999999998</v>
      </c>
    </row>
    <row r="50" spans="1:227" ht="13.5" thickBot="1">
      <c r="A50" t="s">
        <v>263</v>
      </c>
      <c r="B50" s="65">
        <v>1303833652.3599999</v>
      </c>
      <c r="C50" s="359">
        <v>1.1268</v>
      </c>
      <c r="D50" s="65">
        <v>781682.85</v>
      </c>
      <c r="E50" s="6">
        <v>0.74180000000000001</v>
      </c>
      <c r="F50" s="13">
        <v>57350000</v>
      </c>
      <c r="G50" s="6">
        <v>4.3887</v>
      </c>
      <c r="H50" s="13">
        <v>0</v>
      </c>
      <c r="I50">
        <v>0</v>
      </c>
      <c r="J50" s="13">
        <v>1640496.75</v>
      </c>
      <c r="K50" s="6">
        <v>0.15240000000000001</v>
      </c>
      <c r="L50" s="13">
        <v>40475000</v>
      </c>
      <c r="M50" s="6">
        <v>4.3167999999999997</v>
      </c>
      <c r="N50" s="13">
        <v>36239554.549999997</v>
      </c>
      <c r="O50" s="6">
        <v>1.2650999999999999</v>
      </c>
      <c r="P50" s="13">
        <v>0</v>
      </c>
      <c r="Q50">
        <v>0</v>
      </c>
      <c r="R50" s="13">
        <v>117001049.27</v>
      </c>
      <c r="S50" s="6">
        <v>0.52610000000000001</v>
      </c>
      <c r="T50" s="13">
        <v>0</v>
      </c>
      <c r="U50">
        <v>0</v>
      </c>
      <c r="V50" s="13">
        <v>0</v>
      </c>
      <c r="W50">
        <v>0</v>
      </c>
      <c r="X50" s="13">
        <v>0</v>
      </c>
      <c r="Y50">
        <v>0</v>
      </c>
      <c r="Z50" s="13">
        <v>514878</v>
      </c>
      <c r="AA50" s="6">
        <v>1.03</v>
      </c>
      <c r="AB50" s="13">
        <v>17644190</v>
      </c>
      <c r="AC50" s="6">
        <v>2.3311999999999999</v>
      </c>
      <c r="AD50" s="13">
        <v>0</v>
      </c>
      <c r="AE50">
        <v>0</v>
      </c>
      <c r="AF50" s="13">
        <v>0</v>
      </c>
      <c r="AG50">
        <v>0</v>
      </c>
      <c r="AH50" s="13">
        <v>236979.45</v>
      </c>
      <c r="AI50" s="6">
        <v>0.5262</v>
      </c>
      <c r="AJ50" s="13">
        <v>11791160</v>
      </c>
      <c r="AK50" s="6">
        <v>0.437</v>
      </c>
      <c r="AL50" s="13">
        <v>0</v>
      </c>
      <c r="AM50">
        <v>0</v>
      </c>
      <c r="AN50" s="13">
        <v>0</v>
      </c>
      <c r="AO50">
        <v>0</v>
      </c>
      <c r="AP50" s="13">
        <v>0</v>
      </c>
      <c r="AQ50">
        <v>0</v>
      </c>
      <c r="AR50" s="13">
        <v>0</v>
      </c>
      <c r="AS50">
        <v>0</v>
      </c>
      <c r="AT50" s="65">
        <v>0</v>
      </c>
      <c r="AU50" s="66">
        <v>0</v>
      </c>
      <c r="AV50" s="65">
        <v>0</v>
      </c>
      <c r="AW50">
        <v>0</v>
      </c>
      <c r="AX50" s="13">
        <v>2756987</v>
      </c>
      <c r="AY50" s="6">
        <v>1.5822000000000001</v>
      </c>
      <c r="AZ50" s="13">
        <v>31621125</v>
      </c>
      <c r="BA50" s="6">
        <v>5.0339</v>
      </c>
      <c r="BB50" s="13">
        <v>401074</v>
      </c>
      <c r="BC50" s="6">
        <v>1.024</v>
      </c>
      <c r="BD50" s="13">
        <v>1394820</v>
      </c>
      <c r="BE50" s="6">
        <v>0.71970000000000001</v>
      </c>
      <c r="BF50" s="13">
        <v>596625</v>
      </c>
      <c r="BG50" s="6">
        <v>1.8916999999999999</v>
      </c>
      <c r="BH50" s="13">
        <v>0</v>
      </c>
      <c r="BI50">
        <v>0</v>
      </c>
      <c r="BJ50" s="13">
        <v>0</v>
      </c>
      <c r="BK50">
        <v>0</v>
      </c>
      <c r="BL50" s="13">
        <v>0</v>
      </c>
      <c r="BM50">
        <v>0</v>
      </c>
      <c r="BN50" s="13">
        <v>75492.95</v>
      </c>
      <c r="BO50" s="6">
        <v>0.26300000000000001</v>
      </c>
      <c r="BP50" s="13">
        <v>4569040.01</v>
      </c>
      <c r="BQ50" s="6">
        <v>1.4784999999999999</v>
      </c>
      <c r="BR50" s="13">
        <v>166162926.31</v>
      </c>
      <c r="BS50" s="6">
        <v>4.0839999999999996</v>
      </c>
      <c r="BT50" s="13">
        <v>20192708.16</v>
      </c>
      <c r="BU50" s="6">
        <v>1.4704999999999999</v>
      </c>
      <c r="BV50" s="13">
        <v>0</v>
      </c>
      <c r="BW50">
        <v>0</v>
      </c>
      <c r="BX50" s="13">
        <v>1394330.9</v>
      </c>
      <c r="BY50" s="6">
        <v>3.0059999999999998</v>
      </c>
      <c r="BZ50" s="13">
        <v>1012519.4</v>
      </c>
      <c r="CA50" s="6">
        <v>6.9320000000000004</v>
      </c>
      <c r="CB50" s="13">
        <v>0</v>
      </c>
      <c r="CC50">
        <v>0</v>
      </c>
      <c r="CD50" s="13">
        <v>0</v>
      </c>
      <c r="CE50">
        <v>0</v>
      </c>
      <c r="CF50" s="13">
        <v>1431900</v>
      </c>
      <c r="CG50" s="6">
        <v>4.7316000000000003</v>
      </c>
      <c r="CH50" s="13">
        <v>24283997.25</v>
      </c>
      <c r="CI50" s="6">
        <v>3.7109999999999999</v>
      </c>
      <c r="CJ50" s="13">
        <v>0</v>
      </c>
      <c r="CK50">
        <v>0</v>
      </c>
      <c r="CL50" s="13">
        <v>4430763.4000000004</v>
      </c>
      <c r="CM50" s="6">
        <v>1.1146</v>
      </c>
      <c r="CN50" s="13">
        <v>3656250</v>
      </c>
      <c r="CO50" s="6">
        <v>2.0931999999999999</v>
      </c>
      <c r="CP50" s="13">
        <v>6193537.4000000004</v>
      </c>
      <c r="CQ50" s="6">
        <v>1.4067000000000001</v>
      </c>
      <c r="CR50" s="13">
        <v>0</v>
      </c>
      <c r="CS50">
        <v>0</v>
      </c>
      <c r="CT50" s="13">
        <v>40455149</v>
      </c>
      <c r="CU50" s="6">
        <v>1.5969</v>
      </c>
      <c r="CV50" s="13">
        <v>0</v>
      </c>
      <c r="CW50">
        <v>0</v>
      </c>
      <c r="CX50" s="13">
        <v>0</v>
      </c>
      <c r="CY50">
        <v>0</v>
      </c>
      <c r="CZ50" s="13">
        <v>0</v>
      </c>
      <c r="DA50">
        <v>0</v>
      </c>
      <c r="DB50" s="13">
        <v>4910828.75</v>
      </c>
      <c r="DC50" s="6">
        <v>0.81589999999999996</v>
      </c>
      <c r="DD50" s="13">
        <v>228163017.84999999</v>
      </c>
      <c r="DE50" s="6">
        <v>2.1987000000000001</v>
      </c>
      <c r="DF50" s="13">
        <v>186942.5</v>
      </c>
      <c r="DG50" s="6">
        <v>1.1896</v>
      </c>
      <c r="DH50" s="13">
        <v>1004636.95</v>
      </c>
      <c r="DI50" s="6">
        <v>1.129</v>
      </c>
      <c r="DJ50" s="13">
        <v>0</v>
      </c>
      <c r="DK50">
        <v>0</v>
      </c>
      <c r="DL50" s="13">
        <v>16711493.4</v>
      </c>
      <c r="DM50" s="6">
        <v>0.4052</v>
      </c>
      <c r="DN50" s="13">
        <v>0</v>
      </c>
      <c r="DO50">
        <v>0</v>
      </c>
      <c r="DP50" s="13">
        <v>1328411</v>
      </c>
      <c r="DQ50" s="6">
        <v>0.59589999999999999</v>
      </c>
      <c r="DR50" s="13">
        <v>39375076</v>
      </c>
      <c r="DS50" s="6">
        <v>4.3470000000000004</v>
      </c>
      <c r="DT50" s="13">
        <v>6732890</v>
      </c>
      <c r="DU50" s="6">
        <v>0.46889999999999998</v>
      </c>
      <c r="DV50" s="13">
        <v>0</v>
      </c>
      <c r="DW50">
        <v>0</v>
      </c>
      <c r="DX50" s="13">
        <v>0</v>
      </c>
      <c r="DY50">
        <v>0</v>
      </c>
      <c r="DZ50" s="13">
        <v>5545458</v>
      </c>
      <c r="EA50" s="6">
        <v>0.54220000000000002</v>
      </c>
      <c r="EB50" s="13">
        <v>0</v>
      </c>
      <c r="EC50">
        <v>0</v>
      </c>
      <c r="ED50" s="13">
        <v>0</v>
      </c>
      <c r="EE50">
        <v>0</v>
      </c>
      <c r="EF50" s="13">
        <v>2007250</v>
      </c>
      <c r="EG50" s="6">
        <v>2.5678000000000001</v>
      </c>
      <c r="EH50" s="13">
        <v>0</v>
      </c>
      <c r="EI50">
        <v>0</v>
      </c>
      <c r="EJ50" s="13">
        <v>71750000</v>
      </c>
      <c r="EK50" s="6">
        <v>2.2050000000000001</v>
      </c>
      <c r="EL50" s="13">
        <v>3550055.7</v>
      </c>
      <c r="EM50" s="6">
        <v>1.1934</v>
      </c>
      <c r="EN50" s="13">
        <v>2753543.3</v>
      </c>
      <c r="EO50" s="6">
        <v>1.1245000000000001</v>
      </c>
      <c r="EP50" s="13">
        <v>3150736.85</v>
      </c>
      <c r="EQ50" s="6">
        <v>0.57489999999999997</v>
      </c>
      <c r="ER50" s="13">
        <v>1235520</v>
      </c>
      <c r="ES50" s="6">
        <v>2.2587999999999999</v>
      </c>
      <c r="ET50" s="13">
        <v>0</v>
      </c>
      <c r="EU50">
        <v>0</v>
      </c>
      <c r="EV50" s="13">
        <v>0</v>
      </c>
      <c r="EW50">
        <v>0</v>
      </c>
      <c r="EX50" s="13">
        <v>0</v>
      </c>
      <c r="EY50">
        <v>0</v>
      </c>
      <c r="EZ50" s="13">
        <v>0</v>
      </c>
      <c r="FA50">
        <v>0</v>
      </c>
      <c r="FB50" s="13">
        <v>0</v>
      </c>
      <c r="FC50">
        <v>0</v>
      </c>
      <c r="FD50" s="13">
        <v>3186309</v>
      </c>
      <c r="FE50" s="6">
        <v>1.4450000000000001</v>
      </c>
      <c r="FF50" s="13">
        <v>40292562</v>
      </c>
      <c r="FG50" s="6">
        <v>1.5925</v>
      </c>
      <c r="FH50" s="13">
        <v>6438914</v>
      </c>
      <c r="FI50" s="6">
        <v>2.1442999999999999</v>
      </c>
      <c r="FJ50" s="13">
        <v>1510380</v>
      </c>
      <c r="FK50" s="6">
        <v>1.2321</v>
      </c>
      <c r="FL50" s="13">
        <v>431217.75</v>
      </c>
      <c r="FM50" s="6">
        <v>0.85440000000000005</v>
      </c>
      <c r="FN50" s="13">
        <v>8376615.0099999998</v>
      </c>
      <c r="FO50" s="6">
        <v>1.431</v>
      </c>
      <c r="FP50" s="13">
        <v>0</v>
      </c>
      <c r="FQ50">
        <v>0</v>
      </c>
      <c r="FR50" s="13">
        <v>0</v>
      </c>
      <c r="FS50">
        <v>0</v>
      </c>
      <c r="FT50" s="13">
        <v>7306216.4000000004</v>
      </c>
      <c r="FU50" s="6">
        <v>1.0287999999999999</v>
      </c>
      <c r="FV50" s="13">
        <v>949391.25</v>
      </c>
      <c r="FW50" s="6">
        <v>1.0860000000000001</v>
      </c>
      <c r="FX50" s="13">
        <v>12672258.300000001</v>
      </c>
      <c r="FY50" s="6">
        <v>1.2343</v>
      </c>
      <c r="FZ50" s="13">
        <v>795500</v>
      </c>
      <c r="GA50" s="6">
        <v>4.5308999999999999</v>
      </c>
      <c r="GB50" s="13">
        <v>2147850</v>
      </c>
      <c r="GC50" s="6">
        <v>6.4474</v>
      </c>
      <c r="GD50" s="13">
        <v>0</v>
      </c>
      <c r="GE50">
        <v>0</v>
      </c>
      <c r="GF50" s="13">
        <v>5406061.0499999998</v>
      </c>
      <c r="GG50" s="6">
        <v>0.4199</v>
      </c>
      <c r="GH50" s="13">
        <v>0</v>
      </c>
      <c r="GI50">
        <v>0</v>
      </c>
      <c r="GJ50" s="13">
        <v>145242373</v>
      </c>
      <c r="GK50" s="6">
        <v>2.0979000000000001</v>
      </c>
      <c r="GL50" s="13">
        <v>0</v>
      </c>
      <c r="GM50">
        <v>0</v>
      </c>
      <c r="GN50" s="13">
        <v>24036996.5</v>
      </c>
      <c r="GO50" s="6">
        <v>1.1105</v>
      </c>
      <c r="GP50" s="13">
        <v>1102033.95</v>
      </c>
      <c r="GQ50" s="6">
        <v>0.96279999999999999</v>
      </c>
      <c r="GR50" s="13">
        <v>0</v>
      </c>
      <c r="GS50">
        <v>0</v>
      </c>
      <c r="GT50" s="13">
        <v>21174351.550000001</v>
      </c>
      <c r="GU50" s="6">
        <v>1.2175</v>
      </c>
      <c r="GV50" s="13">
        <v>0</v>
      </c>
      <c r="GW50">
        <v>0</v>
      </c>
      <c r="GX50" s="13">
        <v>18457066.199999999</v>
      </c>
      <c r="GY50" s="6">
        <v>1.3253999999999999</v>
      </c>
      <c r="GZ50" s="13">
        <v>6268000</v>
      </c>
      <c r="HA50" s="6">
        <v>3.9641000000000002</v>
      </c>
      <c r="HB50" s="13">
        <v>0</v>
      </c>
      <c r="HC50">
        <v>0</v>
      </c>
      <c r="HD50" s="13">
        <v>0</v>
      </c>
      <c r="HE50">
        <v>0</v>
      </c>
      <c r="HF50" s="13">
        <v>5055976</v>
      </c>
      <c r="HG50" s="6">
        <v>1.2572000000000001</v>
      </c>
      <c r="HH50" s="13">
        <v>0</v>
      </c>
      <c r="HI50">
        <v>0</v>
      </c>
      <c r="HJ50" s="13">
        <v>7168750</v>
      </c>
      <c r="HK50" s="6">
        <v>2.0339</v>
      </c>
      <c r="HL50" s="13">
        <v>0</v>
      </c>
      <c r="HM50">
        <v>0</v>
      </c>
      <c r="HN50" s="13">
        <v>0</v>
      </c>
      <c r="HO50">
        <v>0</v>
      </c>
      <c r="HP50" s="13">
        <v>0</v>
      </c>
      <c r="HQ50">
        <v>0</v>
      </c>
      <c r="HR50" s="13">
        <v>3104733.45</v>
      </c>
      <c r="HS50" s="6">
        <v>0.41820000000000002</v>
      </c>
    </row>
    <row r="51" spans="1:227" ht="14.25" thickTop="1" thickBot="1">
      <c r="A51" s="8" t="s">
        <v>264</v>
      </c>
      <c r="B51" s="73">
        <v>2705798662.3299999</v>
      </c>
      <c r="C51" s="74">
        <v>2.3384</v>
      </c>
      <c r="D51" s="73">
        <v>781682.85</v>
      </c>
      <c r="E51" s="9">
        <v>0.74180000000000001</v>
      </c>
      <c r="F51" s="16">
        <v>73645758.079999998</v>
      </c>
      <c r="G51" s="9">
        <v>5.6356999999999999</v>
      </c>
      <c r="H51" s="16">
        <v>0</v>
      </c>
      <c r="I51" s="8">
        <v>0</v>
      </c>
      <c r="J51" s="16">
        <v>7965656.4299999997</v>
      </c>
      <c r="K51" s="9">
        <v>0.74009999999999998</v>
      </c>
      <c r="L51" s="16">
        <v>40475000</v>
      </c>
      <c r="M51" s="9">
        <v>4.3167999999999997</v>
      </c>
      <c r="N51" s="16">
        <v>109610232.52</v>
      </c>
      <c r="O51" s="9">
        <v>3.8262999999999998</v>
      </c>
      <c r="P51" s="16">
        <v>0</v>
      </c>
      <c r="Q51" s="8">
        <v>0</v>
      </c>
      <c r="R51" s="16">
        <v>422238960.19</v>
      </c>
      <c r="S51" s="9">
        <v>1.8987000000000001</v>
      </c>
      <c r="T51" s="16">
        <v>149110</v>
      </c>
      <c r="U51" s="9">
        <v>0.30609999999999998</v>
      </c>
      <c r="V51" s="16">
        <v>0</v>
      </c>
      <c r="W51" s="8">
        <v>0</v>
      </c>
      <c r="X51" s="16">
        <v>1400190</v>
      </c>
      <c r="Y51" s="9">
        <v>1.2349000000000001</v>
      </c>
      <c r="Z51" s="16">
        <v>514878</v>
      </c>
      <c r="AA51" s="9">
        <v>1.03</v>
      </c>
      <c r="AB51" s="16">
        <v>17644190</v>
      </c>
      <c r="AC51" s="9">
        <v>2.3311999999999999</v>
      </c>
      <c r="AD51" s="16">
        <v>0</v>
      </c>
      <c r="AE51" s="8">
        <v>0</v>
      </c>
      <c r="AF51" s="16">
        <v>0</v>
      </c>
      <c r="AG51" s="8">
        <v>0</v>
      </c>
      <c r="AH51" s="16">
        <v>457841.85</v>
      </c>
      <c r="AI51" s="9">
        <v>1.0166999999999999</v>
      </c>
      <c r="AJ51" s="16">
        <v>11791160</v>
      </c>
      <c r="AK51" s="9">
        <v>0.437</v>
      </c>
      <c r="AL51" s="16">
        <v>0</v>
      </c>
      <c r="AM51" s="8">
        <v>0</v>
      </c>
      <c r="AN51" s="16">
        <v>50422916.399999999</v>
      </c>
      <c r="AO51" s="9">
        <v>1.9847999999999999</v>
      </c>
      <c r="AP51" s="16">
        <v>2700000</v>
      </c>
      <c r="AQ51" s="9">
        <v>0.43540000000000001</v>
      </c>
      <c r="AR51" s="16">
        <v>21534750.719999999</v>
      </c>
      <c r="AS51" s="9">
        <v>4.1165000000000003</v>
      </c>
      <c r="AT51" s="73">
        <v>0</v>
      </c>
      <c r="AU51" s="75">
        <v>0</v>
      </c>
      <c r="AV51" s="73">
        <v>0</v>
      </c>
      <c r="AW51" s="8">
        <v>0</v>
      </c>
      <c r="AX51" s="16">
        <v>2756987</v>
      </c>
      <c r="AY51" s="9">
        <v>1.5822000000000001</v>
      </c>
      <c r="AZ51" s="16">
        <v>31621125</v>
      </c>
      <c r="BA51" s="9">
        <v>5.0339</v>
      </c>
      <c r="BB51" s="16">
        <v>739225.36</v>
      </c>
      <c r="BC51" s="9">
        <v>1.8874</v>
      </c>
      <c r="BD51" s="16">
        <v>6649000.7999999998</v>
      </c>
      <c r="BE51" s="9">
        <v>3.4306000000000001</v>
      </c>
      <c r="BF51" s="16">
        <v>596625</v>
      </c>
      <c r="BG51" s="9">
        <v>1.8916999999999999</v>
      </c>
      <c r="BH51" s="16">
        <v>0</v>
      </c>
      <c r="BI51" s="8">
        <v>0</v>
      </c>
      <c r="BJ51" s="16">
        <v>0</v>
      </c>
      <c r="BK51" s="8">
        <v>0</v>
      </c>
      <c r="BL51" s="16">
        <v>0</v>
      </c>
      <c r="BM51" s="8">
        <v>0</v>
      </c>
      <c r="BN51" s="16">
        <v>145756.54999999999</v>
      </c>
      <c r="BO51" s="9">
        <v>0.50770000000000004</v>
      </c>
      <c r="BP51" s="16">
        <v>14997449.199999999</v>
      </c>
      <c r="BQ51" s="9">
        <v>4.8531000000000004</v>
      </c>
      <c r="BR51" s="16">
        <v>175896025.50999999</v>
      </c>
      <c r="BS51" s="9">
        <v>4.3231999999999999</v>
      </c>
      <c r="BT51" s="16">
        <v>49058930.159999996</v>
      </c>
      <c r="BU51" s="9">
        <v>3.5727000000000002</v>
      </c>
      <c r="BV51" s="16">
        <v>0</v>
      </c>
      <c r="BW51" s="8">
        <v>0</v>
      </c>
      <c r="BX51" s="16">
        <v>2822864.66</v>
      </c>
      <c r="BY51" s="9">
        <v>6.0857000000000001</v>
      </c>
      <c r="BZ51" s="16">
        <v>1087705.6499999999</v>
      </c>
      <c r="CA51" s="9">
        <v>7.4467999999999996</v>
      </c>
      <c r="CB51" s="16">
        <v>0</v>
      </c>
      <c r="CC51" s="8">
        <v>0</v>
      </c>
      <c r="CD51" s="16">
        <v>0</v>
      </c>
      <c r="CE51" s="8">
        <v>0</v>
      </c>
      <c r="CF51" s="16">
        <v>1431900</v>
      </c>
      <c r="CG51" s="9">
        <v>4.7316000000000003</v>
      </c>
      <c r="CH51" s="16">
        <v>48014297.719999999</v>
      </c>
      <c r="CI51" s="9">
        <v>7.3372999999999999</v>
      </c>
      <c r="CJ51" s="16">
        <v>0</v>
      </c>
      <c r="CK51" s="8">
        <v>0</v>
      </c>
      <c r="CL51" s="16">
        <v>4430763.4000000004</v>
      </c>
      <c r="CM51" s="9">
        <v>1.1146</v>
      </c>
      <c r="CN51" s="16">
        <v>4605288.5999999996</v>
      </c>
      <c r="CO51" s="9">
        <v>2.6364999999999998</v>
      </c>
      <c r="CP51" s="16">
        <v>9833480</v>
      </c>
      <c r="CQ51" s="9">
        <v>2.2332999999999998</v>
      </c>
      <c r="CR51" s="16">
        <v>0</v>
      </c>
      <c r="CS51" s="8">
        <v>0</v>
      </c>
      <c r="CT51" s="16">
        <v>53865676</v>
      </c>
      <c r="CU51" s="9">
        <v>2.1263000000000001</v>
      </c>
      <c r="CV51" s="16">
        <v>0</v>
      </c>
      <c r="CW51" s="8">
        <v>0</v>
      </c>
      <c r="CX51" s="16">
        <v>0</v>
      </c>
      <c r="CY51" s="8">
        <v>0</v>
      </c>
      <c r="CZ51" s="16">
        <v>0</v>
      </c>
      <c r="DA51" s="8">
        <v>0</v>
      </c>
      <c r="DB51" s="16">
        <v>7732974.3499999996</v>
      </c>
      <c r="DC51" s="9">
        <v>1.2847999999999999</v>
      </c>
      <c r="DD51" s="16">
        <v>373315017.85000002</v>
      </c>
      <c r="DE51" s="9">
        <v>3.5973999999999999</v>
      </c>
      <c r="DF51" s="16">
        <v>318942.5</v>
      </c>
      <c r="DG51" s="9">
        <v>2.0295999999999998</v>
      </c>
      <c r="DH51" s="16">
        <v>1004636.95</v>
      </c>
      <c r="DI51" s="9">
        <v>1.129</v>
      </c>
      <c r="DJ51" s="16">
        <v>0</v>
      </c>
      <c r="DK51" s="8">
        <v>0</v>
      </c>
      <c r="DL51" s="16">
        <v>190129550.40000001</v>
      </c>
      <c r="DM51" s="9">
        <v>4.6105</v>
      </c>
      <c r="DN51" s="16">
        <v>19218222</v>
      </c>
      <c r="DO51" s="9">
        <v>3.5983999999999998</v>
      </c>
      <c r="DP51" s="16">
        <v>4770040</v>
      </c>
      <c r="DQ51" s="9">
        <v>2.1398000000000001</v>
      </c>
      <c r="DR51" s="16">
        <v>39375076</v>
      </c>
      <c r="DS51" s="9">
        <v>4.3470000000000004</v>
      </c>
      <c r="DT51" s="16">
        <v>19596158</v>
      </c>
      <c r="DU51" s="9">
        <v>1.3648</v>
      </c>
      <c r="DV51" s="16">
        <v>0</v>
      </c>
      <c r="DW51" s="8">
        <v>0</v>
      </c>
      <c r="DX51" s="16">
        <v>207854889</v>
      </c>
      <c r="DY51" s="9">
        <v>2.5215999999999998</v>
      </c>
      <c r="DZ51" s="16">
        <v>14287092</v>
      </c>
      <c r="EA51" s="9">
        <v>1.397</v>
      </c>
      <c r="EB51" s="16">
        <v>0</v>
      </c>
      <c r="EC51" s="8">
        <v>0</v>
      </c>
      <c r="ED51" s="16">
        <v>0</v>
      </c>
      <c r="EE51" s="8">
        <v>0</v>
      </c>
      <c r="EF51" s="16">
        <v>2007250</v>
      </c>
      <c r="EG51" s="9">
        <v>2.5678000000000001</v>
      </c>
      <c r="EH51" s="16">
        <v>0</v>
      </c>
      <c r="EI51" s="8">
        <v>0</v>
      </c>
      <c r="EJ51" s="16">
        <v>109658000</v>
      </c>
      <c r="EK51" s="9">
        <v>3.37</v>
      </c>
      <c r="EL51" s="16">
        <v>4459899.9000000004</v>
      </c>
      <c r="EM51" s="9">
        <v>1.4993000000000001</v>
      </c>
      <c r="EN51" s="16">
        <v>5316380.9000000004</v>
      </c>
      <c r="EO51" s="9">
        <v>2.1711</v>
      </c>
      <c r="EP51" s="16">
        <v>3150736.85</v>
      </c>
      <c r="EQ51" s="9">
        <v>0.57489999999999997</v>
      </c>
      <c r="ER51" s="16">
        <v>2275680</v>
      </c>
      <c r="ES51" s="9">
        <v>4.1603000000000003</v>
      </c>
      <c r="ET51" s="16">
        <v>0</v>
      </c>
      <c r="EU51" s="8">
        <v>0</v>
      </c>
      <c r="EV51" s="16">
        <v>0</v>
      </c>
      <c r="EW51" s="8">
        <v>0</v>
      </c>
      <c r="EX51" s="16">
        <v>0</v>
      </c>
      <c r="EY51" s="8">
        <v>0</v>
      </c>
      <c r="EZ51" s="16">
        <v>0</v>
      </c>
      <c r="FA51" s="8">
        <v>0</v>
      </c>
      <c r="FB51" s="16">
        <v>1257518.74</v>
      </c>
      <c r="FC51" s="9">
        <v>0.27060000000000001</v>
      </c>
      <c r="FD51" s="16">
        <v>4249859</v>
      </c>
      <c r="FE51" s="9">
        <v>1.9274</v>
      </c>
      <c r="FF51" s="16">
        <v>40292562</v>
      </c>
      <c r="FG51" s="9">
        <v>1.5925</v>
      </c>
      <c r="FH51" s="16">
        <v>7502332</v>
      </c>
      <c r="FI51" s="9">
        <v>2.4984000000000002</v>
      </c>
      <c r="FJ51" s="16">
        <v>1596629</v>
      </c>
      <c r="FK51" s="9">
        <v>1.3025</v>
      </c>
      <c r="FL51" s="16">
        <v>798179.55</v>
      </c>
      <c r="FM51" s="9">
        <v>1.5814999999999999</v>
      </c>
      <c r="FN51" s="16">
        <v>20879655</v>
      </c>
      <c r="FO51" s="9">
        <v>3.5668000000000002</v>
      </c>
      <c r="FP51" s="16">
        <v>0</v>
      </c>
      <c r="FQ51" s="8">
        <v>0</v>
      </c>
      <c r="FR51" s="16">
        <v>1118700</v>
      </c>
      <c r="FS51" s="9">
        <v>2.3801000000000001</v>
      </c>
      <c r="FT51" s="16">
        <v>14693622.800000001</v>
      </c>
      <c r="FU51" s="9">
        <v>2.069</v>
      </c>
      <c r="FV51" s="16">
        <v>1560631.05</v>
      </c>
      <c r="FW51" s="9">
        <v>1.7851999999999999</v>
      </c>
      <c r="FX51" s="16">
        <v>12672258.300000001</v>
      </c>
      <c r="FY51" s="9">
        <v>1.2343</v>
      </c>
      <c r="FZ51" s="16">
        <v>795500</v>
      </c>
      <c r="GA51" s="9">
        <v>4.5308999999999999</v>
      </c>
      <c r="GB51" s="16">
        <v>3467850</v>
      </c>
      <c r="GC51" s="9">
        <v>10.409700000000001</v>
      </c>
      <c r="GD51" s="16">
        <v>0</v>
      </c>
      <c r="GE51" s="8">
        <v>0</v>
      </c>
      <c r="GF51" s="16">
        <v>16759381.050000001</v>
      </c>
      <c r="GG51" s="9">
        <v>1.3018000000000001</v>
      </c>
      <c r="GH51" s="16">
        <v>0</v>
      </c>
      <c r="GI51" s="8">
        <v>0</v>
      </c>
      <c r="GJ51" s="16">
        <v>218028773.59999999</v>
      </c>
      <c r="GK51" s="9">
        <v>3.1493000000000002</v>
      </c>
      <c r="GL51" s="16">
        <v>0</v>
      </c>
      <c r="GM51" s="8">
        <v>0</v>
      </c>
      <c r="GN51" s="16">
        <v>57407435.630000003</v>
      </c>
      <c r="GO51" s="9">
        <v>2.6522000000000001</v>
      </c>
      <c r="GP51" s="16">
        <v>1782428.88</v>
      </c>
      <c r="GQ51" s="9">
        <v>1.5571999999999999</v>
      </c>
      <c r="GR51" s="16">
        <v>0</v>
      </c>
      <c r="GS51" s="8">
        <v>0</v>
      </c>
      <c r="GT51" s="16">
        <v>35807421.390000001</v>
      </c>
      <c r="GU51" s="9">
        <v>2.0589</v>
      </c>
      <c r="GV51" s="16">
        <v>0</v>
      </c>
      <c r="GW51" s="8">
        <v>0</v>
      </c>
      <c r="GX51" s="16">
        <v>44080903.740000002</v>
      </c>
      <c r="GY51" s="9">
        <v>3.1654</v>
      </c>
      <c r="GZ51" s="16">
        <v>6268000</v>
      </c>
      <c r="HA51" s="9">
        <v>3.9641000000000002</v>
      </c>
      <c r="HB51" s="16">
        <v>0</v>
      </c>
      <c r="HC51" s="8">
        <v>0</v>
      </c>
      <c r="HD51" s="16">
        <v>0</v>
      </c>
      <c r="HE51" s="8">
        <v>0</v>
      </c>
      <c r="HF51" s="16">
        <v>5055976</v>
      </c>
      <c r="HG51" s="9">
        <v>1.2572000000000001</v>
      </c>
      <c r="HH51" s="16">
        <v>14951812</v>
      </c>
      <c r="HI51" s="9">
        <v>4.2157999999999998</v>
      </c>
      <c r="HJ51" s="16">
        <v>11469550</v>
      </c>
      <c r="HK51" s="9">
        <v>3.254</v>
      </c>
      <c r="HL51" s="16">
        <v>0</v>
      </c>
      <c r="HM51" s="8">
        <v>0</v>
      </c>
      <c r="HN51" s="16">
        <v>0</v>
      </c>
      <c r="HO51" s="8">
        <v>0</v>
      </c>
      <c r="HP51" s="16">
        <v>660000</v>
      </c>
      <c r="HQ51" s="9">
        <v>3.0106999999999999</v>
      </c>
      <c r="HR51" s="16">
        <v>8285708.25</v>
      </c>
      <c r="HS51" s="9">
        <v>1.1158999999999999</v>
      </c>
    </row>
    <row r="52" spans="1:227" ht="13.5" thickTop="1">
      <c r="A52" t="s">
        <v>265</v>
      </c>
      <c r="B52" s="65">
        <v>0</v>
      </c>
      <c r="C52" s="66">
        <v>0</v>
      </c>
      <c r="D52" s="65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  <c r="T52" s="13">
        <v>0</v>
      </c>
      <c r="U52">
        <v>0</v>
      </c>
      <c r="V52" s="13">
        <v>0</v>
      </c>
      <c r="W52">
        <v>0</v>
      </c>
      <c r="X52" s="13">
        <v>0</v>
      </c>
      <c r="Y52">
        <v>0</v>
      </c>
      <c r="Z52" s="13">
        <v>0</v>
      </c>
      <c r="AA52">
        <v>0</v>
      </c>
      <c r="AB52" s="13">
        <v>0</v>
      </c>
      <c r="AC52">
        <v>0</v>
      </c>
      <c r="AD52" s="13">
        <v>0</v>
      </c>
      <c r="AE52">
        <v>0</v>
      </c>
      <c r="AF52" s="13">
        <v>0</v>
      </c>
      <c r="AG52">
        <v>0</v>
      </c>
      <c r="AH52" s="13">
        <v>0</v>
      </c>
      <c r="AI52">
        <v>0</v>
      </c>
      <c r="AJ52" s="13">
        <v>0</v>
      </c>
      <c r="AK52">
        <v>0</v>
      </c>
      <c r="AL52" s="13">
        <v>0</v>
      </c>
      <c r="AM52">
        <v>0</v>
      </c>
      <c r="AN52" s="13">
        <v>0</v>
      </c>
      <c r="AO52">
        <v>0</v>
      </c>
      <c r="AP52" s="13">
        <v>0</v>
      </c>
      <c r="AQ52">
        <v>0</v>
      </c>
      <c r="AR52" s="13">
        <v>0</v>
      </c>
      <c r="AS52">
        <v>0</v>
      </c>
      <c r="AT52" s="65">
        <v>0</v>
      </c>
      <c r="AU52" s="66">
        <v>0</v>
      </c>
      <c r="AV52" s="65">
        <v>0</v>
      </c>
      <c r="AW52">
        <v>0</v>
      </c>
      <c r="AX52" s="13">
        <v>0</v>
      </c>
      <c r="AY52">
        <v>0</v>
      </c>
      <c r="AZ52" s="13">
        <v>0</v>
      </c>
      <c r="BA52">
        <v>0</v>
      </c>
      <c r="BB52" s="13">
        <v>0</v>
      </c>
      <c r="BC52">
        <v>0</v>
      </c>
      <c r="BD52" s="13">
        <v>0</v>
      </c>
      <c r="BE52">
        <v>0</v>
      </c>
      <c r="BF52" s="13">
        <v>0</v>
      </c>
      <c r="BG52">
        <v>0</v>
      </c>
      <c r="BH52" s="13">
        <v>0</v>
      </c>
      <c r="BI52">
        <v>0</v>
      </c>
      <c r="BJ52" s="13">
        <v>0</v>
      </c>
      <c r="BK52">
        <v>0</v>
      </c>
      <c r="BL52" s="13">
        <v>0</v>
      </c>
      <c r="BM52">
        <v>0</v>
      </c>
      <c r="BN52" s="13">
        <v>0</v>
      </c>
      <c r="BO52">
        <v>0</v>
      </c>
      <c r="BP52" s="13">
        <v>0</v>
      </c>
      <c r="BQ52">
        <v>0</v>
      </c>
      <c r="BR52" s="13">
        <v>0</v>
      </c>
      <c r="BS52">
        <v>0</v>
      </c>
      <c r="BT52" s="13">
        <v>0</v>
      </c>
      <c r="BU52">
        <v>0</v>
      </c>
      <c r="BV52" s="13">
        <v>0</v>
      </c>
      <c r="BW52">
        <v>0</v>
      </c>
      <c r="BX52" s="13">
        <v>0</v>
      </c>
      <c r="BY52">
        <v>0</v>
      </c>
      <c r="BZ52" s="13">
        <v>0</v>
      </c>
      <c r="CA52">
        <v>0</v>
      </c>
      <c r="CB52" s="13">
        <v>0</v>
      </c>
      <c r="CC52">
        <v>0</v>
      </c>
      <c r="CD52" s="13">
        <v>0</v>
      </c>
      <c r="CE52">
        <v>0</v>
      </c>
      <c r="CF52" s="13">
        <v>0</v>
      </c>
      <c r="CG52">
        <v>0</v>
      </c>
      <c r="CH52" s="13">
        <v>0</v>
      </c>
      <c r="CI52">
        <v>0</v>
      </c>
      <c r="CJ52" s="13">
        <v>0</v>
      </c>
      <c r="CK52">
        <v>0</v>
      </c>
      <c r="CL52" s="13">
        <v>0</v>
      </c>
      <c r="CM52">
        <v>0</v>
      </c>
      <c r="CN52" s="13">
        <v>0</v>
      </c>
      <c r="CO52">
        <v>0</v>
      </c>
      <c r="CP52" s="13">
        <v>0</v>
      </c>
      <c r="CQ52">
        <v>0</v>
      </c>
      <c r="CR52" s="13">
        <v>0</v>
      </c>
      <c r="CS52">
        <v>0</v>
      </c>
      <c r="CT52" s="13">
        <v>0</v>
      </c>
      <c r="CU52">
        <v>0</v>
      </c>
      <c r="CV52" s="13">
        <v>0</v>
      </c>
      <c r="CW52">
        <v>0</v>
      </c>
      <c r="CX52" s="13">
        <v>0</v>
      </c>
      <c r="CY52">
        <v>0</v>
      </c>
      <c r="CZ52" s="13">
        <v>0</v>
      </c>
      <c r="DA52">
        <v>0</v>
      </c>
      <c r="DB52" s="13">
        <v>0</v>
      </c>
      <c r="DC52">
        <v>0</v>
      </c>
      <c r="DD52" s="13">
        <v>0</v>
      </c>
      <c r="DE52">
        <v>0</v>
      </c>
      <c r="DF52" s="13">
        <v>0</v>
      </c>
      <c r="DG52">
        <v>0</v>
      </c>
      <c r="DH52" s="13">
        <v>0</v>
      </c>
      <c r="DI52">
        <v>0</v>
      </c>
      <c r="DJ52" s="13">
        <v>0</v>
      </c>
      <c r="DK52">
        <v>0</v>
      </c>
      <c r="DL52" s="13">
        <v>0</v>
      </c>
      <c r="DM52">
        <v>0</v>
      </c>
      <c r="DN52" s="13">
        <v>0</v>
      </c>
      <c r="DO52">
        <v>0</v>
      </c>
      <c r="DP52" s="13">
        <v>0</v>
      </c>
      <c r="DQ52">
        <v>0</v>
      </c>
      <c r="DR52" s="13">
        <v>0</v>
      </c>
      <c r="DS52">
        <v>0</v>
      </c>
      <c r="DT52" s="13">
        <v>0</v>
      </c>
      <c r="DU52">
        <v>0</v>
      </c>
      <c r="DV52" s="13">
        <v>0</v>
      </c>
      <c r="DW52">
        <v>0</v>
      </c>
      <c r="DX52" s="13">
        <v>0</v>
      </c>
      <c r="DY52">
        <v>0</v>
      </c>
      <c r="DZ52" s="13">
        <v>0</v>
      </c>
      <c r="EA52">
        <v>0</v>
      </c>
      <c r="EB52" s="13">
        <v>0</v>
      </c>
      <c r="EC52">
        <v>0</v>
      </c>
      <c r="ED52" s="13">
        <v>0</v>
      </c>
      <c r="EE52">
        <v>0</v>
      </c>
      <c r="EF52" s="13">
        <v>0</v>
      </c>
      <c r="EG52">
        <v>0</v>
      </c>
      <c r="EH52" s="13">
        <v>0</v>
      </c>
      <c r="EI52">
        <v>0</v>
      </c>
      <c r="EJ52" s="13">
        <v>0</v>
      </c>
      <c r="EK52">
        <v>0</v>
      </c>
      <c r="EL52" s="13">
        <v>0</v>
      </c>
      <c r="EM52">
        <v>0</v>
      </c>
      <c r="EN52" s="13">
        <v>0</v>
      </c>
      <c r="EO52">
        <v>0</v>
      </c>
      <c r="EP52" s="13">
        <v>0</v>
      </c>
      <c r="EQ52">
        <v>0</v>
      </c>
      <c r="ER52" s="13">
        <v>0</v>
      </c>
      <c r="ES52">
        <v>0</v>
      </c>
      <c r="ET52" s="13">
        <v>0</v>
      </c>
      <c r="EU52">
        <v>0</v>
      </c>
      <c r="EV52" s="13">
        <v>0</v>
      </c>
      <c r="EW52">
        <v>0</v>
      </c>
      <c r="EX52" s="13">
        <v>0</v>
      </c>
      <c r="EY52">
        <v>0</v>
      </c>
      <c r="EZ52" s="13">
        <v>0</v>
      </c>
      <c r="FA52">
        <v>0</v>
      </c>
      <c r="FB52" s="13">
        <v>0</v>
      </c>
      <c r="FC52">
        <v>0</v>
      </c>
      <c r="FD52" s="13">
        <v>0</v>
      </c>
      <c r="FE52">
        <v>0</v>
      </c>
      <c r="FF52" s="13">
        <v>0</v>
      </c>
      <c r="FG52">
        <v>0</v>
      </c>
      <c r="FH52" s="13">
        <v>0</v>
      </c>
      <c r="FI52">
        <v>0</v>
      </c>
      <c r="FJ52" s="13">
        <v>0</v>
      </c>
      <c r="FK52">
        <v>0</v>
      </c>
      <c r="FL52" s="13">
        <v>0</v>
      </c>
      <c r="FM52">
        <v>0</v>
      </c>
      <c r="FN52" s="13">
        <v>0</v>
      </c>
      <c r="FO52">
        <v>0</v>
      </c>
      <c r="FP52" s="13">
        <v>0</v>
      </c>
      <c r="FQ52">
        <v>0</v>
      </c>
      <c r="FR52" s="13">
        <v>0</v>
      </c>
      <c r="FS52">
        <v>0</v>
      </c>
      <c r="FT52" s="13">
        <v>0</v>
      </c>
      <c r="FU52">
        <v>0</v>
      </c>
      <c r="FV52" s="13">
        <v>0</v>
      </c>
      <c r="FW52">
        <v>0</v>
      </c>
      <c r="FX52" s="13">
        <v>0</v>
      </c>
      <c r="FY52">
        <v>0</v>
      </c>
      <c r="FZ52" s="13">
        <v>0</v>
      </c>
      <c r="GA52">
        <v>0</v>
      </c>
      <c r="GB52" s="13">
        <v>0</v>
      </c>
      <c r="GC52">
        <v>0</v>
      </c>
      <c r="GD52" s="13">
        <v>0</v>
      </c>
      <c r="GE52">
        <v>0</v>
      </c>
      <c r="GF52" s="13">
        <v>0</v>
      </c>
      <c r="GG52">
        <v>0</v>
      </c>
      <c r="GH52" s="13">
        <v>0</v>
      </c>
      <c r="GI52">
        <v>0</v>
      </c>
      <c r="GJ52" s="13">
        <v>0</v>
      </c>
      <c r="GK52">
        <v>0</v>
      </c>
      <c r="GL52" s="13">
        <v>0</v>
      </c>
      <c r="GM52">
        <v>0</v>
      </c>
      <c r="GN52" s="13">
        <v>0</v>
      </c>
      <c r="GO52">
        <v>0</v>
      </c>
      <c r="GP52" s="13">
        <v>0</v>
      </c>
      <c r="GQ52">
        <v>0</v>
      </c>
      <c r="GR52" s="13">
        <v>0</v>
      </c>
      <c r="GS52">
        <v>0</v>
      </c>
      <c r="GT52" s="13">
        <v>0</v>
      </c>
      <c r="GU52">
        <v>0</v>
      </c>
      <c r="GV52" s="13">
        <v>0</v>
      </c>
      <c r="GW52">
        <v>0</v>
      </c>
      <c r="GX52" s="13">
        <v>0</v>
      </c>
      <c r="GY52">
        <v>0</v>
      </c>
      <c r="GZ52" s="13">
        <v>0</v>
      </c>
      <c r="HA52">
        <v>0</v>
      </c>
      <c r="HB52" s="13">
        <v>0</v>
      </c>
      <c r="HC52">
        <v>0</v>
      </c>
      <c r="HD52" s="13">
        <v>0</v>
      </c>
      <c r="HE52">
        <v>0</v>
      </c>
      <c r="HF52" s="13">
        <v>0</v>
      </c>
      <c r="HG52">
        <v>0</v>
      </c>
      <c r="HH52" s="13">
        <v>0</v>
      </c>
      <c r="HI52">
        <v>0</v>
      </c>
      <c r="HJ52" s="13">
        <v>0</v>
      </c>
      <c r="HK52">
        <v>0</v>
      </c>
      <c r="HL52" s="13">
        <v>0</v>
      </c>
      <c r="HM52">
        <v>0</v>
      </c>
      <c r="HN52" s="13">
        <v>0</v>
      </c>
      <c r="HO52">
        <v>0</v>
      </c>
      <c r="HP52" s="13">
        <v>0</v>
      </c>
      <c r="HQ52">
        <v>0</v>
      </c>
      <c r="HR52" s="13">
        <v>0</v>
      </c>
      <c r="HS52">
        <v>0</v>
      </c>
    </row>
    <row r="53" spans="1:227">
      <c r="A53" t="s">
        <v>266</v>
      </c>
      <c r="B53" s="65">
        <v>2220608436.54</v>
      </c>
      <c r="C53" s="359">
        <v>1.9191</v>
      </c>
      <c r="D53" s="65">
        <v>2170419</v>
      </c>
      <c r="E53" s="6">
        <v>2.0598000000000001</v>
      </c>
      <c r="F53" s="13">
        <v>14386225.85</v>
      </c>
      <c r="G53" s="6">
        <v>1.1009</v>
      </c>
      <c r="H53" s="13">
        <v>0</v>
      </c>
      <c r="I53">
        <v>0</v>
      </c>
      <c r="J53" s="13">
        <v>41992961.119999997</v>
      </c>
      <c r="K53" s="6">
        <v>3.9015</v>
      </c>
      <c r="L53" s="13">
        <v>20206453.5</v>
      </c>
      <c r="M53" s="6">
        <v>2.1551</v>
      </c>
      <c r="N53" s="13">
        <v>1525373.12</v>
      </c>
      <c r="O53" s="6">
        <v>5.3199999999999997E-2</v>
      </c>
      <c r="P53" s="13">
        <v>0</v>
      </c>
      <c r="Q53">
        <v>0</v>
      </c>
      <c r="R53" s="13">
        <v>15975000</v>
      </c>
      <c r="S53" s="6">
        <v>7.1800000000000003E-2</v>
      </c>
      <c r="T53" s="13">
        <v>1210756.42</v>
      </c>
      <c r="U53" s="6">
        <v>2.4857</v>
      </c>
      <c r="V53" s="13">
        <v>0</v>
      </c>
      <c r="W53">
        <v>0</v>
      </c>
      <c r="X53" s="13">
        <v>2608980</v>
      </c>
      <c r="Y53" s="6">
        <v>2.3008999999999999</v>
      </c>
      <c r="Z53" s="13">
        <v>648946.14</v>
      </c>
      <c r="AA53" s="6">
        <v>1.2982</v>
      </c>
      <c r="AB53" s="13">
        <v>21494323.800000001</v>
      </c>
      <c r="AC53" s="6">
        <v>2.8397999999999999</v>
      </c>
      <c r="AD53" s="13">
        <v>16695902</v>
      </c>
      <c r="AE53" s="6">
        <v>8.8259000000000007</v>
      </c>
      <c r="AF53" s="13">
        <v>0</v>
      </c>
      <c r="AG53">
        <v>0</v>
      </c>
      <c r="AH53" s="13">
        <v>823035.73</v>
      </c>
      <c r="AI53" s="6">
        <v>1.8275999999999999</v>
      </c>
      <c r="AJ53" s="13">
        <v>56536401</v>
      </c>
      <c r="AK53" s="6">
        <v>2.0954000000000002</v>
      </c>
      <c r="AL53" s="13">
        <v>2375901.7999999998</v>
      </c>
      <c r="AM53" s="6">
        <v>1.8005</v>
      </c>
      <c r="AN53" s="13">
        <v>55350172.75</v>
      </c>
      <c r="AO53" s="6">
        <v>2.1787999999999998</v>
      </c>
      <c r="AP53" s="13">
        <v>0</v>
      </c>
      <c r="AQ53">
        <v>0</v>
      </c>
      <c r="AR53" s="13">
        <v>23043526</v>
      </c>
      <c r="AS53" s="6">
        <v>4.4048999999999996</v>
      </c>
      <c r="AT53" s="65">
        <v>3946920</v>
      </c>
      <c r="AU53" s="359">
        <v>2.9893000000000001</v>
      </c>
      <c r="AV53" s="65">
        <v>0</v>
      </c>
      <c r="AW53">
        <v>0</v>
      </c>
      <c r="AX53" s="13">
        <v>9257602</v>
      </c>
      <c r="AY53" s="6">
        <v>5.3129</v>
      </c>
      <c r="AZ53" s="13">
        <v>37097359.700000003</v>
      </c>
      <c r="BA53" s="6">
        <v>5.9057000000000004</v>
      </c>
      <c r="BB53" s="13">
        <v>436688</v>
      </c>
      <c r="BC53" s="6">
        <v>1.1149</v>
      </c>
      <c r="BD53" s="13">
        <v>5392221.9000000004</v>
      </c>
      <c r="BE53" s="6">
        <v>2.7822</v>
      </c>
      <c r="BF53" s="13">
        <v>3106380</v>
      </c>
      <c r="BG53" s="6">
        <v>9.8490000000000002</v>
      </c>
      <c r="BH53" s="13">
        <v>15607970</v>
      </c>
      <c r="BI53" s="6">
        <v>5.0035999999999996</v>
      </c>
      <c r="BJ53" s="13">
        <v>0</v>
      </c>
      <c r="BK53">
        <v>0</v>
      </c>
      <c r="BL53" s="13">
        <v>0</v>
      </c>
      <c r="BM53">
        <v>0</v>
      </c>
      <c r="BN53" s="13">
        <v>265367.84999999998</v>
      </c>
      <c r="BO53" s="6">
        <v>0.92430000000000001</v>
      </c>
      <c r="BP53" s="13">
        <v>2122800</v>
      </c>
      <c r="BQ53" s="6">
        <v>0.68689999999999996</v>
      </c>
      <c r="BR53" s="13">
        <v>0</v>
      </c>
      <c r="BS53">
        <v>0</v>
      </c>
      <c r="BT53" s="13">
        <v>32408189.710000001</v>
      </c>
      <c r="BU53" s="6">
        <v>2.3601000000000001</v>
      </c>
      <c r="BV53" s="13">
        <v>0</v>
      </c>
      <c r="BW53">
        <v>0</v>
      </c>
      <c r="BX53" s="13">
        <v>0</v>
      </c>
      <c r="BY53">
        <v>0</v>
      </c>
      <c r="BZ53" s="13">
        <v>0</v>
      </c>
      <c r="CA53">
        <v>0</v>
      </c>
      <c r="CB53" s="13">
        <v>422077.5</v>
      </c>
      <c r="CC53" s="6">
        <v>2.1999</v>
      </c>
      <c r="CD53" s="13">
        <v>0</v>
      </c>
      <c r="CE53">
        <v>0</v>
      </c>
      <c r="CF53" s="13">
        <v>2795250</v>
      </c>
      <c r="CG53" s="6">
        <v>9.2367000000000008</v>
      </c>
      <c r="CH53" s="13">
        <v>0</v>
      </c>
      <c r="CI53">
        <v>0</v>
      </c>
      <c r="CJ53" s="13">
        <v>0</v>
      </c>
      <c r="CK53">
        <v>0</v>
      </c>
      <c r="CL53" s="13">
        <v>4769874</v>
      </c>
      <c r="CM53" s="6">
        <v>1.1999</v>
      </c>
      <c r="CN53" s="13">
        <v>7773264.4000000004</v>
      </c>
      <c r="CO53" s="6">
        <v>4.4501999999999997</v>
      </c>
      <c r="CP53" s="13">
        <v>14567277.23</v>
      </c>
      <c r="CQ53" s="6">
        <v>3.3085</v>
      </c>
      <c r="CR53" s="13">
        <v>0</v>
      </c>
      <c r="CS53">
        <v>0</v>
      </c>
      <c r="CT53" s="13">
        <v>78145365</v>
      </c>
      <c r="CU53" s="6">
        <v>3.0847000000000002</v>
      </c>
      <c r="CV53" s="13">
        <v>0</v>
      </c>
      <c r="CW53">
        <v>0</v>
      </c>
      <c r="CX53" s="13">
        <v>0</v>
      </c>
      <c r="CY53">
        <v>0</v>
      </c>
      <c r="CZ53" s="13">
        <v>44049030</v>
      </c>
      <c r="DA53" s="6">
        <v>4.2823000000000002</v>
      </c>
      <c r="DB53" s="13">
        <v>11316808.949999999</v>
      </c>
      <c r="DC53" s="6">
        <v>1.8803000000000001</v>
      </c>
      <c r="DD53" s="13">
        <v>355921931.94999999</v>
      </c>
      <c r="DE53" s="6">
        <v>3.4298000000000002</v>
      </c>
      <c r="DF53" s="13">
        <v>591994</v>
      </c>
      <c r="DG53" s="6">
        <v>3.7673000000000001</v>
      </c>
      <c r="DH53" s="13">
        <v>849870</v>
      </c>
      <c r="DI53" s="6">
        <v>0.95509999999999995</v>
      </c>
      <c r="DJ53" s="13">
        <v>9307000</v>
      </c>
      <c r="DK53" s="6">
        <v>9.4530999999999992</v>
      </c>
      <c r="DL53" s="13">
        <v>131240417.16</v>
      </c>
      <c r="DM53" s="6">
        <v>3.1825000000000001</v>
      </c>
      <c r="DN53" s="13">
        <v>16748128.76</v>
      </c>
      <c r="DO53" s="6">
        <v>3.1358999999999999</v>
      </c>
      <c r="DP53" s="13">
        <v>6374705</v>
      </c>
      <c r="DQ53" s="6">
        <v>2.8597000000000001</v>
      </c>
      <c r="DR53" s="13">
        <v>40857719</v>
      </c>
      <c r="DS53" s="6">
        <v>4.5106000000000002</v>
      </c>
      <c r="DT53" s="13">
        <v>42534269</v>
      </c>
      <c r="DU53" s="6">
        <v>2.9622999999999999</v>
      </c>
      <c r="DV53" s="13">
        <v>143599121</v>
      </c>
      <c r="DW53" s="6">
        <v>8.8780999999999999</v>
      </c>
      <c r="DX53" s="13">
        <v>243757422</v>
      </c>
      <c r="DY53" s="6">
        <v>2.9571000000000001</v>
      </c>
      <c r="DZ53" s="13">
        <v>28578533</v>
      </c>
      <c r="EA53" s="6">
        <v>2.7945000000000002</v>
      </c>
      <c r="EB53" s="13">
        <v>0</v>
      </c>
      <c r="EC53">
        <v>0</v>
      </c>
      <c r="ED53" s="13">
        <v>0</v>
      </c>
      <c r="EE53">
        <v>0</v>
      </c>
      <c r="EF53" s="13">
        <v>0</v>
      </c>
      <c r="EG53">
        <v>0</v>
      </c>
      <c r="EH53" s="13">
        <v>7077846.25</v>
      </c>
      <c r="EI53" s="6">
        <v>3.3731</v>
      </c>
      <c r="EJ53" s="13">
        <v>109567370.48999999</v>
      </c>
      <c r="EK53" s="6">
        <v>3.3672</v>
      </c>
      <c r="EL53" s="13">
        <v>4051020.81</v>
      </c>
      <c r="EM53" s="6">
        <v>1.3617999999999999</v>
      </c>
      <c r="EN53" s="13">
        <v>4822319.32</v>
      </c>
      <c r="EO53" s="6">
        <v>1.9693000000000001</v>
      </c>
      <c r="EP53" s="13">
        <v>2453815.7999999998</v>
      </c>
      <c r="EQ53" s="6">
        <v>0.44769999999999999</v>
      </c>
      <c r="ER53" s="13">
        <v>3270802.25</v>
      </c>
      <c r="ES53" s="6">
        <v>5.9795999999999996</v>
      </c>
      <c r="ET53" s="13">
        <v>0</v>
      </c>
      <c r="EU53">
        <v>0</v>
      </c>
      <c r="EV53" s="13">
        <v>0</v>
      </c>
      <c r="EW53">
        <v>0</v>
      </c>
      <c r="EX53" s="13">
        <v>0</v>
      </c>
      <c r="EY53">
        <v>0</v>
      </c>
      <c r="EZ53" s="13">
        <v>0</v>
      </c>
      <c r="FA53">
        <v>0</v>
      </c>
      <c r="FB53" s="13">
        <v>15966266.98</v>
      </c>
      <c r="FC53" s="6">
        <v>3.4361000000000002</v>
      </c>
      <c r="FD53" s="13">
        <v>6217295</v>
      </c>
      <c r="FE53" s="6">
        <v>2.8195999999999999</v>
      </c>
      <c r="FF53" s="13">
        <v>98218661</v>
      </c>
      <c r="FG53" s="6">
        <v>3.8820000000000001</v>
      </c>
      <c r="FH53" s="13">
        <v>11938169</v>
      </c>
      <c r="FI53" s="6">
        <v>3.9756999999999998</v>
      </c>
      <c r="FJ53" s="13">
        <v>1624964</v>
      </c>
      <c r="FK53" s="6">
        <v>1.3255999999999999</v>
      </c>
      <c r="FL53" s="13">
        <v>809678.72</v>
      </c>
      <c r="FM53" s="6">
        <v>1.6043000000000001</v>
      </c>
      <c r="FN53" s="13">
        <v>2733806.79</v>
      </c>
      <c r="FO53" s="6">
        <v>0.46700000000000003</v>
      </c>
      <c r="FP53" s="13">
        <v>15988953.6</v>
      </c>
      <c r="FQ53" s="6">
        <v>2.3778999999999999</v>
      </c>
      <c r="FR53" s="13">
        <v>2163964.5499999998</v>
      </c>
      <c r="FS53" s="6">
        <v>4.6040000000000001</v>
      </c>
      <c r="FT53" s="13">
        <v>4365740.8</v>
      </c>
      <c r="FU53" s="6">
        <v>0.61470000000000002</v>
      </c>
      <c r="FV53" s="13">
        <v>1184764.3799999999</v>
      </c>
      <c r="FW53" s="6">
        <v>1.3552999999999999</v>
      </c>
      <c r="FX53" s="13">
        <v>0</v>
      </c>
      <c r="FY53">
        <v>0</v>
      </c>
      <c r="FZ53" s="13">
        <v>513000</v>
      </c>
      <c r="GA53" s="6">
        <v>2.9218999999999999</v>
      </c>
      <c r="GB53" s="13">
        <v>4301600</v>
      </c>
      <c r="GC53" s="6">
        <v>12.9124</v>
      </c>
      <c r="GD53" s="13">
        <v>0</v>
      </c>
      <c r="GE53">
        <v>0</v>
      </c>
      <c r="GF53" s="13">
        <v>0</v>
      </c>
      <c r="GG53">
        <v>0</v>
      </c>
      <c r="GH53" s="13">
        <v>0</v>
      </c>
      <c r="GI53">
        <v>0</v>
      </c>
      <c r="GJ53" s="13">
        <v>101608885.28</v>
      </c>
      <c r="GK53" s="6">
        <v>1.4677</v>
      </c>
      <c r="GL53" s="13">
        <v>0</v>
      </c>
      <c r="GM53">
        <v>0</v>
      </c>
      <c r="GN53" s="13">
        <v>39696302.740000002</v>
      </c>
      <c r="GO53" s="6">
        <v>1.8339000000000001</v>
      </c>
      <c r="GP53" s="13">
        <v>1231462.72</v>
      </c>
      <c r="GQ53" s="6">
        <v>1.0758000000000001</v>
      </c>
      <c r="GR53" s="13">
        <v>0</v>
      </c>
      <c r="GS53">
        <v>0</v>
      </c>
      <c r="GT53" s="13">
        <v>34763432.5</v>
      </c>
      <c r="GU53" s="6">
        <v>1.9987999999999999</v>
      </c>
      <c r="GV53" s="13">
        <v>81726750</v>
      </c>
      <c r="GW53" s="6">
        <v>25.8811</v>
      </c>
      <c r="GX53" s="13">
        <v>30377040.879999999</v>
      </c>
      <c r="GY53" s="6">
        <v>2.1812999999999998</v>
      </c>
      <c r="GZ53" s="13">
        <v>4873909.3499999996</v>
      </c>
      <c r="HA53" s="6">
        <v>3.0825</v>
      </c>
      <c r="HB53" s="13">
        <v>0</v>
      </c>
      <c r="HC53">
        <v>0</v>
      </c>
      <c r="HD53" s="13">
        <v>0</v>
      </c>
      <c r="HE53">
        <v>0</v>
      </c>
      <c r="HF53" s="13">
        <v>0</v>
      </c>
      <c r="HG53">
        <v>0</v>
      </c>
      <c r="HH53" s="13">
        <v>15844160</v>
      </c>
      <c r="HI53" s="6">
        <v>4.4673999999999996</v>
      </c>
      <c r="HJ53" s="13">
        <v>12951053</v>
      </c>
      <c r="HK53" s="6">
        <v>3.6743999999999999</v>
      </c>
      <c r="HL53" s="13">
        <v>1020600</v>
      </c>
      <c r="HM53" s="6">
        <v>6.0978000000000003</v>
      </c>
      <c r="HN53" s="13">
        <v>2900918.5</v>
      </c>
      <c r="HO53" s="6">
        <v>1.6842999999999999</v>
      </c>
      <c r="HP53" s="13">
        <v>590350</v>
      </c>
      <c r="HQ53" s="6">
        <v>2.6930000000000001</v>
      </c>
      <c r="HR53" s="13">
        <v>24867596.489999998</v>
      </c>
      <c r="HS53" s="6">
        <v>3.3492000000000002</v>
      </c>
    </row>
    <row r="54" spans="1:227">
      <c r="A54" t="s">
        <v>267</v>
      </c>
      <c r="B54" s="65">
        <v>1648295412.49</v>
      </c>
      <c r="C54" s="359">
        <v>1.4245000000000001</v>
      </c>
      <c r="D54" s="65">
        <v>1844536.5</v>
      </c>
      <c r="E54" s="6">
        <v>1.7504999999999999</v>
      </c>
      <c r="F54" s="13">
        <v>45934829.700000003</v>
      </c>
      <c r="G54" s="6">
        <v>3.5150999999999999</v>
      </c>
      <c r="H54" s="13">
        <v>0</v>
      </c>
      <c r="I54">
        <v>0</v>
      </c>
      <c r="J54" s="13">
        <v>21691457.5</v>
      </c>
      <c r="K54" s="6">
        <v>2.0152999999999999</v>
      </c>
      <c r="L54" s="13">
        <v>14681247.5</v>
      </c>
      <c r="M54" s="6">
        <v>1.5658000000000001</v>
      </c>
      <c r="N54" s="13">
        <v>3483481.28</v>
      </c>
      <c r="O54" s="6">
        <v>0.1216</v>
      </c>
      <c r="P54" s="13">
        <v>0</v>
      </c>
      <c r="Q54">
        <v>0</v>
      </c>
      <c r="R54" s="13">
        <v>456000</v>
      </c>
      <c r="S54" s="6">
        <v>2.0999999999999999E-3</v>
      </c>
      <c r="T54" s="13">
        <v>166750</v>
      </c>
      <c r="U54" s="6">
        <v>0.34229999999999999</v>
      </c>
      <c r="V54" s="13">
        <v>0</v>
      </c>
      <c r="W54">
        <v>0</v>
      </c>
      <c r="X54" s="13">
        <v>1333134</v>
      </c>
      <c r="Y54" s="6">
        <v>1.1757</v>
      </c>
      <c r="Z54" s="13">
        <v>148665.5</v>
      </c>
      <c r="AA54" s="6">
        <v>0.2974</v>
      </c>
      <c r="AB54" s="13">
        <v>0</v>
      </c>
      <c r="AC54">
        <v>0</v>
      </c>
      <c r="AD54" s="13">
        <v>568700</v>
      </c>
      <c r="AE54" s="6">
        <v>0.30059999999999998</v>
      </c>
      <c r="AF54" s="13">
        <v>0</v>
      </c>
      <c r="AG54">
        <v>0</v>
      </c>
      <c r="AH54" s="13">
        <v>0</v>
      </c>
      <c r="AI54">
        <v>0</v>
      </c>
      <c r="AJ54" s="13">
        <v>78546328</v>
      </c>
      <c r="AK54" s="6">
        <v>2.9112</v>
      </c>
      <c r="AL54" s="13">
        <v>1782571.4</v>
      </c>
      <c r="AM54" s="6">
        <v>1.3508</v>
      </c>
      <c r="AN54" s="13">
        <v>6409831.7999999998</v>
      </c>
      <c r="AO54" s="6">
        <v>0.25230000000000002</v>
      </c>
      <c r="AP54" s="13">
        <v>0</v>
      </c>
      <c r="AQ54">
        <v>0</v>
      </c>
      <c r="AR54" s="13">
        <v>25200020.260000002</v>
      </c>
      <c r="AS54" s="6">
        <v>4.8170999999999999</v>
      </c>
      <c r="AT54" s="65">
        <v>11445072.859999999</v>
      </c>
      <c r="AU54" s="359">
        <v>8.6681000000000008</v>
      </c>
      <c r="AV54" s="65">
        <v>0</v>
      </c>
      <c r="AW54">
        <v>0</v>
      </c>
      <c r="AX54" s="13">
        <v>0</v>
      </c>
      <c r="AY54">
        <v>0</v>
      </c>
      <c r="AZ54" s="13">
        <v>20037423.899999999</v>
      </c>
      <c r="BA54" s="6">
        <v>3.1898</v>
      </c>
      <c r="BB54" s="13">
        <v>126500</v>
      </c>
      <c r="BC54" s="6">
        <v>0.32300000000000001</v>
      </c>
      <c r="BD54" s="13">
        <v>50085</v>
      </c>
      <c r="BE54" s="6">
        <v>2.58E-2</v>
      </c>
      <c r="BF54" s="13">
        <v>529150</v>
      </c>
      <c r="BG54" s="6">
        <v>1.6777</v>
      </c>
      <c r="BH54" s="13">
        <v>0</v>
      </c>
      <c r="BI54">
        <v>0</v>
      </c>
      <c r="BJ54" s="13">
        <v>307347</v>
      </c>
      <c r="BK54" s="6">
        <v>1.3624000000000001</v>
      </c>
      <c r="BL54" s="13">
        <v>2395680</v>
      </c>
      <c r="BM54" s="6">
        <v>3.3414000000000001</v>
      </c>
      <c r="BN54" s="13">
        <v>0</v>
      </c>
      <c r="BO54">
        <v>0</v>
      </c>
      <c r="BP54" s="13">
        <v>704605</v>
      </c>
      <c r="BQ54" s="6">
        <v>0.22800000000000001</v>
      </c>
      <c r="BR54" s="13">
        <v>0</v>
      </c>
      <c r="BS54">
        <v>0</v>
      </c>
      <c r="BT54" s="13">
        <v>9754885</v>
      </c>
      <c r="BU54" s="6">
        <v>0.71040000000000003</v>
      </c>
      <c r="BV54" s="13">
        <v>0</v>
      </c>
      <c r="BW54">
        <v>0</v>
      </c>
      <c r="BX54" s="13">
        <v>0</v>
      </c>
      <c r="BY54">
        <v>0</v>
      </c>
      <c r="BZ54" s="13">
        <v>0</v>
      </c>
      <c r="CA54">
        <v>0</v>
      </c>
      <c r="CB54" s="13">
        <v>0</v>
      </c>
      <c r="CC54">
        <v>0</v>
      </c>
      <c r="CD54" s="13">
        <v>0</v>
      </c>
      <c r="CE54">
        <v>0</v>
      </c>
      <c r="CF54" s="13">
        <v>866250</v>
      </c>
      <c r="CG54" s="6">
        <v>2.8624999999999998</v>
      </c>
      <c r="CH54" s="13">
        <v>34886915.359999999</v>
      </c>
      <c r="CI54" s="6">
        <v>5.3311999999999999</v>
      </c>
      <c r="CJ54" s="13">
        <v>0</v>
      </c>
      <c r="CK54">
        <v>0</v>
      </c>
      <c r="CL54" s="13">
        <v>4845922.0199999996</v>
      </c>
      <c r="CM54" s="6">
        <v>1.2191000000000001</v>
      </c>
      <c r="CN54" s="13">
        <v>0</v>
      </c>
      <c r="CO54">
        <v>0</v>
      </c>
      <c r="CP54" s="13">
        <v>9257320.0899999999</v>
      </c>
      <c r="CQ54" s="6">
        <v>2.1025</v>
      </c>
      <c r="CR54" s="13">
        <v>0</v>
      </c>
      <c r="CS54">
        <v>0</v>
      </c>
      <c r="CT54" s="13">
        <v>0</v>
      </c>
      <c r="CU54">
        <v>0</v>
      </c>
      <c r="CV54" s="13">
        <v>0</v>
      </c>
      <c r="CW54">
        <v>0</v>
      </c>
      <c r="CX54" s="13">
        <v>0</v>
      </c>
      <c r="CY54">
        <v>0</v>
      </c>
      <c r="CZ54" s="13">
        <v>41492200</v>
      </c>
      <c r="DA54" s="6">
        <v>4.0338000000000003</v>
      </c>
      <c r="DB54" s="13">
        <v>13916081.289999999</v>
      </c>
      <c r="DC54" s="6">
        <v>2.3121</v>
      </c>
      <c r="DD54" s="13">
        <v>504590000</v>
      </c>
      <c r="DE54" s="6">
        <v>4.8624000000000001</v>
      </c>
      <c r="DF54" s="13">
        <v>216385.45</v>
      </c>
      <c r="DG54" s="6">
        <v>1.377</v>
      </c>
      <c r="DH54" s="13">
        <v>0</v>
      </c>
      <c r="DI54">
        <v>0</v>
      </c>
      <c r="DJ54" s="13">
        <v>4117290</v>
      </c>
      <c r="DK54" s="6">
        <v>4.1818999999999997</v>
      </c>
      <c r="DL54" s="13">
        <v>75221837.810000002</v>
      </c>
      <c r="DM54" s="6">
        <v>1.8241000000000001</v>
      </c>
      <c r="DN54" s="13">
        <v>8650224.2599999998</v>
      </c>
      <c r="DO54" s="6">
        <v>1.6196999999999999</v>
      </c>
      <c r="DP54" s="13">
        <v>4155870</v>
      </c>
      <c r="DQ54" s="6">
        <v>1.8643000000000001</v>
      </c>
      <c r="DR54" s="13">
        <v>6069989</v>
      </c>
      <c r="DS54" s="6">
        <v>0.67010000000000003</v>
      </c>
      <c r="DT54" s="13">
        <v>46555545</v>
      </c>
      <c r="DU54" s="6">
        <v>3.2423999999999999</v>
      </c>
      <c r="DV54" s="13">
        <v>84932803</v>
      </c>
      <c r="DW54" s="6">
        <v>5.2510000000000003</v>
      </c>
      <c r="DX54" s="13">
        <v>77274295</v>
      </c>
      <c r="DY54" s="6">
        <v>0.93740000000000001</v>
      </c>
      <c r="DZ54" s="13">
        <v>37741641</v>
      </c>
      <c r="EA54" s="6">
        <v>3.6903999999999999</v>
      </c>
      <c r="EB54" s="13">
        <v>0</v>
      </c>
      <c r="EC54">
        <v>0</v>
      </c>
      <c r="ED54" s="13">
        <v>673000</v>
      </c>
      <c r="EE54" s="6">
        <v>3.3054000000000001</v>
      </c>
      <c r="EF54" s="13">
        <v>0</v>
      </c>
      <c r="EG54">
        <v>0</v>
      </c>
      <c r="EH54" s="13">
        <v>2949922.5</v>
      </c>
      <c r="EI54" s="6">
        <v>1.4058999999999999</v>
      </c>
      <c r="EJ54" s="13">
        <v>145404576</v>
      </c>
      <c r="EK54" s="6">
        <v>4.4686000000000003</v>
      </c>
      <c r="EL54" s="13">
        <v>3603170.24</v>
      </c>
      <c r="EM54" s="6">
        <v>1.2113</v>
      </c>
      <c r="EN54" s="13">
        <v>1871862.53</v>
      </c>
      <c r="EO54" s="6">
        <v>0.76439999999999997</v>
      </c>
      <c r="EP54" s="13">
        <v>0</v>
      </c>
      <c r="EQ54">
        <v>0</v>
      </c>
      <c r="ER54" s="13">
        <v>1037802.4</v>
      </c>
      <c r="ES54" s="6">
        <v>1.8973</v>
      </c>
      <c r="ET54" s="13">
        <v>0</v>
      </c>
      <c r="EU54">
        <v>0</v>
      </c>
      <c r="EV54" s="13">
        <v>0</v>
      </c>
      <c r="EW54">
        <v>0</v>
      </c>
      <c r="EX54" s="13">
        <v>0</v>
      </c>
      <c r="EY54">
        <v>0</v>
      </c>
      <c r="EZ54" s="13">
        <v>0</v>
      </c>
      <c r="FA54">
        <v>0</v>
      </c>
      <c r="FB54" s="13">
        <v>11329237.15</v>
      </c>
      <c r="FC54" s="6">
        <v>2.4380999999999999</v>
      </c>
      <c r="FD54" s="13">
        <v>0</v>
      </c>
      <c r="FE54">
        <v>0</v>
      </c>
      <c r="FF54" s="13">
        <v>0</v>
      </c>
      <c r="FG54">
        <v>0</v>
      </c>
      <c r="FH54" s="13">
        <v>0</v>
      </c>
      <c r="FI54">
        <v>0</v>
      </c>
      <c r="FJ54" s="13">
        <v>0</v>
      </c>
      <c r="FK54">
        <v>0</v>
      </c>
      <c r="FL54" s="13">
        <v>239286.21</v>
      </c>
      <c r="FM54" s="6">
        <v>0.47410000000000002</v>
      </c>
      <c r="FN54" s="13">
        <v>0</v>
      </c>
      <c r="FO54">
        <v>0</v>
      </c>
      <c r="FP54" s="13">
        <v>14644620.630000001</v>
      </c>
      <c r="FQ54" s="6">
        <v>2.1779999999999999</v>
      </c>
      <c r="FR54" s="13">
        <v>1081455.51</v>
      </c>
      <c r="FS54" s="6">
        <v>2.3008999999999999</v>
      </c>
      <c r="FT54" s="13">
        <v>0</v>
      </c>
      <c r="FU54">
        <v>0</v>
      </c>
      <c r="FV54" s="13">
        <v>372937.12</v>
      </c>
      <c r="FW54" s="6">
        <v>0.42659999999999998</v>
      </c>
      <c r="FX54" s="13">
        <v>16548300</v>
      </c>
      <c r="FY54" s="6">
        <v>1.6119000000000001</v>
      </c>
      <c r="FZ54" s="13">
        <v>0</v>
      </c>
      <c r="GA54">
        <v>0</v>
      </c>
      <c r="GB54" s="13">
        <v>2029650</v>
      </c>
      <c r="GC54" s="6">
        <v>6.0925000000000002</v>
      </c>
      <c r="GD54" s="13">
        <v>0</v>
      </c>
      <c r="GE54">
        <v>0</v>
      </c>
      <c r="GF54" s="13">
        <v>21764322</v>
      </c>
      <c r="GG54" s="6">
        <v>1.6906000000000001</v>
      </c>
      <c r="GH54" s="13">
        <v>0</v>
      </c>
      <c r="GI54">
        <v>0</v>
      </c>
      <c r="GJ54" s="13">
        <v>81864279.299999997</v>
      </c>
      <c r="GK54" s="6">
        <v>1.1825000000000001</v>
      </c>
      <c r="GL54" s="13">
        <v>0</v>
      </c>
      <c r="GM54">
        <v>0</v>
      </c>
      <c r="GN54" s="13">
        <v>20234721.32</v>
      </c>
      <c r="GO54" s="6">
        <v>0.93479999999999996</v>
      </c>
      <c r="GP54" s="13">
        <v>283688.64</v>
      </c>
      <c r="GQ54" s="6">
        <v>0.24779999999999999</v>
      </c>
      <c r="GR54" s="13">
        <v>0</v>
      </c>
      <c r="GS54">
        <v>0</v>
      </c>
      <c r="GT54" s="13">
        <v>29515971.699999999</v>
      </c>
      <c r="GU54" s="6">
        <v>1.6971000000000001</v>
      </c>
      <c r="GV54" s="13">
        <v>22144000</v>
      </c>
      <c r="GW54" s="6">
        <v>7.0125000000000002</v>
      </c>
      <c r="GX54" s="13">
        <v>14738268.16</v>
      </c>
      <c r="GY54" s="6">
        <v>1.0583</v>
      </c>
      <c r="GZ54" s="13">
        <v>8187344.8600000003</v>
      </c>
      <c r="HA54" s="6">
        <v>5.1779999999999999</v>
      </c>
      <c r="HB54" s="13">
        <v>0</v>
      </c>
      <c r="HC54">
        <v>0</v>
      </c>
      <c r="HD54" s="13">
        <v>0</v>
      </c>
      <c r="HE54">
        <v>0</v>
      </c>
      <c r="HF54" s="13">
        <v>6493060</v>
      </c>
      <c r="HG54" s="6">
        <v>1.6145</v>
      </c>
      <c r="HH54" s="13">
        <v>17695433</v>
      </c>
      <c r="HI54" s="6">
        <v>4.9893000000000001</v>
      </c>
      <c r="HJ54" s="13">
        <v>13928670</v>
      </c>
      <c r="HK54" s="6">
        <v>3.9517000000000002</v>
      </c>
      <c r="HL54" s="13">
        <v>504000</v>
      </c>
      <c r="HM54" s="6">
        <v>3.0112999999999999</v>
      </c>
      <c r="HN54" s="13">
        <v>0</v>
      </c>
      <c r="HO54">
        <v>0</v>
      </c>
      <c r="HP54" s="13">
        <v>0</v>
      </c>
      <c r="HQ54">
        <v>0</v>
      </c>
      <c r="HR54" s="13">
        <v>6766961.7400000002</v>
      </c>
      <c r="HS54" s="6">
        <v>0.91139999999999999</v>
      </c>
    </row>
    <row r="55" spans="1:227">
      <c r="A55" t="s">
        <v>268</v>
      </c>
      <c r="B55" s="65">
        <v>3908061354.6700001</v>
      </c>
      <c r="C55" s="359">
        <v>3.3774000000000002</v>
      </c>
      <c r="D55" s="65">
        <v>4890402.13</v>
      </c>
      <c r="E55" s="6">
        <v>4.6412000000000004</v>
      </c>
      <c r="F55" s="13">
        <v>47287000</v>
      </c>
      <c r="G55" s="6">
        <v>3.6185999999999998</v>
      </c>
      <c r="H55" s="13">
        <v>0</v>
      </c>
      <c r="I55">
        <v>0</v>
      </c>
      <c r="J55" s="13">
        <v>3723158.84</v>
      </c>
      <c r="K55" s="6">
        <v>0.34589999999999999</v>
      </c>
      <c r="L55" s="13">
        <v>43013500</v>
      </c>
      <c r="M55" s="6">
        <v>4.5876000000000001</v>
      </c>
      <c r="N55" s="13">
        <v>134276262.96000001</v>
      </c>
      <c r="O55" s="6">
        <v>4.6872999999999996</v>
      </c>
      <c r="P55" s="13">
        <v>207412.32</v>
      </c>
      <c r="Q55" s="6">
        <v>0.1797</v>
      </c>
      <c r="R55" s="13">
        <v>2046497340.3499999</v>
      </c>
      <c r="S55" s="6">
        <v>9.2026000000000003</v>
      </c>
      <c r="T55" s="13">
        <v>891302.9</v>
      </c>
      <c r="U55" s="6">
        <v>1.8299000000000001</v>
      </c>
      <c r="V55" s="13">
        <v>0</v>
      </c>
      <c r="W55">
        <v>0</v>
      </c>
      <c r="X55" s="13">
        <v>10667236.32</v>
      </c>
      <c r="Y55" s="6">
        <v>9.4077000000000002</v>
      </c>
      <c r="Z55" s="13">
        <v>769740.96</v>
      </c>
      <c r="AA55" s="6">
        <v>1.5399</v>
      </c>
      <c r="AB55" s="13">
        <v>30810122</v>
      </c>
      <c r="AC55" s="6">
        <v>4.0705999999999998</v>
      </c>
      <c r="AD55" s="13">
        <v>0</v>
      </c>
      <c r="AE55">
        <v>0</v>
      </c>
      <c r="AF55" s="13">
        <v>0</v>
      </c>
      <c r="AG55">
        <v>0</v>
      </c>
      <c r="AH55" s="13">
        <v>850626.05</v>
      </c>
      <c r="AI55" s="6">
        <v>1.8889</v>
      </c>
      <c r="AJ55" s="13">
        <v>0</v>
      </c>
      <c r="AK55">
        <v>0</v>
      </c>
      <c r="AL55" s="13">
        <v>386619.1</v>
      </c>
      <c r="AM55" s="6">
        <v>0.29299999999999998</v>
      </c>
      <c r="AN55" s="13">
        <v>61397638.799999997</v>
      </c>
      <c r="AO55" s="6">
        <v>2.4167999999999998</v>
      </c>
      <c r="AP55" s="13">
        <v>0</v>
      </c>
      <c r="AQ55">
        <v>0</v>
      </c>
      <c r="AR55" s="13">
        <v>36834176</v>
      </c>
      <c r="AS55" s="6">
        <v>7.0411000000000001</v>
      </c>
      <c r="AT55" s="65">
        <v>8480724</v>
      </c>
      <c r="AU55" s="359">
        <v>6.423</v>
      </c>
      <c r="AV55" s="65">
        <v>0</v>
      </c>
      <c r="AW55">
        <v>0</v>
      </c>
      <c r="AX55" s="13">
        <v>4312323</v>
      </c>
      <c r="AY55" s="6">
        <v>2.4748000000000001</v>
      </c>
      <c r="AZ55" s="13">
        <v>5880000</v>
      </c>
      <c r="BA55" s="6">
        <v>0.93610000000000004</v>
      </c>
      <c r="BB55" s="13">
        <v>652440</v>
      </c>
      <c r="BC55" s="6">
        <v>1.6657999999999999</v>
      </c>
      <c r="BD55" s="13">
        <v>4204565.0999999996</v>
      </c>
      <c r="BE55" s="6">
        <v>2.1694</v>
      </c>
      <c r="BF55" s="13">
        <v>0</v>
      </c>
      <c r="BG55">
        <v>0</v>
      </c>
      <c r="BH55" s="13">
        <v>7393500</v>
      </c>
      <c r="BI55" s="6">
        <v>2.3702000000000001</v>
      </c>
      <c r="BJ55" s="13">
        <v>522474</v>
      </c>
      <c r="BK55" s="6">
        <v>2.3161</v>
      </c>
      <c r="BL55" s="13">
        <v>1960000</v>
      </c>
      <c r="BM55" s="6">
        <v>2.7336999999999998</v>
      </c>
      <c r="BN55" s="13">
        <v>268089.90000000002</v>
      </c>
      <c r="BO55" s="6">
        <v>0.93379999999999996</v>
      </c>
      <c r="BP55" s="13">
        <v>0</v>
      </c>
      <c r="BQ55">
        <v>0</v>
      </c>
      <c r="BR55" s="13">
        <v>42091686</v>
      </c>
      <c r="BS55" s="6">
        <v>1.0345</v>
      </c>
      <c r="BT55" s="13">
        <v>20438054.239999998</v>
      </c>
      <c r="BU55" s="6">
        <v>1.4883999999999999</v>
      </c>
      <c r="BV55" s="13">
        <v>0</v>
      </c>
      <c r="BW55">
        <v>0</v>
      </c>
      <c r="BX55" s="13">
        <v>349560.6</v>
      </c>
      <c r="BY55" s="6">
        <v>0.75360000000000005</v>
      </c>
      <c r="BZ55" s="13">
        <v>596774.69999999995</v>
      </c>
      <c r="CA55" s="6">
        <v>4.0857000000000001</v>
      </c>
      <c r="CB55" s="13">
        <v>759066</v>
      </c>
      <c r="CC55" s="6">
        <v>3.9563000000000001</v>
      </c>
      <c r="CD55" s="13">
        <v>0</v>
      </c>
      <c r="CE55">
        <v>0</v>
      </c>
      <c r="CF55" s="13">
        <v>0</v>
      </c>
      <c r="CG55">
        <v>0</v>
      </c>
      <c r="CH55" s="13">
        <v>0</v>
      </c>
      <c r="CI55">
        <v>0</v>
      </c>
      <c r="CJ55" s="13">
        <v>0</v>
      </c>
      <c r="CK55">
        <v>0</v>
      </c>
      <c r="CL55" s="13">
        <v>4094146</v>
      </c>
      <c r="CM55" s="6">
        <v>1.0299</v>
      </c>
      <c r="CN55" s="13">
        <v>7438577</v>
      </c>
      <c r="CO55" s="6">
        <v>4.2586000000000004</v>
      </c>
      <c r="CP55" s="13">
        <v>10563767.359999999</v>
      </c>
      <c r="CQ55" s="6">
        <v>2.3992</v>
      </c>
      <c r="CR55" s="13">
        <v>0</v>
      </c>
      <c r="CS55">
        <v>0</v>
      </c>
      <c r="CT55" s="13">
        <v>96595090</v>
      </c>
      <c r="CU55" s="6">
        <v>3.8130000000000002</v>
      </c>
      <c r="CV55" s="13">
        <v>0</v>
      </c>
      <c r="CW55">
        <v>0</v>
      </c>
      <c r="CX55" s="13">
        <v>0</v>
      </c>
      <c r="CY55">
        <v>0</v>
      </c>
      <c r="CZ55" s="13">
        <v>0</v>
      </c>
      <c r="DA55">
        <v>0</v>
      </c>
      <c r="DB55" s="13">
        <v>26595634.690000001</v>
      </c>
      <c r="DC55" s="6">
        <v>4.4188000000000001</v>
      </c>
      <c r="DD55" s="13">
        <v>109511092.5</v>
      </c>
      <c r="DE55" s="6">
        <v>1.0552999999999999</v>
      </c>
      <c r="DF55" s="13">
        <v>413395.23</v>
      </c>
      <c r="DG55" s="6">
        <v>2.6307</v>
      </c>
      <c r="DH55" s="13">
        <v>1587404</v>
      </c>
      <c r="DI55" s="6">
        <v>1.784</v>
      </c>
      <c r="DJ55" s="13">
        <v>3450300</v>
      </c>
      <c r="DK55" s="6">
        <v>3.5045000000000002</v>
      </c>
      <c r="DL55" s="13">
        <v>237422324.69999999</v>
      </c>
      <c r="DM55" s="6">
        <v>5.7572999999999999</v>
      </c>
      <c r="DN55" s="13">
        <v>56006402.399999999</v>
      </c>
      <c r="DO55" s="6">
        <v>10.486599999999999</v>
      </c>
      <c r="DP55" s="13">
        <v>15840900</v>
      </c>
      <c r="DQ55" s="6">
        <v>7.1060999999999996</v>
      </c>
      <c r="DR55" s="13">
        <v>17574818</v>
      </c>
      <c r="DS55" s="6">
        <v>1.9401999999999999</v>
      </c>
      <c r="DT55" s="13">
        <v>46813103</v>
      </c>
      <c r="DU55" s="6">
        <v>3.2603</v>
      </c>
      <c r="DV55" s="13">
        <v>0</v>
      </c>
      <c r="DW55">
        <v>0</v>
      </c>
      <c r="DX55" s="13">
        <v>50058457</v>
      </c>
      <c r="DY55" s="6">
        <v>0.60729999999999995</v>
      </c>
      <c r="DZ55" s="13">
        <v>45827991</v>
      </c>
      <c r="EA55" s="6">
        <v>4.4810999999999996</v>
      </c>
      <c r="EB55" s="13">
        <v>11513608</v>
      </c>
      <c r="EC55" s="6">
        <v>3.3698999999999999</v>
      </c>
      <c r="ED55" s="13">
        <v>0</v>
      </c>
      <c r="EE55">
        <v>0</v>
      </c>
      <c r="EF55" s="13">
        <v>4387500</v>
      </c>
      <c r="EG55" s="6">
        <v>5.6127000000000002</v>
      </c>
      <c r="EH55" s="13">
        <v>9194323.9000000004</v>
      </c>
      <c r="EI55" s="6">
        <v>4.3818000000000001</v>
      </c>
      <c r="EJ55" s="13">
        <v>56730240</v>
      </c>
      <c r="EK55" s="6">
        <v>1.7434000000000001</v>
      </c>
      <c r="EL55" s="13">
        <v>5835148.0999999996</v>
      </c>
      <c r="EM55" s="6">
        <v>1.9616</v>
      </c>
      <c r="EN55" s="13">
        <v>5652061.6799999997</v>
      </c>
      <c r="EO55" s="6">
        <v>2.3081</v>
      </c>
      <c r="EP55" s="13">
        <v>5771024</v>
      </c>
      <c r="EQ55" s="6">
        <v>1.0529999999999999</v>
      </c>
      <c r="ER55" s="13">
        <v>0</v>
      </c>
      <c r="ES55">
        <v>0</v>
      </c>
      <c r="ET55" s="13">
        <v>0</v>
      </c>
      <c r="EU55">
        <v>0</v>
      </c>
      <c r="EV55" s="13">
        <v>0</v>
      </c>
      <c r="EW55">
        <v>0</v>
      </c>
      <c r="EX55" s="13">
        <v>0</v>
      </c>
      <c r="EY55">
        <v>0</v>
      </c>
      <c r="EZ55" s="13">
        <v>0</v>
      </c>
      <c r="FA55">
        <v>0</v>
      </c>
      <c r="FB55" s="13">
        <v>0</v>
      </c>
      <c r="FC55">
        <v>0</v>
      </c>
      <c r="FD55" s="13">
        <v>7556855</v>
      </c>
      <c r="FE55" s="6">
        <v>3.4272</v>
      </c>
      <c r="FF55" s="13">
        <v>60159513</v>
      </c>
      <c r="FG55" s="6">
        <v>2.3778000000000001</v>
      </c>
      <c r="FH55" s="13">
        <v>10609308</v>
      </c>
      <c r="FI55" s="6">
        <v>3.5331000000000001</v>
      </c>
      <c r="FJ55" s="13">
        <v>2890198</v>
      </c>
      <c r="FK55" s="6">
        <v>2.3578000000000001</v>
      </c>
      <c r="FL55" s="13">
        <v>887427.12</v>
      </c>
      <c r="FM55" s="6">
        <v>1.7584</v>
      </c>
      <c r="FN55" s="13">
        <v>0</v>
      </c>
      <c r="FO55">
        <v>0</v>
      </c>
      <c r="FP55" s="13">
        <v>2589657.4</v>
      </c>
      <c r="FQ55" s="6">
        <v>0.3851</v>
      </c>
      <c r="FR55" s="13">
        <v>3457789.3</v>
      </c>
      <c r="FS55" s="6">
        <v>7.3567</v>
      </c>
      <c r="FT55" s="13">
        <v>26882547.140000001</v>
      </c>
      <c r="FU55" s="6">
        <v>3.7852999999999999</v>
      </c>
      <c r="FV55" s="13">
        <v>2121378.69</v>
      </c>
      <c r="FW55" s="6">
        <v>2.4266999999999999</v>
      </c>
      <c r="FX55" s="13">
        <v>64336855.299999997</v>
      </c>
      <c r="FY55" s="6">
        <v>6.2667000000000002</v>
      </c>
      <c r="FZ55" s="13">
        <v>0</v>
      </c>
      <c r="GA55">
        <v>0</v>
      </c>
      <c r="GB55" s="13">
        <v>1232250</v>
      </c>
      <c r="GC55" s="6">
        <v>3.6989000000000001</v>
      </c>
      <c r="GD55" s="13">
        <v>22209112</v>
      </c>
      <c r="GE55" s="6">
        <v>5.6539000000000001</v>
      </c>
      <c r="GF55" s="13">
        <v>65569389</v>
      </c>
      <c r="GG55" s="6">
        <v>5.0933000000000002</v>
      </c>
      <c r="GH55" s="13">
        <v>55860389.899999999</v>
      </c>
      <c r="GI55" s="6">
        <v>14.678900000000001</v>
      </c>
      <c r="GJ55" s="13">
        <v>88626575.5</v>
      </c>
      <c r="GK55" s="6">
        <v>1.2802</v>
      </c>
      <c r="GL55" s="13">
        <v>0</v>
      </c>
      <c r="GM55">
        <v>0</v>
      </c>
      <c r="GN55" s="13">
        <v>0</v>
      </c>
      <c r="GO55">
        <v>0</v>
      </c>
      <c r="GP55" s="13">
        <v>1765624.6</v>
      </c>
      <c r="GQ55" s="6">
        <v>1.5425</v>
      </c>
      <c r="GR55" s="13">
        <v>0</v>
      </c>
      <c r="GS55">
        <v>0</v>
      </c>
      <c r="GT55" s="13">
        <v>58187003.600000001</v>
      </c>
      <c r="GU55" s="6">
        <v>3.3456000000000001</v>
      </c>
      <c r="GV55" s="13">
        <v>26898000</v>
      </c>
      <c r="GW55" s="6">
        <v>8.5180000000000007</v>
      </c>
      <c r="GX55" s="13">
        <v>0</v>
      </c>
      <c r="GY55">
        <v>0</v>
      </c>
      <c r="GZ55" s="13">
        <v>0</v>
      </c>
      <c r="HA55">
        <v>0</v>
      </c>
      <c r="HB55" s="13">
        <v>0</v>
      </c>
      <c r="HC55">
        <v>0</v>
      </c>
      <c r="HD55" s="13">
        <v>0</v>
      </c>
      <c r="HE55">
        <v>0</v>
      </c>
      <c r="HF55" s="13">
        <v>25518782</v>
      </c>
      <c r="HG55" s="6">
        <v>6.3453999999999997</v>
      </c>
      <c r="HH55" s="13">
        <v>25147107</v>
      </c>
      <c r="HI55" s="6">
        <v>7.0903999999999998</v>
      </c>
      <c r="HJ55" s="13">
        <v>0</v>
      </c>
      <c r="HK55">
        <v>0</v>
      </c>
      <c r="HL55" s="13">
        <v>375000</v>
      </c>
      <c r="HM55" s="6">
        <v>2.2404999999999999</v>
      </c>
      <c r="HN55" s="13">
        <v>0</v>
      </c>
      <c r="HO55">
        <v>0</v>
      </c>
      <c r="HP55" s="13">
        <v>0</v>
      </c>
      <c r="HQ55">
        <v>0</v>
      </c>
      <c r="HR55" s="13">
        <v>5891487.29</v>
      </c>
      <c r="HS55" s="6">
        <v>0.79349999999999998</v>
      </c>
    </row>
    <row r="56" spans="1:227">
      <c r="A56" t="s">
        <v>269</v>
      </c>
      <c r="B56" s="65">
        <v>580409772.23000002</v>
      </c>
      <c r="C56" s="359">
        <v>0.50160000000000005</v>
      </c>
      <c r="D56" s="65">
        <v>0</v>
      </c>
      <c r="E56">
        <v>0</v>
      </c>
      <c r="F56" s="13">
        <v>0</v>
      </c>
      <c r="G56">
        <v>0</v>
      </c>
      <c r="H56" s="13">
        <v>0</v>
      </c>
      <c r="I56">
        <v>0</v>
      </c>
      <c r="J56" s="13">
        <v>20234348.600000001</v>
      </c>
      <c r="K56" s="6">
        <v>1.8798999999999999</v>
      </c>
      <c r="L56" s="13">
        <v>1442000</v>
      </c>
      <c r="M56" s="6">
        <v>0.15379999999999999</v>
      </c>
      <c r="N56" s="13">
        <v>349147.44</v>
      </c>
      <c r="O56" s="6">
        <v>1.2200000000000001E-2</v>
      </c>
      <c r="P56" s="13">
        <v>0</v>
      </c>
      <c r="Q56">
        <v>0</v>
      </c>
      <c r="R56" s="13">
        <v>0</v>
      </c>
      <c r="S56">
        <v>0</v>
      </c>
      <c r="T56" s="13">
        <v>0</v>
      </c>
      <c r="U56">
        <v>0</v>
      </c>
      <c r="V56" s="13">
        <v>0</v>
      </c>
      <c r="W56">
        <v>0</v>
      </c>
      <c r="X56" s="13">
        <v>0</v>
      </c>
      <c r="Y56">
        <v>0</v>
      </c>
      <c r="Z56" s="13">
        <v>250941</v>
      </c>
      <c r="AA56" s="6">
        <v>0.502</v>
      </c>
      <c r="AB56" s="13">
        <v>0</v>
      </c>
      <c r="AC56">
        <v>0</v>
      </c>
      <c r="AD56" s="13">
        <v>1963730</v>
      </c>
      <c r="AE56" s="6">
        <v>1.0381</v>
      </c>
      <c r="AF56" s="13">
        <v>0</v>
      </c>
      <c r="AG56">
        <v>0</v>
      </c>
      <c r="AH56" s="13">
        <v>0</v>
      </c>
      <c r="AI56">
        <v>0</v>
      </c>
      <c r="AJ56" s="13">
        <v>5887249</v>
      </c>
      <c r="AK56" s="6">
        <v>0.21820000000000001</v>
      </c>
      <c r="AL56" s="13">
        <v>272853</v>
      </c>
      <c r="AM56" s="6">
        <v>0.20680000000000001</v>
      </c>
      <c r="AN56" s="13">
        <v>0</v>
      </c>
      <c r="AO56">
        <v>0</v>
      </c>
      <c r="AP56" s="13">
        <v>0</v>
      </c>
      <c r="AQ56">
        <v>0</v>
      </c>
      <c r="AR56" s="13">
        <v>10587648</v>
      </c>
      <c r="AS56" s="6">
        <v>2.0238999999999998</v>
      </c>
      <c r="AT56" s="65">
        <v>2334000</v>
      </c>
      <c r="AU56" s="359">
        <v>1.7677</v>
      </c>
      <c r="AV56" s="65">
        <v>0</v>
      </c>
      <c r="AW56">
        <v>0</v>
      </c>
      <c r="AX56" s="13">
        <v>0</v>
      </c>
      <c r="AY56">
        <v>0</v>
      </c>
      <c r="AZ56" s="13">
        <v>11096529.99</v>
      </c>
      <c r="BA56" s="6">
        <v>1.7665</v>
      </c>
      <c r="BB56" s="13">
        <v>0</v>
      </c>
      <c r="BC56">
        <v>0</v>
      </c>
      <c r="BD56" s="13">
        <v>0</v>
      </c>
      <c r="BE56">
        <v>0</v>
      </c>
      <c r="BF56" s="13">
        <v>0</v>
      </c>
      <c r="BG56">
        <v>0</v>
      </c>
      <c r="BH56" s="13">
        <v>10632718.4</v>
      </c>
      <c r="BI56" s="6">
        <v>3.4087000000000001</v>
      </c>
      <c r="BJ56" s="13">
        <v>0</v>
      </c>
      <c r="BK56">
        <v>0</v>
      </c>
      <c r="BL56" s="13">
        <v>2853751.12</v>
      </c>
      <c r="BM56" s="6">
        <v>3.9802</v>
      </c>
      <c r="BN56" s="13">
        <v>0</v>
      </c>
      <c r="BO56">
        <v>0</v>
      </c>
      <c r="BP56" s="13">
        <v>0</v>
      </c>
      <c r="BQ56">
        <v>0</v>
      </c>
      <c r="BR56" s="13">
        <v>0</v>
      </c>
      <c r="BS56">
        <v>0</v>
      </c>
      <c r="BT56" s="13">
        <v>6734297.6900000004</v>
      </c>
      <c r="BU56" s="6">
        <v>0.4904</v>
      </c>
      <c r="BV56" s="13">
        <v>0</v>
      </c>
      <c r="BW56">
        <v>0</v>
      </c>
      <c r="BX56" s="13">
        <v>0</v>
      </c>
      <c r="BY56">
        <v>0</v>
      </c>
      <c r="BZ56" s="13">
        <v>0</v>
      </c>
      <c r="CA56">
        <v>0</v>
      </c>
      <c r="CB56" s="13">
        <v>0</v>
      </c>
      <c r="CC56">
        <v>0</v>
      </c>
      <c r="CD56" s="13">
        <v>0</v>
      </c>
      <c r="CE56">
        <v>0</v>
      </c>
      <c r="CF56" s="13">
        <v>0</v>
      </c>
      <c r="CG56">
        <v>0</v>
      </c>
      <c r="CH56" s="13">
        <v>0</v>
      </c>
      <c r="CI56">
        <v>0</v>
      </c>
      <c r="CJ56" s="13">
        <v>0</v>
      </c>
      <c r="CK56">
        <v>0</v>
      </c>
      <c r="CL56" s="13">
        <v>0</v>
      </c>
      <c r="CM56">
        <v>0</v>
      </c>
      <c r="CN56" s="13">
        <v>1417652.2</v>
      </c>
      <c r="CO56" s="6">
        <v>0.81159999999999999</v>
      </c>
      <c r="CP56" s="13">
        <v>1899038.2</v>
      </c>
      <c r="CQ56" s="6">
        <v>0.43130000000000002</v>
      </c>
      <c r="CR56" s="13">
        <v>0</v>
      </c>
      <c r="CS56">
        <v>0</v>
      </c>
      <c r="CT56" s="13">
        <v>17624244</v>
      </c>
      <c r="CU56" s="6">
        <v>0.69569999999999999</v>
      </c>
      <c r="CV56" s="13">
        <v>0</v>
      </c>
      <c r="CW56">
        <v>0</v>
      </c>
      <c r="CX56" s="13">
        <v>0</v>
      </c>
      <c r="CY56">
        <v>0</v>
      </c>
      <c r="CZ56" s="13">
        <v>46352945.149999999</v>
      </c>
      <c r="DA56" s="6">
        <v>4.5063000000000004</v>
      </c>
      <c r="DB56" s="13">
        <v>3438880.35</v>
      </c>
      <c r="DC56" s="6">
        <v>0.57140000000000002</v>
      </c>
      <c r="DD56" s="13">
        <v>94324920</v>
      </c>
      <c r="DE56" s="6">
        <v>0.90890000000000004</v>
      </c>
      <c r="DF56" s="13">
        <v>0</v>
      </c>
      <c r="DG56">
        <v>0</v>
      </c>
      <c r="DH56" s="13">
        <v>0</v>
      </c>
      <c r="DI56">
        <v>0</v>
      </c>
      <c r="DJ56" s="13">
        <v>0</v>
      </c>
      <c r="DK56">
        <v>0</v>
      </c>
      <c r="DL56" s="13">
        <v>53802241.850000001</v>
      </c>
      <c r="DM56" s="6">
        <v>1.3047</v>
      </c>
      <c r="DN56" s="13">
        <v>4538400</v>
      </c>
      <c r="DO56" s="6">
        <v>0.8498</v>
      </c>
      <c r="DP56" s="13">
        <v>0</v>
      </c>
      <c r="DQ56">
        <v>0</v>
      </c>
      <c r="DR56" s="13">
        <v>48710403</v>
      </c>
      <c r="DS56" s="6">
        <v>5.3776000000000002</v>
      </c>
      <c r="DT56" s="13">
        <v>30493883</v>
      </c>
      <c r="DU56" s="6">
        <v>2.1238000000000001</v>
      </c>
      <c r="DV56" s="13">
        <v>64267819</v>
      </c>
      <c r="DW56" s="6">
        <v>3.9733999999999998</v>
      </c>
      <c r="DX56" s="13">
        <v>31185454</v>
      </c>
      <c r="DY56" s="6">
        <v>0.37830000000000003</v>
      </c>
      <c r="DZ56" s="13">
        <v>17246397</v>
      </c>
      <c r="EA56" s="6">
        <v>1.6863999999999999</v>
      </c>
      <c r="EB56" s="13">
        <v>0</v>
      </c>
      <c r="EC56">
        <v>0</v>
      </c>
      <c r="ED56" s="13">
        <v>178500</v>
      </c>
      <c r="EE56" s="6">
        <v>0.87670000000000003</v>
      </c>
      <c r="EF56" s="13">
        <v>0</v>
      </c>
      <c r="EG56">
        <v>0</v>
      </c>
      <c r="EH56" s="13">
        <v>0</v>
      </c>
      <c r="EI56">
        <v>0</v>
      </c>
      <c r="EJ56" s="13">
        <v>40574180</v>
      </c>
      <c r="EK56" s="6">
        <v>1.2468999999999999</v>
      </c>
      <c r="EL56" s="13">
        <v>1502140.95</v>
      </c>
      <c r="EM56" s="6">
        <v>0.505</v>
      </c>
      <c r="EN56" s="13">
        <v>354548.4</v>
      </c>
      <c r="EO56" s="6">
        <v>0.14480000000000001</v>
      </c>
      <c r="EP56" s="13">
        <v>0</v>
      </c>
      <c r="EQ56">
        <v>0</v>
      </c>
      <c r="ER56" s="13">
        <v>0</v>
      </c>
      <c r="ES56">
        <v>0</v>
      </c>
      <c r="ET56" s="13">
        <v>0</v>
      </c>
      <c r="EU56">
        <v>0</v>
      </c>
      <c r="EV56" s="13">
        <v>0</v>
      </c>
      <c r="EW56">
        <v>0</v>
      </c>
      <c r="EX56" s="13">
        <v>0</v>
      </c>
      <c r="EY56">
        <v>0</v>
      </c>
      <c r="EZ56" s="13">
        <v>0</v>
      </c>
      <c r="FA56">
        <v>0</v>
      </c>
      <c r="FB56" s="13">
        <v>0</v>
      </c>
      <c r="FC56">
        <v>0</v>
      </c>
      <c r="FD56" s="13">
        <v>1051376</v>
      </c>
      <c r="FE56" s="6">
        <v>0.4768</v>
      </c>
      <c r="FF56" s="13">
        <v>0</v>
      </c>
      <c r="FG56">
        <v>0</v>
      </c>
      <c r="FH56" s="13">
        <v>0</v>
      </c>
      <c r="FI56">
        <v>0</v>
      </c>
      <c r="FJ56" s="13">
        <v>0</v>
      </c>
      <c r="FK56">
        <v>0</v>
      </c>
      <c r="FL56" s="13">
        <v>0</v>
      </c>
      <c r="FM56">
        <v>0</v>
      </c>
      <c r="FN56" s="13">
        <v>0</v>
      </c>
      <c r="FO56">
        <v>0</v>
      </c>
      <c r="FP56" s="13">
        <v>1729780.35</v>
      </c>
      <c r="FQ56" s="6">
        <v>0.25729999999999997</v>
      </c>
      <c r="FR56" s="13">
        <v>0</v>
      </c>
      <c r="FS56">
        <v>0</v>
      </c>
      <c r="FT56" s="13">
        <v>0</v>
      </c>
      <c r="FU56">
        <v>0</v>
      </c>
      <c r="FV56" s="13">
        <v>44087.54</v>
      </c>
      <c r="FW56" s="6">
        <v>5.04E-2</v>
      </c>
      <c r="FX56" s="13">
        <v>0</v>
      </c>
      <c r="FY56">
        <v>0</v>
      </c>
      <c r="FZ56" s="13">
        <v>0</v>
      </c>
      <c r="GA56">
        <v>0</v>
      </c>
      <c r="GB56" s="13">
        <v>1866800</v>
      </c>
      <c r="GC56" s="6">
        <v>5.6036999999999999</v>
      </c>
      <c r="GD56" s="13">
        <v>0</v>
      </c>
      <c r="GE56">
        <v>0</v>
      </c>
      <c r="GF56" s="13">
        <v>0</v>
      </c>
      <c r="GG56">
        <v>0</v>
      </c>
      <c r="GH56" s="13">
        <v>0</v>
      </c>
      <c r="GI56">
        <v>0</v>
      </c>
      <c r="GJ56" s="13">
        <v>21427800</v>
      </c>
      <c r="GK56" s="6">
        <v>0.3095</v>
      </c>
      <c r="GL56" s="13">
        <v>0</v>
      </c>
      <c r="GM56">
        <v>0</v>
      </c>
      <c r="GN56" s="13">
        <v>0</v>
      </c>
      <c r="GO56">
        <v>0</v>
      </c>
      <c r="GP56" s="13">
        <v>0</v>
      </c>
      <c r="GQ56">
        <v>0</v>
      </c>
      <c r="GR56" s="13">
        <v>0</v>
      </c>
      <c r="GS56">
        <v>0</v>
      </c>
      <c r="GT56" s="13">
        <v>11356968</v>
      </c>
      <c r="GU56" s="6">
        <v>0.65300000000000002</v>
      </c>
      <c r="GV56" s="13">
        <v>0</v>
      </c>
      <c r="GW56">
        <v>0</v>
      </c>
      <c r="GX56" s="13">
        <v>0</v>
      </c>
      <c r="GY56">
        <v>0</v>
      </c>
      <c r="GZ56" s="13">
        <v>2481450</v>
      </c>
      <c r="HA56" s="6">
        <v>1.5693999999999999</v>
      </c>
      <c r="HB56" s="13">
        <v>0</v>
      </c>
      <c r="HC56">
        <v>0</v>
      </c>
      <c r="HD56" s="13">
        <v>0</v>
      </c>
      <c r="HE56">
        <v>0</v>
      </c>
      <c r="HF56" s="13">
        <v>0</v>
      </c>
      <c r="HG56">
        <v>0</v>
      </c>
      <c r="HH56" s="13">
        <v>0</v>
      </c>
      <c r="HI56">
        <v>0</v>
      </c>
      <c r="HJ56" s="13">
        <v>4260000</v>
      </c>
      <c r="HK56" s="6">
        <v>1.2085999999999999</v>
      </c>
      <c r="HL56" s="13">
        <v>0</v>
      </c>
      <c r="HM56">
        <v>0</v>
      </c>
      <c r="HN56" s="13">
        <v>0</v>
      </c>
      <c r="HO56">
        <v>0</v>
      </c>
      <c r="HP56" s="13">
        <v>300000</v>
      </c>
      <c r="HQ56" s="6">
        <v>1.3685</v>
      </c>
      <c r="HR56" s="13">
        <v>3340649</v>
      </c>
      <c r="HS56" s="6">
        <v>0.44990000000000002</v>
      </c>
    </row>
    <row r="57" spans="1:227">
      <c r="A57" t="s">
        <v>270</v>
      </c>
      <c r="B57" s="65">
        <v>1271363562.0799999</v>
      </c>
      <c r="C57" s="359">
        <v>1.0987</v>
      </c>
      <c r="D57" s="65">
        <v>1454616</v>
      </c>
      <c r="E57" s="6">
        <v>1.3805000000000001</v>
      </c>
      <c r="F57" s="13">
        <v>4209564</v>
      </c>
      <c r="G57" s="6">
        <v>0.3221</v>
      </c>
      <c r="H57" s="13">
        <v>0</v>
      </c>
      <c r="I57">
        <v>0</v>
      </c>
      <c r="J57" s="13">
        <v>33351619.600000001</v>
      </c>
      <c r="K57" s="6">
        <v>3.0985999999999998</v>
      </c>
      <c r="L57" s="13">
        <v>0</v>
      </c>
      <c r="M57">
        <v>0</v>
      </c>
      <c r="N57" s="13">
        <v>19092333.079999998</v>
      </c>
      <c r="O57" s="6">
        <v>0.66649999999999998</v>
      </c>
      <c r="P57" s="13">
        <v>0</v>
      </c>
      <c r="Q57">
        <v>0</v>
      </c>
      <c r="R57" s="13">
        <v>30031794.719999999</v>
      </c>
      <c r="S57" s="6">
        <v>0.13500000000000001</v>
      </c>
      <c r="T57" s="13">
        <v>450819.6</v>
      </c>
      <c r="U57" s="6">
        <v>0.92549999999999999</v>
      </c>
      <c r="V57" s="13">
        <v>0</v>
      </c>
      <c r="W57">
        <v>0</v>
      </c>
      <c r="X57" s="13">
        <v>0</v>
      </c>
      <c r="Y57">
        <v>0</v>
      </c>
      <c r="Z57" s="13">
        <v>55500</v>
      </c>
      <c r="AA57" s="6">
        <v>0.111</v>
      </c>
      <c r="AB57" s="13">
        <v>12579094.060000001</v>
      </c>
      <c r="AC57" s="6">
        <v>1.6619999999999999</v>
      </c>
      <c r="AD57" s="13">
        <v>7035084.1100000003</v>
      </c>
      <c r="AE57" s="6">
        <v>3.7189000000000001</v>
      </c>
      <c r="AF57" s="13">
        <v>0</v>
      </c>
      <c r="AG57">
        <v>0</v>
      </c>
      <c r="AH57" s="13">
        <v>661387.41</v>
      </c>
      <c r="AI57" s="6">
        <v>1.4686999999999999</v>
      </c>
      <c r="AJ57" s="13">
        <v>30102072</v>
      </c>
      <c r="AK57" s="6">
        <v>1.1156999999999999</v>
      </c>
      <c r="AL57" s="13">
        <v>4331690.66</v>
      </c>
      <c r="AM57" s="6">
        <v>3.2825000000000002</v>
      </c>
      <c r="AN57" s="13">
        <v>52446080.359999999</v>
      </c>
      <c r="AO57" s="6">
        <v>2.0644999999999998</v>
      </c>
      <c r="AP57" s="13">
        <v>0</v>
      </c>
      <c r="AQ57">
        <v>0</v>
      </c>
      <c r="AR57" s="13">
        <v>0</v>
      </c>
      <c r="AS57">
        <v>0</v>
      </c>
      <c r="AT57" s="65">
        <v>0</v>
      </c>
      <c r="AU57" s="66">
        <v>0</v>
      </c>
      <c r="AV57" s="65">
        <v>0</v>
      </c>
      <c r="AW57">
        <v>0</v>
      </c>
      <c r="AX57" s="13">
        <v>0</v>
      </c>
      <c r="AY57">
        <v>0</v>
      </c>
      <c r="AZ57" s="13">
        <v>8037750</v>
      </c>
      <c r="BA57" s="6">
        <v>1.2796000000000001</v>
      </c>
      <c r="BB57" s="13">
        <v>369043</v>
      </c>
      <c r="BC57" s="6">
        <v>0.94220000000000004</v>
      </c>
      <c r="BD57" s="13">
        <v>813613.72</v>
      </c>
      <c r="BE57" s="6">
        <v>0.41980000000000001</v>
      </c>
      <c r="BF57" s="13">
        <v>0</v>
      </c>
      <c r="BG57">
        <v>0</v>
      </c>
      <c r="BH57" s="13">
        <v>0</v>
      </c>
      <c r="BI57">
        <v>0</v>
      </c>
      <c r="BJ57" s="13">
        <v>0</v>
      </c>
      <c r="BK57">
        <v>0</v>
      </c>
      <c r="BL57" s="13">
        <v>0</v>
      </c>
      <c r="BM57">
        <v>0</v>
      </c>
      <c r="BN57" s="13">
        <v>208783.37</v>
      </c>
      <c r="BO57" s="6">
        <v>0.72719999999999996</v>
      </c>
      <c r="BP57" s="13">
        <v>5895707.1399999997</v>
      </c>
      <c r="BQ57" s="6">
        <v>1.9077999999999999</v>
      </c>
      <c r="BR57" s="13">
        <v>0</v>
      </c>
      <c r="BS57">
        <v>0</v>
      </c>
      <c r="BT57" s="13">
        <v>4650942.2300000004</v>
      </c>
      <c r="BU57" s="6">
        <v>0.3387</v>
      </c>
      <c r="BV57" s="13">
        <v>0</v>
      </c>
      <c r="BW57">
        <v>0</v>
      </c>
      <c r="BX57" s="13">
        <v>423107.16</v>
      </c>
      <c r="BY57" s="6">
        <v>0.91220000000000001</v>
      </c>
      <c r="BZ57" s="13">
        <v>258386.87</v>
      </c>
      <c r="CA57" s="6">
        <v>1.7689999999999999</v>
      </c>
      <c r="CB57" s="13">
        <v>0</v>
      </c>
      <c r="CC57">
        <v>0</v>
      </c>
      <c r="CD57" s="13">
        <v>0</v>
      </c>
      <c r="CE57">
        <v>0</v>
      </c>
      <c r="CF57" s="13">
        <v>1148250</v>
      </c>
      <c r="CG57" s="6">
        <v>3.7942999999999998</v>
      </c>
      <c r="CH57" s="13">
        <v>0</v>
      </c>
      <c r="CI57">
        <v>0</v>
      </c>
      <c r="CJ57" s="13">
        <v>0</v>
      </c>
      <c r="CK57">
        <v>0</v>
      </c>
      <c r="CL57" s="13">
        <v>8684135</v>
      </c>
      <c r="CM57" s="6">
        <v>2.1846000000000001</v>
      </c>
      <c r="CN57" s="13">
        <v>6830931.4000000004</v>
      </c>
      <c r="CO57" s="6">
        <v>3.9106999999999998</v>
      </c>
      <c r="CP57" s="13">
        <v>6969483.5199999996</v>
      </c>
      <c r="CQ57" s="6">
        <v>1.5829</v>
      </c>
      <c r="CR57" s="13">
        <v>0</v>
      </c>
      <c r="CS57">
        <v>0</v>
      </c>
      <c r="CT57" s="13">
        <v>0</v>
      </c>
      <c r="CU57">
        <v>0</v>
      </c>
      <c r="CV57" s="13">
        <v>0</v>
      </c>
      <c r="CW57">
        <v>0</v>
      </c>
      <c r="CX57" s="13">
        <v>0</v>
      </c>
      <c r="CY57">
        <v>0</v>
      </c>
      <c r="CZ57" s="13">
        <v>62117308</v>
      </c>
      <c r="DA57" s="6">
        <v>6.0388999999999999</v>
      </c>
      <c r="DB57" s="13">
        <v>17510583.489999998</v>
      </c>
      <c r="DC57" s="6">
        <v>2.9094000000000002</v>
      </c>
      <c r="DD57" s="13">
        <v>322036836</v>
      </c>
      <c r="DE57" s="6">
        <v>3.1032999999999999</v>
      </c>
      <c r="DF57" s="13">
        <v>97984</v>
      </c>
      <c r="DG57" s="6">
        <v>0.62350000000000005</v>
      </c>
      <c r="DH57" s="13">
        <v>0</v>
      </c>
      <c r="DI57">
        <v>0</v>
      </c>
      <c r="DJ57" s="13">
        <v>3062000</v>
      </c>
      <c r="DK57" s="6">
        <v>3.1101000000000001</v>
      </c>
      <c r="DL57" s="13">
        <v>0</v>
      </c>
      <c r="DM57">
        <v>0</v>
      </c>
      <c r="DN57" s="13">
        <v>3522249.22</v>
      </c>
      <c r="DO57" s="6">
        <v>0.65949999999999998</v>
      </c>
      <c r="DP57" s="13">
        <v>9382010</v>
      </c>
      <c r="DQ57" s="6">
        <v>4.2087000000000003</v>
      </c>
      <c r="DR57" s="13">
        <v>0</v>
      </c>
      <c r="DS57">
        <v>0</v>
      </c>
      <c r="DT57" s="13">
        <v>48953753</v>
      </c>
      <c r="DU57" s="6">
        <v>3.4094000000000002</v>
      </c>
      <c r="DV57" s="13">
        <v>34246992</v>
      </c>
      <c r="DW57" s="6">
        <v>2.1173000000000002</v>
      </c>
      <c r="DX57" s="13">
        <v>55997287</v>
      </c>
      <c r="DY57" s="6">
        <v>0.67930000000000001</v>
      </c>
      <c r="DZ57" s="13">
        <v>33444334</v>
      </c>
      <c r="EA57" s="6">
        <v>3.2702</v>
      </c>
      <c r="EB57" s="13">
        <v>4162436</v>
      </c>
      <c r="EC57" s="6">
        <v>1.2182999999999999</v>
      </c>
      <c r="ED57" s="13">
        <v>1402782</v>
      </c>
      <c r="EE57" s="6">
        <v>6.8897000000000004</v>
      </c>
      <c r="EF57" s="13">
        <v>0</v>
      </c>
      <c r="EG57">
        <v>0</v>
      </c>
      <c r="EH57" s="13">
        <v>7227306.5999999996</v>
      </c>
      <c r="EI57" s="6">
        <v>3.4443999999999999</v>
      </c>
      <c r="EJ57" s="13">
        <v>66191000</v>
      </c>
      <c r="EK57" s="6">
        <v>2.0341999999999998</v>
      </c>
      <c r="EL57" s="13">
        <v>4741525.45</v>
      </c>
      <c r="EM57" s="6">
        <v>1.5939000000000001</v>
      </c>
      <c r="EN57" s="13">
        <v>4793195.92</v>
      </c>
      <c r="EO57" s="6">
        <v>1.9574</v>
      </c>
      <c r="EP57" s="13">
        <v>0</v>
      </c>
      <c r="EQ57">
        <v>0</v>
      </c>
      <c r="ER57" s="13">
        <v>2101588.39</v>
      </c>
      <c r="ES57" s="6">
        <v>3.8420999999999998</v>
      </c>
      <c r="ET57" s="13">
        <v>0</v>
      </c>
      <c r="EU57">
        <v>0</v>
      </c>
      <c r="EV57" s="13">
        <v>0</v>
      </c>
      <c r="EW57">
        <v>0</v>
      </c>
      <c r="EX57" s="13">
        <v>0</v>
      </c>
      <c r="EY57">
        <v>0</v>
      </c>
      <c r="EZ57" s="13">
        <v>0</v>
      </c>
      <c r="FA57">
        <v>0</v>
      </c>
      <c r="FB57" s="13">
        <v>0</v>
      </c>
      <c r="FC57">
        <v>0</v>
      </c>
      <c r="FD57" s="13">
        <v>0</v>
      </c>
      <c r="FE57">
        <v>0</v>
      </c>
      <c r="FF57" s="13">
        <v>0</v>
      </c>
      <c r="FG57">
        <v>0</v>
      </c>
      <c r="FH57" s="13">
        <v>686570</v>
      </c>
      <c r="FI57" s="6">
        <v>0.2286</v>
      </c>
      <c r="FJ57" s="13">
        <v>0</v>
      </c>
      <c r="FK57">
        <v>0</v>
      </c>
      <c r="FL57" s="13">
        <v>391473.34</v>
      </c>
      <c r="FM57" s="6">
        <v>0.77569999999999995</v>
      </c>
      <c r="FN57" s="13">
        <v>0</v>
      </c>
      <c r="FO57">
        <v>0</v>
      </c>
      <c r="FP57" s="13">
        <v>28281044.25</v>
      </c>
      <c r="FQ57" s="6">
        <v>4.2060000000000004</v>
      </c>
      <c r="FR57" s="13">
        <v>1943583.15</v>
      </c>
      <c r="FS57" s="6">
        <v>4.1351000000000004</v>
      </c>
      <c r="FT57" s="13">
        <v>6219183.4800000004</v>
      </c>
      <c r="FU57" s="6">
        <v>0.87570000000000003</v>
      </c>
      <c r="FV57" s="13">
        <v>940663.97</v>
      </c>
      <c r="FW57" s="6">
        <v>1.0760000000000001</v>
      </c>
      <c r="FX57" s="13">
        <v>21418935.300000001</v>
      </c>
      <c r="FY57" s="6">
        <v>2.0863</v>
      </c>
      <c r="FZ57" s="13">
        <v>0</v>
      </c>
      <c r="GA57">
        <v>0</v>
      </c>
      <c r="GB57" s="13">
        <v>0</v>
      </c>
      <c r="GC57">
        <v>0</v>
      </c>
      <c r="GD57" s="13">
        <v>8028917</v>
      </c>
      <c r="GE57" s="6">
        <v>2.044</v>
      </c>
      <c r="GF57" s="13">
        <v>24498217</v>
      </c>
      <c r="GG57" s="6">
        <v>1.903</v>
      </c>
      <c r="GH57" s="13">
        <v>7947982.5</v>
      </c>
      <c r="GI57" s="6">
        <v>2.0886</v>
      </c>
      <c r="GJ57" s="13">
        <v>123203631.40000001</v>
      </c>
      <c r="GK57" s="6">
        <v>1.7796000000000001</v>
      </c>
      <c r="GL57" s="13">
        <v>0</v>
      </c>
      <c r="GM57">
        <v>0</v>
      </c>
      <c r="GN57" s="13">
        <v>37797371.68</v>
      </c>
      <c r="GO57" s="6">
        <v>1.7462</v>
      </c>
      <c r="GP57" s="13">
        <v>536477.66</v>
      </c>
      <c r="GQ57" s="6">
        <v>0.46870000000000001</v>
      </c>
      <c r="GR57" s="13">
        <v>0</v>
      </c>
      <c r="GS57">
        <v>0</v>
      </c>
      <c r="GT57" s="13">
        <v>15057683</v>
      </c>
      <c r="GU57" s="6">
        <v>0.86580000000000001</v>
      </c>
      <c r="GV57" s="13">
        <v>0</v>
      </c>
      <c r="GW57">
        <v>0</v>
      </c>
      <c r="GX57" s="13">
        <v>29023110.68</v>
      </c>
      <c r="GY57" s="6">
        <v>2.0840999999999998</v>
      </c>
      <c r="GZ57" s="13">
        <v>6732880</v>
      </c>
      <c r="HA57" s="6">
        <v>4.2580999999999998</v>
      </c>
      <c r="HB57" s="13">
        <v>0</v>
      </c>
      <c r="HC57">
        <v>0</v>
      </c>
      <c r="HD57" s="13">
        <v>0</v>
      </c>
      <c r="HE57">
        <v>0</v>
      </c>
      <c r="HF57" s="13">
        <v>8739244</v>
      </c>
      <c r="HG57" s="6">
        <v>2.1730999999999998</v>
      </c>
      <c r="HH57" s="13">
        <v>0</v>
      </c>
      <c r="HI57">
        <v>0</v>
      </c>
      <c r="HJ57" s="13">
        <v>9864000</v>
      </c>
      <c r="HK57" s="6">
        <v>2.7985000000000002</v>
      </c>
      <c r="HL57" s="13">
        <v>612400</v>
      </c>
      <c r="HM57" s="6">
        <v>3.6589</v>
      </c>
      <c r="HN57" s="13">
        <v>0</v>
      </c>
      <c r="HO57">
        <v>0</v>
      </c>
      <c r="HP57" s="13">
        <v>0</v>
      </c>
      <c r="HQ57">
        <v>0</v>
      </c>
      <c r="HR57" s="13">
        <v>18357233.59</v>
      </c>
      <c r="HS57" s="6">
        <v>2.4723999999999999</v>
      </c>
    </row>
    <row r="58" spans="1:227" ht="13.5" thickBot="1">
      <c r="A58" t="s">
        <v>271</v>
      </c>
      <c r="B58" s="65">
        <v>1957707750.53</v>
      </c>
      <c r="C58" s="359">
        <v>1.6919</v>
      </c>
      <c r="D58" s="65">
        <v>3392657</v>
      </c>
      <c r="E58" s="6">
        <v>3.2198000000000002</v>
      </c>
      <c r="F58" s="13">
        <v>61298038.780000001</v>
      </c>
      <c r="G58" s="6">
        <v>4.6908000000000003</v>
      </c>
      <c r="H58" s="13">
        <v>0</v>
      </c>
      <c r="I58">
        <v>0</v>
      </c>
      <c r="J58" s="13">
        <v>26358163.32</v>
      </c>
      <c r="K58" s="6">
        <v>2.4489000000000001</v>
      </c>
      <c r="L58" s="13">
        <v>9337100</v>
      </c>
      <c r="M58" s="6">
        <v>0.99580000000000002</v>
      </c>
      <c r="N58" s="13">
        <v>53526733.799999997</v>
      </c>
      <c r="O58" s="6">
        <v>1.8685</v>
      </c>
      <c r="P58" s="13">
        <v>284160</v>
      </c>
      <c r="Q58" s="6">
        <v>0.24610000000000001</v>
      </c>
      <c r="R58" s="13">
        <v>55775938.799999997</v>
      </c>
      <c r="S58" s="6">
        <v>0.25080000000000002</v>
      </c>
      <c r="T58" s="13">
        <v>816032.48</v>
      </c>
      <c r="U58" s="6">
        <v>1.6753</v>
      </c>
      <c r="V58" s="13">
        <v>0</v>
      </c>
      <c r="W58">
        <v>0</v>
      </c>
      <c r="X58" s="13">
        <v>4769287.2</v>
      </c>
      <c r="Y58" s="6">
        <v>4.2061000000000002</v>
      </c>
      <c r="Z58" s="13">
        <v>1388428.55</v>
      </c>
      <c r="AA58" s="6">
        <v>2.7774999999999999</v>
      </c>
      <c r="AB58" s="13">
        <v>28382373.75</v>
      </c>
      <c r="AC58" s="6">
        <v>3.7498999999999998</v>
      </c>
      <c r="AD58" s="13">
        <v>2905521.8</v>
      </c>
      <c r="AE58" s="6">
        <v>1.5359</v>
      </c>
      <c r="AF58" s="13">
        <v>0</v>
      </c>
      <c r="AG58">
        <v>0</v>
      </c>
      <c r="AH58" s="13">
        <v>608083.75</v>
      </c>
      <c r="AI58" s="6">
        <v>1.3503000000000001</v>
      </c>
      <c r="AJ58" s="13">
        <v>86010146</v>
      </c>
      <c r="AK58" s="6">
        <v>3.1878000000000002</v>
      </c>
      <c r="AL58" s="13">
        <v>2658126.9</v>
      </c>
      <c r="AM58" s="6">
        <v>2.0143</v>
      </c>
      <c r="AN58" s="13">
        <v>124730305.09</v>
      </c>
      <c r="AO58" s="6">
        <v>4.9099000000000004</v>
      </c>
      <c r="AP58" s="13">
        <v>0</v>
      </c>
      <c r="AQ58">
        <v>0</v>
      </c>
      <c r="AR58" s="13">
        <v>27077771.690000001</v>
      </c>
      <c r="AS58" s="6">
        <v>5.1760999999999999</v>
      </c>
      <c r="AT58" s="65">
        <v>0</v>
      </c>
      <c r="AU58" s="66">
        <v>0</v>
      </c>
      <c r="AV58" s="65">
        <v>0</v>
      </c>
      <c r="AW58">
        <v>0</v>
      </c>
      <c r="AX58" s="13">
        <v>13631098</v>
      </c>
      <c r="AY58" s="6">
        <v>7.8228999999999997</v>
      </c>
      <c r="AZ58" s="13">
        <v>29975000</v>
      </c>
      <c r="BA58" s="6">
        <v>4.7717999999999998</v>
      </c>
      <c r="BB58" s="13">
        <v>487143.4</v>
      </c>
      <c r="BC58" s="6">
        <v>1.2438</v>
      </c>
      <c r="BD58" s="13">
        <v>9843617.6400000006</v>
      </c>
      <c r="BE58" s="6">
        <v>5.0789</v>
      </c>
      <c r="BF58" s="13">
        <v>1090000</v>
      </c>
      <c r="BG58" s="6">
        <v>3.4559000000000002</v>
      </c>
      <c r="BH58" s="13">
        <v>0</v>
      </c>
      <c r="BI58">
        <v>0</v>
      </c>
      <c r="BJ58" s="13">
        <v>585875</v>
      </c>
      <c r="BK58" s="6">
        <v>2.5971000000000002</v>
      </c>
      <c r="BL58" s="13">
        <v>2043750</v>
      </c>
      <c r="BM58" s="6">
        <v>2.8504999999999998</v>
      </c>
      <c r="BN58" s="13">
        <v>192248.75</v>
      </c>
      <c r="BO58" s="6">
        <v>0.66959999999999997</v>
      </c>
      <c r="BP58" s="13">
        <v>0</v>
      </c>
      <c r="BQ58">
        <v>0</v>
      </c>
      <c r="BR58" s="13">
        <v>0</v>
      </c>
      <c r="BS58">
        <v>0</v>
      </c>
      <c r="BT58" s="13">
        <v>35981732.740000002</v>
      </c>
      <c r="BU58" s="6">
        <v>2.6202999999999999</v>
      </c>
      <c r="BV58" s="13">
        <v>0</v>
      </c>
      <c r="BW58">
        <v>0</v>
      </c>
      <c r="BX58" s="13">
        <v>640985</v>
      </c>
      <c r="BY58" s="6">
        <v>1.3818999999999999</v>
      </c>
      <c r="BZ58" s="13">
        <v>0</v>
      </c>
      <c r="CA58">
        <v>0</v>
      </c>
      <c r="CB58" s="13">
        <v>509166.25</v>
      </c>
      <c r="CC58" s="6">
        <v>2.6537999999999999</v>
      </c>
      <c r="CD58" s="13">
        <v>0</v>
      </c>
      <c r="CE58">
        <v>0</v>
      </c>
      <c r="CF58" s="13">
        <v>533000</v>
      </c>
      <c r="CG58" s="6">
        <v>1.7613000000000001</v>
      </c>
      <c r="CH58" s="13">
        <v>39495891.289999999</v>
      </c>
      <c r="CI58" s="6">
        <v>6.0355999999999996</v>
      </c>
      <c r="CJ58" s="13">
        <v>0</v>
      </c>
      <c r="CK58">
        <v>0</v>
      </c>
      <c r="CL58" s="13">
        <v>10780236.25</v>
      </c>
      <c r="CM58" s="6">
        <v>2.7119</v>
      </c>
      <c r="CN58" s="13">
        <v>5907115.5</v>
      </c>
      <c r="CO58" s="6">
        <v>3.3818000000000001</v>
      </c>
      <c r="CP58" s="13">
        <v>9807113.1500000004</v>
      </c>
      <c r="CQ58" s="6">
        <v>2.2273999999999998</v>
      </c>
      <c r="CR58" s="13">
        <v>0</v>
      </c>
      <c r="CS58">
        <v>0</v>
      </c>
      <c r="CT58" s="13">
        <v>156708243</v>
      </c>
      <c r="CU58" s="6">
        <v>6.1859000000000002</v>
      </c>
      <c r="CV58" s="13">
        <v>0</v>
      </c>
      <c r="CW58">
        <v>0</v>
      </c>
      <c r="CX58" s="13">
        <v>0</v>
      </c>
      <c r="CY58">
        <v>0</v>
      </c>
      <c r="CZ58" s="13">
        <v>55013740.950000003</v>
      </c>
      <c r="DA58" s="6">
        <v>5.3483000000000001</v>
      </c>
      <c r="DB58" s="13">
        <v>19264166.75</v>
      </c>
      <c r="DC58" s="6">
        <v>3.2006999999999999</v>
      </c>
      <c r="DD58" s="13">
        <v>66830148</v>
      </c>
      <c r="DE58" s="6">
        <v>0.64400000000000002</v>
      </c>
      <c r="DF58" s="13">
        <v>341442.5</v>
      </c>
      <c r="DG58" s="6">
        <v>2.1728000000000001</v>
      </c>
      <c r="DH58" s="13">
        <v>1819073.75</v>
      </c>
      <c r="DI58" s="6">
        <v>2.0442999999999998</v>
      </c>
      <c r="DJ58" s="13">
        <v>2268875</v>
      </c>
      <c r="DK58" s="6">
        <v>2.3045</v>
      </c>
      <c r="DL58" s="13">
        <v>0</v>
      </c>
      <c r="DM58">
        <v>0</v>
      </c>
      <c r="DN58" s="13">
        <v>0</v>
      </c>
      <c r="DO58">
        <v>0</v>
      </c>
      <c r="DP58" s="13">
        <v>11422628</v>
      </c>
      <c r="DQ58" s="6">
        <v>5.1241000000000003</v>
      </c>
      <c r="DR58" s="13">
        <v>23685767</v>
      </c>
      <c r="DS58" s="6">
        <v>2.6149</v>
      </c>
      <c r="DT58" s="13">
        <v>35302496</v>
      </c>
      <c r="DU58" s="6">
        <v>2.4586999999999999</v>
      </c>
      <c r="DV58" s="13">
        <v>0</v>
      </c>
      <c r="DW58">
        <v>0</v>
      </c>
      <c r="DX58" s="13">
        <v>254355774</v>
      </c>
      <c r="DY58" s="6">
        <v>3.0857000000000001</v>
      </c>
      <c r="DZ58" s="13">
        <v>16487247</v>
      </c>
      <c r="EA58" s="6">
        <v>1.6121000000000001</v>
      </c>
      <c r="EB58" s="13">
        <v>7077915</v>
      </c>
      <c r="EC58" s="6">
        <v>2.0716000000000001</v>
      </c>
      <c r="ED58" s="13">
        <v>2112710</v>
      </c>
      <c r="EE58" s="6">
        <v>10.3764</v>
      </c>
      <c r="EF58" s="13">
        <v>3203400</v>
      </c>
      <c r="EG58" s="6">
        <v>4.0979999999999999</v>
      </c>
      <c r="EH58" s="13">
        <v>4796209.37</v>
      </c>
      <c r="EI58" s="6">
        <v>2.2858000000000001</v>
      </c>
      <c r="EJ58" s="13">
        <v>28963266</v>
      </c>
      <c r="EK58" s="6">
        <v>0.8901</v>
      </c>
      <c r="EL58" s="13">
        <v>3525486.87</v>
      </c>
      <c r="EM58" s="6">
        <v>1.1851</v>
      </c>
      <c r="EN58" s="13">
        <v>2932476.77</v>
      </c>
      <c r="EO58" s="6">
        <v>1.1975</v>
      </c>
      <c r="EP58" s="13">
        <v>5761603.75</v>
      </c>
      <c r="EQ58" s="6">
        <v>1.0512999999999999</v>
      </c>
      <c r="ER58" s="13">
        <v>1447596.25</v>
      </c>
      <c r="ES58" s="6">
        <v>2.6465000000000001</v>
      </c>
      <c r="ET58" s="13">
        <v>0</v>
      </c>
      <c r="EU58">
        <v>0</v>
      </c>
      <c r="EV58" s="13">
        <v>0</v>
      </c>
      <c r="EW58">
        <v>0</v>
      </c>
      <c r="EX58" s="13">
        <v>0</v>
      </c>
      <c r="EY58">
        <v>0</v>
      </c>
      <c r="EZ58" s="13">
        <v>0</v>
      </c>
      <c r="FA58">
        <v>0</v>
      </c>
      <c r="FB58" s="13">
        <v>9550898.8200000003</v>
      </c>
      <c r="FC58" s="6">
        <v>2.0554000000000001</v>
      </c>
      <c r="FD58" s="13">
        <v>12212513</v>
      </c>
      <c r="FE58" s="6">
        <v>5.5385999999999997</v>
      </c>
      <c r="FF58" s="13">
        <v>150411826</v>
      </c>
      <c r="FG58" s="6">
        <v>5.9448999999999996</v>
      </c>
      <c r="FH58" s="13">
        <v>12768708</v>
      </c>
      <c r="FI58" s="6">
        <v>4.2522000000000002</v>
      </c>
      <c r="FJ58" s="13">
        <v>2899714</v>
      </c>
      <c r="FK58" s="6">
        <v>2.3654999999999999</v>
      </c>
      <c r="FL58" s="13">
        <v>594867.5</v>
      </c>
      <c r="FM58" s="6">
        <v>1.1787000000000001</v>
      </c>
      <c r="FN58" s="13">
        <v>6131250</v>
      </c>
      <c r="FO58" s="6">
        <v>1.0474000000000001</v>
      </c>
      <c r="FP58" s="13">
        <v>16177329.4</v>
      </c>
      <c r="FQ58" s="6">
        <v>2.4058999999999999</v>
      </c>
      <c r="FR58" s="13">
        <v>0</v>
      </c>
      <c r="FS58">
        <v>0</v>
      </c>
      <c r="FT58" s="13">
        <v>28256983.600000001</v>
      </c>
      <c r="FU58" s="6">
        <v>3.9788000000000001</v>
      </c>
      <c r="FV58" s="13">
        <v>1350557.54</v>
      </c>
      <c r="FW58" s="6">
        <v>1.5448999999999999</v>
      </c>
      <c r="FX58" s="13">
        <v>15969283.199999999</v>
      </c>
      <c r="FY58" s="6">
        <v>1.5555000000000001</v>
      </c>
      <c r="FZ58" s="13">
        <v>681250</v>
      </c>
      <c r="GA58" s="6">
        <v>3.8801999999999999</v>
      </c>
      <c r="GB58" s="13">
        <v>0</v>
      </c>
      <c r="GC58">
        <v>0</v>
      </c>
      <c r="GD58" s="13">
        <v>13653476</v>
      </c>
      <c r="GE58" s="6">
        <v>3.4759000000000002</v>
      </c>
      <c r="GF58" s="13">
        <v>38956142.700000003</v>
      </c>
      <c r="GG58" s="6">
        <v>3.0259999999999998</v>
      </c>
      <c r="GH58" s="13">
        <v>0</v>
      </c>
      <c r="GI58">
        <v>0</v>
      </c>
      <c r="GJ58" s="13">
        <v>107560847.23</v>
      </c>
      <c r="GK58" s="6">
        <v>1.5537000000000001</v>
      </c>
      <c r="GL58" s="13">
        <v>0</v>
      </c>
      <c r="GM58">
        <v>0</v>
      </c>
      <c r="GN58" s="13">
        <v>72019935</v>
      </c>
      <c r="GO58" s="6">
        <v>3.3271999999999999</v>
      </c>
      <c r="GP58" s="13">
        <v>1176795</v>
      </c>
      <c r="GQ58" s="6">
        <v>1.0281</v>
      </c>
      <c r="GR58" s="13">
        <v>0</v>
      </c>
      <c r="GS58">
        <v>0</v>
      </c>
      <c r="GT58" s="13">
        <v>10917428.1</v>
      </c>
      <c r="GU58" s="6">
        <v>0.62770000000000004</v>
      </c>
      <c r="GV58" s="13">
        <v>13500000</v>
      </c>
      <c r="GW58" s="6">
        <v>4.2751999999999999</v>
      </c>
      <c r="GX58" s="13">
        <v>54587250</v>
      </c>
      <c r="GY58" s="6">
        <v>3.9198</v>
      </c>
      <c r="GZ58" s="13">
        <v>2252250</v>
      </c>
      <c r="HA58" s="6">
        <v>1.4244000000000001</v>
      </c>
      <c r="HB58" s="13">
        <v>0</v>
      </c>
      <c r="HC58">
        <v>0</v>
      </c>
      <c r="HD58" s="13">
        <v>0</v>
      </c>
      <c r="HE58">
        <v>0</v>
      </c>
      <c r="HF58" s="13">
        <v>6292603</v>
      </c>
      <c r="HG58" s="6">
        <v>1.5647</v>
      </c>
      <c r="HH58" s="13">
        <v>18480633</v>
      </c>
      <c r="HI58" s="6">
        <v>5.2107000000000001</v>
      </c>
      <c r="HJ58" s="13">
        <v>0</v>
      </c>
      <c r="HK58">
        <v>0</v>
      </c>
      <c r="HL58" s="13">
        <v>62500</v>
      </c>
      <c r="HM58" s="6">
        <v>0.37340000000000001</v>
      </c>
      <c r="HN58" s="13">
        <v>0</v>
      </c>
      <c r="HO58">
        <v>0</v>
      </c>
      <c r="HP58" s="13">
        <v>0</v>
      </c>
      <c r="HQ58">
        <v>0</v>
      </c>
      <c r="HR58" s="13">
        <v>7099601.5999999996</v>
      </c>
      <c r="HS58" s="6">
        <v>0.95620000000000005</v>
      </c>
    </row>
    <row r="59" spans="1:227" ht="14.25" thickTop="1" thickBot="1">
      <c r="A59" s="8" t="s">
        <v>272</v>
      </c>
      <c r="B59" s="73">
        <v>11586446288.540001</v>
      </c>
      <c r="C59" s="74">
        <v>10.0131</v>
      </c>
      <c r="D59" s="73">
        <v>13752630.630000001</v>
      </c>
      <c r="E59" s="9">
        <v>13.0518</v>
      </c>
      <c r="F59" s="16">
        <v>173115658.33000001</v>
      </c>
      <c r="G59" s="9">
        <v>13.2476</v>
      </c>
      <c r="H59" s="16">
        <v>0</v>
      </c>
      <c r="I59" s="8">
        <v>0</v>
      </c>
      <c r="J59" s="16">
        <v>147351708.97999999</v>
      </c>
      <c r="K59" s="9">
        <v>13.690200000000001</v>
      </c>
      <c r="L59" s="16">
        <v>88680301</v>
      </c>
      <c r="M59" s="9">
        <v>9.4581999999999997</v>
      </c>
      <c r="N59" s="16">
        <v>212253331.68000001</v>
      </c>
      <c r="O59" s="9">
        <v>7.4093999999999998</v>
      </c>
      <c r="P59" s="16">
        <v>491572.32</v>
      </c>
      <c r="Q59" s="9">
        <v>0.42580000000000001</v>
      </c>
      <c r="R59" s="16">
        <v>2148736073.8699999</v>
      </c>
      <c r="S59" s="9">
        <v>9.6623999999999999</v>
      </c>
      <c r="T59" s="16">
        <v>3535661.4</v>
      </c>
      <c r="U59" s="9">
        <v>7.2587999999999999</v>
      </c>
      <c r="V59" s="16">
        <v>0</v>
      </c>
      <c r="W59" s="8">
        <v>0</v>
      </c>
      <c r="X59" s="16">
        <v>19378637.52</v>
      </c>
      <c r="Y59" s="9">
        <v>17.090399999999999</v>
      </c>
      <c r="Z59" s="16">
        <v>3262222.15</v>
      </c>
      <c r="AA59" s="9">
        <v>6.5259999999999998</v>
      </c>
      <c r="AB59" s="16">
        <v>93265913.609999999</v>
      </c>
      <c r="AC59" s="9">
        <v>12.3223</v>
      </c>
      <c r="AD59" s="16">
        <v>29168937.91</v>
      </c>
      <c r="AE59" s="9">
        <v>15.419499999999999</v>
      </c>
      <c r="AF59" s="16">
        <v>0</v>
      </c>
      <c r="AG59" s="8">
        <v>0</v>
      </c>
      <c r="AH59" s="16">
        <v>2943132.94</v>
      </c>
      <c r="AI59" s="9">
        <v>6.5354999999999999</v>
      </c>
      <c r="AJ59" s="16">
        <v>257082196</v>
      </c>
      <c r="AK59" s="9">
        <v>9.5283999999999995</v>
      </c>
      <c r="AL59" s="16">
        <v>11807762.859999999</v>
      </c>
      <c r="AM59" s="9">
        <v>8.9479000000000006</v>
      </c>
      <c r="AN59" s="16">
        <v>300334028.80000001</v>
      </c>
      <c r="AO59" s="9">
        <v>11.8223</v>
      </c>
      <c r="AP59" s="16">
        <v>0</v>
      </c>
      <c r="AQ59" s="8">
        <v>0</v>
      </c>
      <c r="AR59" s="16">
        <v>122743141.95</v>
      </c>
      <c r="AS59" s="9">
        <v>23.463000000000001</v>
      </c>
      <c r="AT59" s="73">
        <v>26206716.859999999</v>
      </c>
      <c r="AU59" s="74">
        <v>19.848099999999999</v>
      </c>
      <c r="AV59" s="73">
        <v>0</v>
      </c>
      <c r="AW59" s="8">
        <v>0</v>
      </c>
      <c r="AX59" s="16">
        <v>27201023</v>
      </c>
      <c r="AY59" s="9">
        <v>15.6106</v>
      </c>
      <c r="AZ59" s="16">
        <v>112124063.59</v>
      </c>
      <c r="BA59" s="9">
        <v>17.849499999999999</v>
      </c>
      <c r="BB59" s="16">
        <v>2071814.4</v>
      </c>
      <c r="BC59" s="9">
        <v>5.2896999999999998</v>
      </c>
      <c r="BD59" s="16">
        <v>20304103.359999999</v>
      </c>
      <c r="BE59" s="9">
        <v>10.476000000000001</v>
      </c>
      <c r="BF59" s="16">
        <v>4725530</v>
      </c>
      <c r="BG59" s="9">
        <v>14.982699999999999</v>
      </c>
      <c r="BH59" s="16">
        <v>33634188.399999999</v>
      </c>
      <c r="BI59" s="9">
        <v>10.782500000000001</v>
      </c>
      <c r="BJ59" s="16">
        <v>1415696</v>
      </c>
      <c r="BK59" s="9">
        <v>6.2756999999999996</v>
      </c>
      <c r="BL59" s="16">
        <v>9253181.1199999992</v>
      </c>
      <c r="BM59" s="9">
        <v>12.905799999999999</v>
      </c>
      <c r="BN59" s="16">
        <v>934489.87</v>
      </c>
      <c r="BO59" s="9">
        <v>3.2549999999999999</v>
      </c>
      <c r="BP59" s="16">
        <v>8723112.1400000006</v>
      </c>
      <c r="BQ59" s="9">
        <v>2.8227000000000002</v>
      </c>
      <c r="BR59" s="16">
        <v>42091686</v>
      </c>
      <c r="BS59" s="9">
        <v>1.0345</v>
      </c>
      <c r="BT59" s="16">
        <v>109968101.61</v>
      </c>
      <c r="BU59" s="9">
        <v>8.0083000000000002</v>
      </c>
      <c r="BV59" s="16">
        <v>0</v>
      </c>
      <c r="BW59" s="8">
        <v>0</v>
      </c>
      <c r="BX59" s="16">
        <v>1413652.76</v>
      </c>
      <c r="BY59" s="9">
        <v>3.0476999999999999</v>
      </c>
      <c r="BZ59" s="16">
        <v>855161.57</v>
      </c>
      <c r="CA59" s="9">
        <v>5.8547000000000002</v>
      </c>
      <c r="CB59" s="16">
        <v>1690309.75</v>
      </c>
      <c r="CC59" s="9">
        <v>8.81</v>
      </c>
      <c r="CD59" s="16">
        <v>0</v>
      </c>
      <c r="CE59" s="8">
        <v>0</v>
      </c>
      <c r="CF59" s="16">
        <v>5342750</v>
      </c>
      <c r="CG59" s="9">
        <v>17.654699999999998</v>
      </c>
      <c r="CH59" s="16">
        <v>74382806.650000006</v>
      </c>
      <c r="CI59" s="9">
        <v>11.3668</v>
      </c>
      <c r="CJ59" s="16">
        <v>0</v>
      </c>
      <c r="CK59" s="8">
        <v>0</v>
      </c>
      <c r="CL59" s="16">
        <v>33174313.27</v>
      </c>
      <c r="CM59" s="9">
        <v>8.3454999999999995</v>
      </c>
      <c r="CN59" s="16">
        <v>29367540.5</v>
      </c>
      <c r="CO59" s="9">
        <v>16.812999999999999</v>
      </c>
      <c r="CP59" s="16">
        <v>53063999.549999997</v>
      </c>
      <c r="CQ59" s="9">
        <v>12.0517</v>
      </c>
      <c r="CR59" s="16">
        <v>0</v>
      </c>
      <c r="CS59" s="8">
        <v>0</v>
      </c>
      <c r="CT59" s="16">
        <v>349072942</v>
      </c>
      <c r="CU59" s="9">
        <v>13.779199999999999</v>
      </c>
      <c r="CV59" s="16">
        <v>0</v>
      </c>
      <c r="CW59" s="8">
        <v>0</v>
      </c>
      <c r="CX59" s="16">
        <v>0</v>
      </c>
      <c r="CY59" s="8">
        <v>0</v>
      </c>
      <c r="CZ59" s="16">
        <v>249025224.09999999</v>
      </c>
      <c r="DA59" s="9">
        <v>24.209599999999998</v>
      </c>
      <c r="DB59" s="16">
        <v>92042155.519999996</v>
      </c>
      <c r="DC59" s="9">
        <v>15.2926</v>
      </c>
      <c r="DD59" s="16">
        <v>1453214928.45</v>
      </c>
      <c r="DE59" s="9">
        <v>14.0037</v>
      </c>
      <c r="DF59" s="16">
        <v>1661201.18</v>
      </c>
      <c r="DG59" s="9">
        <v>10.571300000000001</v>
      </c>
      <c r="DH59" s="16">
        <v>4256347.75</v>
      </c>
      <c r="DI59" s="9">
        <v>4.7834000000000003</v>
      </c>
      <c r="DJ59" s="16">
        <v>22205465</v>
      </c>
      <c r="DK59" s="9">
        <v>22.553999999999998</v>
      </c>
      <c r="DL59" s="16">
        <v>497686821.51999998</v>
      </c>
      <c r="DM59" s="9">
        <v>12.0685</v>
      </c>
      <c r="DN59" s="16">
        <v>89465404.640000001</v>
      </c>
      <c r="DO59" s="9">
        <v>16.7515</v>
      </c>
      <c r="DP59" s="16">
        <v>47176113</v>
      </c>
      <c r="DQ59" s="9">
        <v>21.1629</v>
      </c>
      <c r="DR59" s="16">
        <v>136898696</v>
      </c>
      <c r="DS59" s="9">
        <v>15.1135</v>
      </c>
      <c r="DT59" s="16">
        <v>250653049</v>
      </c>
      <c r="DU59" s="9">
        <v>17.456800000000001</v>
      </c>
      <c r="DV59" s="16">
        <v>327046735</v>
      </c>
      <c r="DW59" s="9">
        <v>20.219799999999999</v>
      </c>
      <c r="DX59" s="16">
        <v>712628689</v>
      </c>
      <c r="DY59" s="9">
        <v>8.6450999999999993</v>
      </c>
      <c r="DZ59" s="16">
        <v>179326143</v>
      </c>
      <c r="EA59" s="9">
        <v>17.534800000000001</v>
      </c>
      <c r="EB59" s="16">
        <v>22753959</v>
      </c>
      <c r="EC59" s="9">
        <v>6.6597</v>
      </c>
      <c r="ED59" s="16">
        <v>4366992</v>
      </c>
      <c r="EE59" s="9">
        <v>21.4481</v>
      </c>
      <c r="EF59" s="16">
        <v>7590900</v>
      </c>
      <c r="EG59" s="9">
        <v>9.7106999999999992</v>
      </c>
      <c r="EH59" s="16">
        <v>31245608.620000001</v>
      </c>
      <c r="EI59" s="9">
        <v>14.8909</v>
      </c>
      <c r="EJ59" s="16">
        <v>447430632.49000001</v>
      </c>
      <c r="EK59" s="9">
        <v>13.750500000000001</v>
      </c>
      <c r="EL59" s="16">
        <v>23258492.420000002</v>
      </c>
      <c r="EM59" s="9">
        <v>7.8186999999999998</v>
      </c>
      <c r="EN59" s="16">
        <v>20426464.620000001</v>
      </c>
      <c r="EO59" s="9">
        <v>8.3415999999999997</v>
      </c>
      <c r="EP59" s="16">
        <v>13986443.550000001</v>
      </c>
      <c r="EQ59" s="9">
        <v>2.552</v>
      </c>
      <c r="ER59" s="16">
        <v>7857789.29</v>
      </c>
      <c r="ES59" s="9">
        <v>14.365399999999999</v>
      </c>
      <c r="ET59" s="16">
        <v>0</v>
      </c>
      <c r="EU59" s="8">
        <v>0</v>
      </c>
      <c r="EV59" s="16">
        <v>0</v>
      </c>
      <c r="EW59" s="8">
        <v>0</v>
      </c>
      <c r="EX59" s="16">
        <v>0</v>
      </c>
      <c r="EY59" s="8">
        <v>0</v>
      </c>
      <c r="EZ59" s="16">
        <v>0</v>
      </c>
      <c r="FA59" s="8">
        <v>0</v>
      </c>
      <c r="FB59" s="16">
        <v>36846402.950000003</v>
      </c>
      <c r="FC59" s="9">
        <v>7.9297000000000004</v>
      </c>
      <c r="FD59" s="16">
        <v>27038039</v>
      </c>
      <c r="FE59" s="9">
        <v>12.2622</v>
      </c>
      <c r="FF59" s="16">
        <v>308790000</v>
      </c>
      <c r="FG59" s="9">
        <v>12.204700000000001</v>
      </c>
      <c r="FH59" s="16">
        <v>36002755</v>
      </c>
      <c r="FI59" s="9">
        <v>11.989699999999999</v>
      </c>
      <c r="FJ59" s="16">
        <v>7414876</v>
      </c>
      <c r="FK59" s="9">
        <v>6.0488999999999997</v>
      </c>
      <c r="FL59" s="16">
        <v>2922732.89</v>
      </c>
      <c r="FM59" s="9">
        <v>5.7911999999999999</v>
      </c>
      <c r="FN59" s="16">
        <v>8865056.7899999991</v>
      </c>
      <c r="FO59" s="9">
        <v>1.5144</v>
      </c>
      <c r="FP59" s="16">
        <v>79411385.629999995</v>
      </c>
      <c r="FQ59" s="9">
        <v>11.8103</v>
      </c>
      <c r="FR59" s="16">
        <v>8646792.5099999998</v>
      </c>
      <c r="FS59" s="9">
        <v>18.396599999999999</v>
      </c>
      <c r="FT59" s="16">
        <v>65724455.020000003</v>
      </c>
      <c r="FU59" s="9">
        <v>9.2545999999999999</v>
      </c>
      <c r="FV59" s="16">
        <v>6014389.2400000002</v>
      </c>
      <c r="FW59" s="9">
        <v>6.88</v>
      </c>
      <c r="FX59" s="16">
        <v>118273373.8</v>
      </c>
      <c r="FY59" s="9">
        <v>11.5204</v>
      </c>
      <c r="FZ59" s="16">
        <v>1194250</v>
      </c>
      <c r="GA59" s="9">
        <v>6.8019999999999996</v>
      </c>
      <c r="GB59" s="16">
        <v>9430300</v>
      </c>
      <c r="GC59" s="9">
        <v>28.307600000000001</v>
      </c>
      <c r="GD59" s="16">
        <v>43891505</v>
      </c>
      <c r="GE59" s="9">
        <v>11.1737</v>
      </c>
      <c r="GF59" s="16">
        <v>150788070.69999999</v>
      </c>
      <c r="GG59" s="9">
        <v>11.712899999999999</v>
      </c>
      <c r="GH59" s="16">
        <v>63808372.399999999</v>
      </c>
      <c r="GI59" s="9">
        <v>16.767499999999998</v>
      </c>
      <c r="GJ59" s="16">
        <v>524292018.70999998</v>
      </c>
      <c r="GK59" s="9">
        <v>7.5731000000000002</v>
      </c>
      <c r="GL59" s="16">
        <v>0</v>
      </c>
      <c r="GM59" s="8">
        <v>0</v>
      </c>
      <c r="GN59" s="16">
        <v>169748330.74000001</v>
      </c>
      <c r="GO59" s="9">
        <v>7.8422000000000001</v>
      </c>
      <c r="GP59" s="16">
        <v>4994048.62</v>
      </c>
      <c r="GQ59" s="9">
        <v>4.3628999999999998</v>
      </c>
      <c r="GR59" s="16">
        <v>0</v>
      </c>
      <c r="GS59" s="8">
        <v>0</v>
      </c>
      <c r="GT59" s="16">
        <v>159798486.90000001</v>
      </c>
      <c r="GU59" s="9">
        <v>9.1881000000000004</v>
      </c>
      <c r="GV59" s="16">
        <v>144268750</v>
      </c>
      <c r="GW59" s="9">
        <v>45.686799999999998</v>
      </c>
      <c r="GX59" s="16">
        <v>128725669.72</v>
      </c>
      <c r="GY59" s="9">
        <v>9.2436000000000007</v>
      </c>
      <c r="GZ59" s="16">
        <v>24527834.210000001</v>
      </c>
      <c r="HA59" s="9">
        <v>15.5124</v>
      </c>
      <c r="HB59" s="16">
        <v>0</v>
      </c>
      <c r="HC59" s="8">
        <v>0</v>
      </c>
      <c r="HD59" s="16">
        <v>0</v>
      </c>
      <c r="HE59" s="8">
        <v>0</v>
      </c>
      <c r="HF59" s="16">
        <v>47043689</v>
      </c>
      <c r="HG59" s="9">
        <v>11.6976</v>
      </c>
      <c r="HH59" s="16">
        <v>77167333</v>
      </c>
      <c r="HI59" s="9">
        <v>21.7578</v>
      </c>
      <c r="HJ59" s="16">
        <v>41003723</v>
      </c>
      <c r="HK59" s="9">
        <v>11.6332</v>
      </c>
      <c r="HL59" s="16">
        <v>2574500</v>
      </c>
      <c r="HM59" s="9">
        <v>15.382</v>
      </c>
      <c r="HN59" s="16">
        <v>2900918.5</v>
      </c>
      <c r="HO59" s="9">
        <v>1.6842999999999999</v>
      </c>
      <c r="HP59" s="16">
        <v>890350</v>
      </c>
      <c r="HQ59" s="9">
        <v>4.0614999999999997</v>
      </c>
      <c r="HR59" s="16">
        <v>66323529.710000001</v>
      </c>
      <c r="HS59" s="9">
        <v>8.9326000000000008</v>
      </c>
    </row>
    <row r="60" spans="1:227" ht="13.5" thickTop="1">
      <c r="A60" t="s">
        <v>273</v>
      </c>
      <c r="B60" s="65">
        <v>6678727750.1199999</v>
      </c>
      <c r="C60" s="359">
        <v>5.7717999999999998</v>
      </c>
      <c r="D60" s="65">
        <v>6323424.2400000002</v>
      </c>
      <c r="E60" s="6">
        <v>6.0011999999999999</v>
      </c>
      <c r="F60" s="13">
        <v>75875000</v>
      </c>
      <c r="G60" s="6">
        <v>5.8063000000000002</v>
      </c>
      <c r="H60" s="13">
        <v>0</v>
      </c>
      <c r="I60">
        <v>0</v>
      </c>
      <c r="J60" s="13">
        <v>82679470</v>
      </c>
      <c r="K60" s="6">
        <v>7.6816000000000004</v>
      </c>
      <c r="L60" s="13">
        <v>42490000</v>
      </c>
      <c r="M60" s="6">
        <v>4.5317999999999996</v>
      </c>
      <c r="N60" s="13">
        <v>216512999.59999999</v>
      </c>
      <c r="O60" s="6">
        <v>7.5580999999999996</v>
      </c>
      <c r="P60" s="13">
        <v>1095882.6000000001</v>
      </c>
      <c r="Q60" s="6">
        <v>0.94920000000000004</v>
      </c>
      <c r="R60" s="13">
        <v>2015672274</v>
      </c>
      <c r="S60" s="6">
        <v>9.0640000000000001</v>
      </c>
      <c r="T60" s="13">
        <v>2749103</v>
      </c>
      <c r="U60" s="6">
        <v>5.6440000000000001</v>
      </c>
      <c r="V60" s="13">
        <v>0</v>
      </c>
      <c r="W60">
        <v>0</v>
      </c>
      <c r="X60" s="13">
        <v>4892884.71</v>
      </c>
      <c r="Y60" s="6">
        <v>4.3151000000000002</v>
      </c>
      <c r="Z60" s="13">
        <v>836442.99</v>
      </c>
      <c r="AA60" s="6">
        <v>1.6733</v>
      </c>
      <c r="AB60" s="13">
        <v>30787641</v>
      </c>
      <c r="AC60" s="6">
        <v>4.0677000000000003</v>
      </c>
      <c r="AD60" s="13">
        <v>19559990.760000002</v>
      </c>
      <c r="AE60" s="6">
        <v>10.3399</v>
      </c>
      <c r="AF60" s="13">
        <v>0</v>
      </c>
      <c r="AG60">
        <v>0</v>
      </c>
      <c r="AH60" s="13">
        <v>3424784.49</v>
      </c>
      <c r="AI60" s="6">
        <v>7.6050000000000004</v>
      </c>
      <c r="AJ60" s="13">
        <v>193234505</v>
      </c>
      <c r="AK60" s="6">
        <v>7.1619000000000002</v>
      </c>
      <c r="AL60" s="13">
        <v>4608589.72</v>
      </c>
      <c r="AM60" s="6">
        <v>3.4923999999999999</v>
      </c>
      <c r="AN60" s="13">
        <v>230641207.83000001</v>
      </c>
      <c r="AO60" s="6">
        <v>9.0789000000000009</v>
      </c>
      <c r="AP60" s="13">
        <v>37504916.969999999</v>
      </c>
      <c r="AQ60" s="6">
        <v>6.0475000000000003</v>
      </c>
      <c r="AR60" s="13">
        <v>34406884.5</v>
      </c>
      <c r="AS60" s="6">
        <v>6.5770999999999997</v>
      </c>
      <c r="AT60" s="65">
        <v>11100816</v>
      </c>
      <c r="AU60" s="359">
        <v>8.4074000000000009</v>
      </c>
      <c r="AV60" s="65">
        <v>0</v>
      </c>
      <c r="AW60">
        <v>0</v>
      </c>
      <c r="AX60" s="13">
        <v>11292628</v>
      </c>
      <c r="AY60" s="6">
        <v>6.4808000000000003</v>
      </c>
      <c r="AZ60" s="13">
        <v>25732050</v>
      </c>
      <c r="BA60" s="6">
        <v>4.0964</v>
      </c>
      <c r="BB60" s="13">
        <v>2033450</v>
      </c>
      <c r="BC60" s="6">
        <v>5.1917999999999997</v>
      </c>
      <c r="BD60" s="13">
        <v>18494986.620000001</v>
      </c>
      <c r="BE60" s="6">
        <v>9.5426000000000002</v>
      </c>
      <c r="BF60" s="13">
        <v>1210920</v>
      </c>
      <c r="BG60" s="6">
        <v>3.8393000000000002</v>
      </c>
      <c r="BH60" s="13">
        <v>15590595</v>
      </c>
      <c r="BI60" s="6">
        <v>4.9981</v>
      </c>
      <c r="BJ60" s="13">
        <v>1876926</v>
      </c>
      <c r="BK60" s="6">
        <v>8.3202999999999996</v>
      </c>
      <c r="BL60" s="13">
        <v>3632760</v>
      </c>
      <c r="BM60" s="6">
        <v>5.0667999999999997</v>
      </c>
      <c r="BN60" s="13">
        <v>1089828</v>
      </c>
      <c r="BO60" s="6">
        <v>3.7961</v>
      </c>
      <c r="BP60" s="13">
        <v>7963312.6500000004</v>
      </c>
      <c r="BQ60" s="6">
        <v>2.5769000000000002</v>
      </c>
      <c r="BR60" s="13">
        <v>258950398.31999999</v>
      </c>
      <c r="BS60" s="6">
        <v>6.3646000000000003</v>
      </c>
      <c r="BT60" s="13">
        <v>91675423.439999998</v>
      </c>
      <c r="BU60" s="6">
        <v>6.6761999999999997</v>
      </c>
      <c r="BV60" s="13">
        <v>0</v>
      </c>
      <c r="BW60">
        <v>0</v>
      </c>
      <c r="BX60" s="13">
        <v>3087543.27</v>
      </c>
      <c r="BY60" s="6">
        <v>6.6562999999999999</v>
      </c>
      <c r="BZ60" s="13">
        <v>1481257.89</v>
      </c>
      <c r="CA60" s="6">
        <v>10.1412</v>
      </c>
      <c r="CB60" s="13">
        <v>1059555</v>
      </c>
      <c r="CC60" s="6">
        <v>5.5224000000000002</v>
      </c>
      <c r="CD60" s="13">
        <v>0</v>
      </c>
      <c r="CE60">
        <v>0</v>
      </c>
      <c r="CF60" s="13">
        <v>544914</v>
      </c>
      <c r="CG60" s="6">
        <v>1.8006</v>
      </c>
      <c r="CH60" s="13">
        <v>0</v>
      </c>
      <c r="CI60">
        <v>0</v>
      </c>
      <c r="CJ60" s="13">
        <v>0</v>
      </c>
      <c r="CK60">
        <v>0</v>
      </c>
      <c r="CL60" s="13">
        <v>23449465.800000001</v>
      </c>
      <c r="CM60" s="6">
        <v>5.8990999999999998</v>
      </c>
      <c r="CN60" s="13">
        <v>10630363.949999999</v>
      </c>
      <c r="CO60" s="6">
        <v>6.0858999999999996</v>
      </c>
      <c r="CP60" s="13">
        <v>19921450.379999999</v>
      </c>
      <c r="CQ60" s="6">
        <v>4.5244999999999997</v>
      </c>
      <c r="CR60" s="13">
        <v>0</v>
      </c>
      <c r="CS60">
        <v>0</v>
      </c>
      <c r="CT60" s="13">
        <v>145680304</v>
      </c>
      <c r="CU60" s="6">
        <v>5.7506000000000004</v>
      </c>
      <c r="CV60" s="13">
        <v>0</v>
      </c>
      <c r="CW60">
        <v>0</v>
      </c>
      <c r="CX60" s="13">
        <v>0</v>
      </c>
      <c r="CY60">
        <v>0</v>
      </c>
      <c r="CZ60" s="13">
        <v>56013960</v>
      </c>
      <c r="DA60" s="6">
        <v>5.4455</v>
      </c>
      <c r="DB60" s="13">
        <v>23773689.629999999</v>
      </c>
      <c r="DC60" s="6">
        <v>3.95</v>
      </c>
      <c r="DD60" s="13">
        <v>515950000</v>
      </c>
      <c r="DE60" s="6">
        <v>4.9718999999999998</v>
      </c>
      <c r="DF60" s="13">
        <v>454095</v>
      </c>
      <c r="DG60" s="6">
        <v>2.8896999999999999</v>
      </c>
      <c r="DH60" s="13">
        <v>6143299.8899999997</v>
      </c>
      <c r="DI60" s="6">
        <v>6.9039999999999999</v>
      </c>
      <c r="DJ60" s="13">
        <v>4995045</v>
      </c>
      <c r="DK60" s="6">
        <v>5.0734000000000004</v>
      </c>
      <c r="DL60" s="13">
        <v>248318520.69999999</v>
      </c>
      <c r="DM60" s="6">
        <v>6.0214999999999996</v>
      </c>
      <c r="DN60" s="13">
        <v>26780706.719999999</v>
      </c>
      <c r="DO60" s="6">
        <v>5.0144000000000002</v>
      </c>
      <c r="DP60" s="13">
        <v>5822041</v>
      </c>
      <c r="DQ60" s="6">
        <v>2.6116999999999999</v>
      </c>
      <c r="DR60" s="13">
        <v>57614619</v>
      </c>
      <c r="DS60" s="6">
        <v>6.3605999999999998</v>
      </c>
      <c r="DT60" s="13">
        <v>72674896</v>
      </c>
      <c r="DU60" s="6">
        <v>5.0614999999999997</v>
      </c>
      <c r="DV60" s="13">
        <v>130656750</v>
      </c>
      <c r="DW60" s="6">
        <v>8.0778999999999996</v>
      </c>
      <c r="DX60" s="13">
        <v>157471279</v>
      </c>
      <c r="DY60" s="6">
        <v>1.9103000000000001</v>
      </c>
      <c r="DZ60" s="13">
        <v>45788135</v>
      </c>
      <c r="EA60" s="6">
        <v>4.4771999999999998</v>
      </c>
      <c r="EB60" s="13">
        <v>20580191</v>
      </c>
      <c r="EC60" s="6">
        <v>6.0235000000000003</v>
      </c>
      <c r="ED60" s="13">
        <v>1422831</v>
      </c>
      <c r="EE60" s="6">
        <v>6.9881000000000002</v>
      </c>
      <c r="EF60" s="13">
        <v>6677000</v>
      </c>
      <c r="EG60" s="6">
        <v>8.5416000000000007</v>
      </c>
      <c r="EH60" s="13">
        <v>6731933.5</v>
      </c>
      <c r="EI60" s="6">
        <v>3.2082999999999999</v>
      </c>
      <c r="EJ60" s="13">
        <v>150869431</v>
      </c>
      <c r="EK60" s="6">
        <v>4.6364999999999998</v>
      </c>
      <c r="EL60" s="13">
        <v>15537617.25</v>
      </c>
      <c r="EM60" s="6">
        <v>5.2232000000000003</v>
      </c>
      <c r="EN60" s="13">
        <v>11292131.73</v>
      </c>
      <c r="EO60" s="6">
        <v>4.6113999999999997</v>
      </c>
      <c r="EP60" s="13">
        <v>23595987.120000001</v>
      </c>
      <c r="EQ60" s="6">
        <v>4.3053999999999997</v>
      </c>
      <c r="ER60" s="13">
        <v>2005586.25</v>
      </c>
      <c r="ES60" s="6">
        <v>3.6665999999999999</v>
      </c>
      <c r="ET60" s="13">
        <v>0</v>
      </c>
      <c r="EU60">
        <v>0</v>
      </c>
      <c r="EV60" s="13">
        <v>0</v>
      </c>
      <c r="EW60">
        <v>0</v>
      </c>
      <c r="EX60" s="13">
        <v>0</v>
      </c>
      <c r="EY60">
        <v>0</v>
      </c>
      <c r="EZ60" s="13">
        <v>0</v>
      </c>
      <c r="FA60">
        <v>0</v>
      </c>
      <c r="FB60" s="13">
        <v>34229640.5</v>
      </c>
      <c r="FC60" s="6">
        <v>7.3665000000000003</v>
      </c>
      <c r="FD60" s="13">
        <v>11417974</v>
      </c>
      <c r="FE60" s="6">
        <v>5.1782000000000004</v>
      </c>
      <c r="FF60" s="13">
        <v>155235091</v>
      </c>
      <c r="FG60" s="6">
        <v>6.1355000000000004</v>
      </c>
      <c r="FH60" s="13">
        <v>13384047</v>
      </c>
      <c r="FI60" s="6">
        <v>4.4572000000000003</v>
      </c>
      <c r="FJ60" s="13">
        <v>8457028</v>
      </c>
      <c r="FK60" s="6">
        <v>6.899</v>
      </c>
      <c r="FL60" s="13">
        <v>2399135.25</v>
      </c>
      <c r="FM60" s="6">
        <v>4.7537000000000003</v>
      </c>
      <c r="FN60" s="13">
        <v>32877083.449999999</v>
      </c>
      <c r="FO60" s="6">
        <v>5.6162999999999998</v>
      </c>
      <c r="FP60" s="13">
        <v>33817362.840000004</v>
      </c>
      <c r="FQ60" s="6">
        <v>5.0293999999999999</v>
      </c>
      <c r="FR60" s="13">
        <v>2249283.9</v>
      </c>
      <c r="FS60" s="6">
        <v>4.7854999999999999</v>
      </c>
      <c r="FT60" s="13">
        <v>33825233.82</v>
      </c>
      <c r="FU60" s="6">
        <v>4.7629000000000001</v>
      </c>
      <c r="FV60" s="13">
        <v>3331240.92</v>
      </c>
      <c r="FW60" s="6">
        <v>3.8107000000000002</v>
      </c>
      <c r="FX60" s="13">
        <v>53341026</v>
      </c>
      <c r="FY60" s="6">
        <v>5.1957000000000004</v>
      </c>
      <c r="FZ60" s="13">
        <v>1059555</v>
      </c>
      <c r="GA60" s="6">
        <v>6.0347999999999997</v>
      </c>
      <c r="GB60" s="13">
        <v>0</v>
      </c>
      <c r="GC60">
        <v>0</v>
      </c>
      <c r="GD60" s="13">
        <v>39696985</v>
      </c>
      <c r="GE60" s="6">
        <v>10.1059</v>
      </c>
      <c r="GF60" s="13">
        <v>66116232</v>
      </c>
      <c r="GG60" s="6">
        <v>5.1357999999999997</v>
      </c>
      <c r="GH60" s="13">
        <v>24478747.800000001</v>
      </c>
      <c r="GI60" s="6">
        <v>6.4325000000000001</v>
      </c>
      <c r="GJ60" s="13">
        <v>457295893.5</v>
      </c>
      <c r="GK60" s="6">
        <v>6.6054000000000004</v>
      </c>
      <c r="GL60" s="13">
        <v>0</v>
      </c>
      <c r="GM60">
        <v>0</v>
      </c>
      <c r="GN60" s="13">
        <v>130069164.90000001</v>
      </c>
      <c r="GO60" s="6">
        <v>6.0090000000000003</v>
      </c>
      <c r="GP60" s="13">
        <v>4848197.6399999997</v>
      </c>
      <c r="GQ60" s="6">
        <v>4.2355</v>
      </c>
      <c r="GR60" s="13">
        <v>0</v>
      </c>
      <c r="GS60">
        <v>0</v>
      </c>
      <c r="GT60" s="13">
        <v>73156852.340000004</v>
      </c>
      <c r="GU60" s="6">
        <v>4.2064000000000004</v>
      </c>
      <c r="GV60" s="13">
        <v>15086500</v>
      </c>
      <c r="GW60" s="6">
        <v>4.7775999999999996</v>
      </c>
      <c r="GX60" s="13">
        <v>96193032.650000006</v>
      </c>
      <c r="GY60" s="6">
        <v>6.9074</v>
      </c>
      <c r="GZ60" s="13">
        <v>10258820</v>
      </c>
      <c r="HA60" s="6">
        <v>6.4881000000000002</v>
      </c>
      <c r="HB60" s="13">
        <v>0</v>
      </c>
      <c r="HC60">
        <v>0</v>
      </c>
      <c r="HD60" s="13">
        <v>0</v>
      </c>
      <c r="HE60">
        <v>0</v>
      </c>
      <c r="HF60" s="13">
        <v>21345459</v>
      </c>
      <c r="HG60" s="6">
        <v>5.3076999999999996</v>
      </c>
      <c r="HH60" s="13">
        <v>23858742</v>
      </c>
      <c r="HI60" s="6">
        <v>6.7271000000000001</v>
      </c>
      <c r="HJ60" s="13">
        <v>17299500</v>
      </c>
      <c r="HK60" s="6">
        <v>4.9081000000000001</v>
      </c>
      <c r="HL60" s="13">
        <v>1120101</v>
      </c>
      <c r="HM60" s="6">
        <v>6.6923000000000004</v>
      </c>
      <c r="HN60" s="13">
        <v>14110548.029999999</v>
      </c>
      <c r="HO60" s="6">
        <v>8.1927000000000003</v>
      </c>
      <c r="HP60" s="13">
        <v>910500</v>
      </c>
      <c r="HQ60" s="6">
        <v>4.1534000000000004</v>
      </c>
      <c r="HR60" s="13">
        <v>46294077.060000002</v>
      </c>
      <c r="HS60" s="6">
        <v>6.2350000000000003</v>
      </c>
    </row>
    <row r="61" spans="1:227" ht="13.5" thickBot="1">
      <c r="A61" t="s">
        <v>274</v>
      </c>
      <c r="B61" s="65">
        <v>0</v>
      </c>
      <c r="C61" s="66">
        <v>0</v>
      </c>
      <c r="D61" s="65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0</v>
      </c>
      <c r="AS61">
        <v>0</v>
      </c>
      <c r="AT61" s="65">
        <v>0</v>
      </c>
      <c r="AU61" s="66">
        <v>0</v>
      </c>
      <c r="AV61" s="65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0</v>
      </c>
      <c r="BW61">
        <v>0</v>
      </c>
      <c r="BX61" s="13">
        <v>0</v>
      </c>
      <c r="BY61">
        <v>0</v>
      </c>
      <c r="BZ61" s="13">
        <v>0</v>
      </c>
      <c r="CA61">
        <v>0</v>
      </c>
      <c r="CB61" s="13">
        <v>0</v>
      </c>
      <c r="CC61">
        <v>0</v>
      </c>
      <c r="CD61" s="13">
        <v>0</v>
      </c>
      <c r="CE61">
        <v>0</v>
      </c>
      <c r="CF61" s="13">
        <v>0</v>
      </c>
      <c r="CG61">
        <v>0</v>
      </c>
      <c r="CH61" s="13">
        <v>0</v>
      </c>
      <c r="CI61">
        <v>0</v>
      </c>
      <c r="CJ61" s="13">
        <v>0</v>
      </c>
      <c r="CK61">
        <v>0</v>
      </c>
      <c r="CL61" s="13">
        <v>0</v>
      </c>
      <c r="CM61">
        <v>0</v>
      </c>
      <c r="CN61" s="13">
        <v>0</v>
      </c>
      <c r="CO61">
        <v>0</v>
      </c>
      <c r="CP61" s="13">
        <v>0</v>
      </c>
      <c r="CQ61">
        <v>0</v>
      </c>
      <c r="CR61" s="13">
        <v>0</v>
      </c>
      <c r="CS61">
        <v>0</v>
      </c>
      <c r="CT61" s="13">
        <v>0</v>
      </c>
      <c r="CU61">
        <v>0</v>
      </c>
      <c r="CV61" s="13">
        <v>0</v>
      </c>
      <c r="CW61">
        <v>0</v>
      </c>
      <c r="CX61" s="13">
        <v>0</v>
      </c>
      <c r="CY61">
        <v>0</v>
      </c>
      <c r="CZ61" s="13">
        <v>0</v>
      </c>
      <c r="DA61">
        <v>0</v>
      </c>
      <c r="DB61" s="13">
        <v>0</v>
      </c>
      <c r="DC61">
        <v>0</v>
      </c>
      <c r="DD61" s="13">
        <v>0</v>
      </c>
      <c r="DE61">
        <v>0</v>
      </c>
      <c r="DF61" s="13">
        <v>0</v>
      </c>
      <c r="DG61">
        <v>0</v>
      </c>
      <c r="DH61" s="13">
        <v>0</v>
      </c>
      <c r="DI61">
        <v>0</v>
      </c>
      <c r="DJ61" s="13">
        <v>0</v>
      </c>
      <c r="DK61">
        <v>0</v>
      </c>
      <c r="DL61" s="13">
        <v>0</v>
      </c>
      <c r="DM61">
        <v>0</v>
      </c>
      <c r="DN61" s="13">
        <v>0</v>
      </c>
      <c r="DO61">
        <v>0</v>
      </c>
      <c r="DP61" s="13">
        <v>0</v>
      </c>
      <c r="DQ61">
        <v>0</v>
      </c>
      <c r="DR61" s="13">
        <v>0</v>
      </c>
      <c r="DS61">
        <v>0</v>
      </c>
      <c r="DT61" s="13">
        <v>0</v>
      </c>
      <c r="DU61">
        <v>0</v>
      </c>
      <c r="DV61" s="13">
        <v>0</v>
      </c>
      <c r="DW61">
        <v>0</v>
      </c>
      <c r="DX61" s="13">
        <v>0</v>
      </c>
      <c r="DY61">
        <v>0</v>
      </c>
      <c r="DZ61" s="13">
        <v>0</v>
      </c>
      <c r="EA61">
        <v>0</v>
      </c>
      <c r="EB61" s="13">
        <v>0</v>
      </c>
      <c r="EC61">
        <v>0</v>
      </c>
      <c r="ED61" s="13">
        <v>0</v>
      </c>
      <c r="EE61">
        <v>0</v>
      </c>
      <c r="EF61" s="13">
        <v>0</v>
      </c>
      <c r="EG61">
        <v>0</v>
      </c>
      <c r="EH61" s="13">
        <v>0</v>
      </c>
      <c r="EI61">
        <v>0</v>
      </c>
      <c r="EJ61" s="13">
        <v>0</v>
      </c>
      <c r="EK61">
        <v>0</v>
      </c>
      <c r="EL61" s="13">
        <v>0</v>
      </c>
      <c r="EM61">
        <v>0</v>
      </c>
      <c r="EN61" s="13">
        <v>0</v>
      </c>
      <c r="EO61">
        <v>0</v>
      </c>
      <c r="EP61" s="13">
        <v>0</v>
      </c>
      <c r="EQ61">
        <v>0</v>
      </c>
      <c r="ER61" s="13">
        <v>0</v>
      </c>
      <c r="ES61">
        <v>0</v>
      </c>
      <c r="ET61" s="13">
        <v>0</v>
      </c>
      <c r="EU61">
        <v>0</v>
      </c>
      <c r="EV61" s="13">
        <v>0</v>
      </c>
      <c r="EW61">
        <v>0</v>
      </c>
      <c r="EX61" s="13">
        <v>0</v>
      </c>
      <c r="EY61">
        <v>0</v>
      </c>
      <c r="EZ61" s="13">
        <v>0</v>
      </c>
      <c r="FA61">
        <v>0</v>
      </c>
      <c r="FB61" s="13">
        <v>0</v>
      </c>
      <c r="FC61">
        <v>0</v>
      </c>
      <c r="FD61" s="13">
        <v>0</v>
      </c>
      <c r="FE61">
        <v>0</v>
      </c>
      <c r="FF61" s="13">
        <v>0</v>
      </c>
      <c r="FG61">
        <v>0</v>
      </c>
      <c r="FH61" s="13">
        <v>0</v>
      </c>
      <c r="FI61">
        <v>0</v>
      </c>
      <c r="FJ61" s="13">
        <v>0</v>
      </c>
      <c r="FK61">
        <v>0</v>
      </c>
      <c r="FL61" s="13">
        <v>0</v>
      </c>
      <c r="FM61">
        <v>0</v>
      </c>
      <c r="FN61" s="13">
        <v>0</v>
      </c>
      <c r="FO61">
        <v>0</v>
      </c>
      <c r="FP61" s="13">
        <v>0</v>
      </c>
      <c r="FQ61">
        <v>0</v>
      </c>
      <c r="FR61" s="13">
        <v>0</v>
      </c>
      <c r="FS61">
        <v>0</v>
      </c>
      <c r="FT61" s="13">
        <v>0</v>
      </c>
      <c r="FU61">
        <v>0</v>
      </c>
      <c r="FV61" s="13">
        <v>0</v>
      </c>
      <c r="FW61">
        <v>0</v>
      </c>
      <c r="FX61" s="13">
        <v>0</v>
      </c>
      <c r="FY61">
        <v>0</v>
      </c>
      <c r="FZ61" s="13">
        <v>0</v>
      </c>
      <c r="GA61">
        <v>0</v>
      </c>
      <c r="GB61" s="13">
        <v>0</v>
      </c>
      <c r="GC61">
        <v>0</v>
      </c>
      <c r="GD61" s="13">
        <v>0</v>
      </c>
      <c r="GE61">
        <v>0</v>
      </c>
      <c r="GF61" s="13">
        <v>0</v>
      </c>
      <c r="GG61">
        <v>0</v>
      </c>
      <c r="GH61" s="13">
        <v>0</v>
      </c>
      <c r="GI61">
        <v>0</v>
      </c>
      <c r="GJ61" s="13">
        <v>0</v>
      </c>
      <c r="GK61">
        <v>0</v>
      </c>
      <c r="GL61" s="13">
        <v>0</v>
      </c>
      <c r="GM61">
        <v>0</v>
      </c>
      <c r="GN61" s="13">
        <v>0</v>
      </c>
      <c r="GO61">
        <v>0</v>
      </c>
      <c r="GP61" s="13">
        <v>0</v>
      </c>
      <c r="GQ61">
        <v>0</v>
      </c>
      <c r="GR61" s="13">
        <v>0</v>
      </c>
      <c r="GS61">
        <v>0</v>
      </c>
      <c r="GT61" s="13">
        <v>0</v>
      </c>
      <c r="GU61">
        <v>0</v>
      </c>
      <c r="GV61" s="13">
        <v>0</v>
      </c>
      <c r="GW61">
        <v>0</v>
      </c>
      <c r="GX61" s="13">
        <v>0</v>
      </c>
      <c r="GY61">
        <v>0</v>
      </c>
      <c r="GZ61" s="13">
        <v>0</v>
      </c>
      <c r="HA61">
        <v>0</v>
      </c>
      <c r="HB61" s="13">
        <v>0</v>
      </c>
      <c r="HC61">
        <v>0</v>
      </c>
      <c r="HD61" s="13">
        <v>0</v>
      </c>
      <c r="HE61">
        <v>0</v>
      </c>
      <c r="HF61" s="13">
        <v>0</v>
      </c>
      <c r="HG61">
        <v>0</v>
      </c>
      <c r="HH61" s="13">
        <v>0</v>
      </c>
      <c r="HI61">
        <v>0</v>
      </c>
      <c r="HJ61" s="13">
        <v>0</v>
      </c>
      <c r="HK61">
        <v>0</v>
      </c>
      <c r="HL61" s="13">
        <v>0</v>
      </c>
      <c r="HM61">
        <v>0</v>
      </c>
      <c r="HN61" s="13">
        <v>0</v>
      </c>
      <c r="HO61">
        <v>0</v>
      </c>
      <c r="HP61" s="13">
        <v>0</v>
      </c>
      <c r="HQ61">
        <v>0</v>
      </c>
      <c r="HR61" s="13">
        <v>0</v>
      </c>
      <c r="HS61">
        <v>0</v>
      </c>
    </row>
    <row r="62" spans="1:227" ht="14.25" thickTop="1" thickBot="1">
      <c r="A62" s="8" t="s">
        <v>275</v>
      </c>
      <c r="B62" s="73">
        <v>6678727750.1199999</v>
      </c>
      <c r="C62" s="74">
        <v>5.7717999999999998</v>
      </c>
      <c r="D62" s="73">
        <v>6323424.2400000002</v>
      </c>
      <c r="E62" s="9">
        <v>6.0011999999999999</v>
      </c>
      <c r="F62" s="16">
        <v>75875000</v>
      </c>
      <c r="G62" s="9">
        <v>5.8063000000000002</v>
      </c>
      <c r="H62" s="16">
        <v>0</v>
      </c>
      <c r="I62" s="8">
        <v>0</v>
      </c>
      <c r="J62" s="16">
        <v>82679470</v>
      </c>
      <c r="K62" s="9">
        <v>7.6816000000000004</v>
      </c>
      <c r="L62" s="16">
        <v>42490000</v>
      </c>
      <c r="M62" s="9">
        <v>4.5317999999999996</v>
      </c>
      <c r="N62" s="16">
        <v>216512999.59999999</v>
      </c>
      <c r="O62" s="9">
        <v>7.5580999999999996</v>
      </c>
      <c r="P62" s="16">
        <v>1095882.6000000001</v>
      </c>
      <c r="Q62" s="9">
        <v>0.94920000000000004</v>
      </c>
      <c r="R62" s="16">
        <v>2015672274</v>
      </c>
      <c r="S62" s="9">
        <v>9.0640000000000001</v>
      </c>
      <c r="T62" s="16">
        <v>2749103</v>
      </c>
      <c r="U62" s="9">
        <v>5.6440000000000001</v>
      </c>
      <c r="V62" s="16">
        <v>0</v>
      </c>
      <c r="W62" s="8">
        <v>0</v>
      </c>
      <c r="X62" s="16">
        <v>4892884.71</v>
      </c>
      <c r="Y62" s="9">
        <v>4.3151000000000002</v>
      </c>
      <c r="Z62" s="16">
        <v>836442.99</v>
      </c>
      <c r="AA62" s="9">
        <v>1.6733</v>
      </c>
      <c r="AB62" s="16">
        <v>30787641</v>
      </c>
      <c r="AC62" s="9">
        <v>4.0677000000000003</v>
      </c>
      <c r="AD62" s="16">
        <v>19559990.760000002</v>
      </c>
      <c r="AE62" s="9">
        <v>10.3399</v>
      </c>
      <c r="AF62" s="16">
        <v>0</v>
      </c>
      <c r="AG62" s="8">
        <v>0</v>
      </c>
      <c r="AH62" s="16">
        <v>3424784.49</v>
      </c>
      <c r="AI62" s="9">
        <v>7.6050000000000004</v>
      </c>
      <c r="AJ62" s="16">
        <v>193234505</v>
      </c>
      <c r="AK62" s="9">
        <v>7.1619000000000002</v>
      </c>
      <c r="AL62" s="16">
        <v>4608589.72</v>
      </c>
      <c r="AM62" s="9">
        <v>3.4923999999999999</v>
      </c>
      <c r="AN62" s="16">
        <v>230641207.83000001</v>
      </c>
      <c r="AO62" s="9">
        <v>9.0789000000000009</v>
      </c>
      <c r="AP62" s="16">
        <v>37504916.969999999</v>
      </c>
      <c r="AQ62" s="9">
        <v>6.0475000000000003</v>
      </c>
      <c r="AR62" s="16">
        <v>34406884.5</v>
      </c>
      <c r="AS62" s="9">
        <v>6.5770999999999997</v>
      </c>
      <c r="AT62" s="73">
        <v>11100816</v>
      </c>
      <c r="AU62" s="74">
        <v>8.4074000000000009</v>
      </c>
      <c r="AV62" s="73">
        <v>0</v>
      </c>
      <c r="AW62" s="8">
        <v>0</v>
      </c>
      <c r="AX62" s="16">
        <v>11292628</v>
      </c>
      <c r="AY62" s="9">
        <v>6.4808000000000003</v>
      </c>
      <c r="AZ62" s="16">
        <v>25732050</v>
      </c>
      <c r="BA62" s="9">
        <v>4.0964</v>
      </c>
      <c r="BB62" s="16">
        <v>2033450</v>
      </c>
      <c r="BC62" s="9">
        <v>5.1917999999999997</v>
      </c>
      <c r="BD62" s="16">
        <v>18494986.620000001</v>
      </c>
      <c r="BE62" s="9">
        <v>9.5426000000000002</v>
      </c>
      <c r="BF62" s="16">
        <v>1210920</v>
      </c>
      <c r="BG62" s="9">
        <v>3.8393000000000002</v>
      </c>
      <c r="BH62" s="16">
        <v>15590595</v>
      </c>
      <c r="BI62" s="9">
        <v>4.9981</v>
      </c>
      <c r="BJ62" s="16">
        <v>1876926</v>
      </c>
      <c r="BK62" s="9">
        <v>8.3202999999999996</v>
      </c>
      <c r="BL62" s="16">
        <v>3632760</v>
      </c>
      <c r="BM62" s="9">
        <v>5.0667999999999997</v>
      </c>
      <c r="BN62" s="16">
        <v>1089828</v>
      </c>
      <c r="BO62" s="9">
        <v>3.7961</v>
      </c>
      <c r="BP62" s="16">
        <v>7963312.6500000004</v>
      </c>
      <c r="BQ62" s="9">
        <v>2.5769000000000002</v>
      </c>
      <c r="BR62" s="16">
        <v>258950398.31999999</v>
      </c>
      <c r="BS62" s="9">
        <v>6.3646000000000003</v>
      </c>
      <c r="BT62" s="16">
        <v>91675423.439999998</v>
      </c>
      <c r="BU62" s="9">
        <v>6.6761999999999997</v>
      </c>
      <c r="BV62" s="16">
        <v>0</v>
      </c>
      <c r="BW62" s="8">
        <v>0</v>
      </c>
      <c r="BX62" s="16">
        <v>3087543.27</v>
      </c>
      <c r="BY62" s="9">
        <v>6.6562999999999999</v>
      </c>
      <c r="BZ62" s="16">
        <v>1481257.89</v>
      </c>
      <c r="CA62" s="9">
        <v>10.1412</v>
      </c>
      <c r="CB62" s="16">
        <v>1059555</v>
      </c>
      <c r="CC62" s="9">
        <v>5.5224000000000002</v>
      </c>
      <c r="CD62" s="16">
        <v>0</v>
      </c>
      <c r="CE62" s="8">
        <v>0</v>
      </c>
      <c r="CF62" s="16">
        <v>544914</v>
      </c>
      <c r="CG62" s="9">
        <v>1.8006</v>
      </c>
      <c r="CH62" s="16">
        <v>0</v>
      </c>
      <c r="CI62" s="8">
        <v>0</v>
      </c>
      <c r="CJ62" s="16">
        <v>0</v>
      </c>
      <c r="CK62" s="8">
        <v>0</v>
      </c>
      <c r="CL62" s="16">
        <v>23449465.800000001</v>
      </c>
      <c r="CM62" s="9">
        <v>5.8990999999999998</v>
      </c>
      <c r="CN62" s="16">
        <v>10630363.949999999</v>
      </c>
      <c r="CO62" s="9">
        <v>6.0858999999999996</v>
      </c>
      <c r="CP62" s="16">
        <v>19921450.379999999</v>
      </c>
      <c r="CQ62" s="9">
        <v>4.5244999999999997</v>
      </c>
      <c r="CR62" s="16">
        <v>0</v>
      </c>
      <c r="CS62" s="8">
        <v>0</v>
      </c>
      <c r="CT62" s="16">
        <v>145680304</v>
      </c>
      <c r="CU62" s="9">
        <v>5.7506000000000004</v>
      </c>
      <c r="CV62" s="16">
        <v>0</v>
      </c>
      <c r="CW62" s="8">
        <v>0</v>
      </c>
      <c r="CX62" s="16">
        <v>0</v>
      </c>
      <c r="CY62" s="8">
        <v>0</v>
      </c>
      <c r="CZ62" s="16">
        <v>56013960</v>
      </c>
      <c r="DA62" s="9">
        <v>5.4455</v>
      </c>
      <c r="DB62" s="16">
        <v>23773689.629999999</v>
      </c>
      <c r="DC62" s="9">
        <v>3.95</v>
      </c>
      <c r="DD62" s="16">
        <v>515950000</v>
      </c>
      <c r="DE62" s="9">
        <v>4.9718999999999998</v>
      </c>
      <c r="DF62" s="16">
        <v>454095</v>
      </c>
      <c r="DG62" s="9">
        <v>2.8896999999999999</v>
      </c>
      <c r="DH62" s="16">
        <v>6143299.8899999997</v>
      </c>
      <c r="DI62" s="9">
        <v>6.9039999999999999</v>
      </c>
      <c r="DJ62" s="16">
        <v>4995045</v>
      </c>
      <c r="DK62" s="9">
        <v>5.0734000000000004</v>
      </c>
      <c r="DL62" s="16">
        <v>248318520.69999999</v>
      </c>
      <c r="DM62" s="9">
        <v>6.0214999999999996</v>
      </c>
      <c r="DN62" s="16">
        <v>26780706.719999999</v>
      </c>
      <c r="DO62" s="9">
        <v>5.0144000000000002</v>
      </c>
      <c r="DP62" s="16">
        <v>5822041</v>
      </c>
      <c r="DQ62" s="9">
        <v>2.6116999999999999</v>
      </c>
      <c r="DR62" s="16">
        <v>57614619</v>
      </c>
      <c r="DS62" s="9">
        <v>6.3605999999999998</v>
      </c>
      <c r="DT62" s="16">
        <v>72674896</v>
      </c>
      <c r="DU62" s="9">
        <v>5.0614999999999997</v>
      </c>
      <c r="DV62" s="16">
        <v>130656750</v>
      </c>
      <c r="DW62" s="9">
        <v>8.0778999999999996</v>
      </c>
      <c r="DX62" s="16">
        <v>157471279</v>
      </c>
      <c r="DY62" s="9">
        <v>1.9103000000000001</v>
      </c>
      <c r="DZ62" s="16">
        <v>45788135</v>
      </c>
      <c r="EA62" s="9">
        <v>4.4771999999999998</v>
      </c>
      <c r="EB62" s="16">
        <v>20580191</v>
      </c>
      <c r="EC62" s="9">
        <v>6.0235000000000003</v>
      </c>
      <c r="ED62" s="16">
        <v>1422831</v>
      </c>
      <c r="EE62" s="9">
        <v>6.9881000000000002</v>
      </c>
      <c r="EF62" s="16">
        <v>6677000</v>
      </c>
      <c r="EG62" s="9">
        <v>8.5416000000000007</v>
      </c>
      <c r="EH62" s="16">
        <v>6731933.5</v>
      </c>
      <c r="EI62" s="9">
        <v>3.2082999999999999</v>
      </c>
      <c r="EJ62" s="16">
        <v>150869431</v>
      </c>
      <c r="EK62" s="9">
        <v>4.6364999999999998</v>
      </c>
      <c r="EL62" s="16">
        <v>15537617.25</v>
      </c>
      <c r="EM62" s="9">
        <v>5.2232000000000003</v>
      </c>
      <c r="EN62" s="16">
        <v>11292131.73</v>
      </c>
      <c r="EO62" s="9">
        <v>4.6113999999999997</v>
      </c>
      <c r="EP62" s="16">
        <v>23595987.120000001</v>
      </c>
      <c r="EQ62" s="9">
        <v>4.3053999999999997</v>
      </c>
      <c r="ER62" s="16">
        <v>2005586.25</v>
      </c>
      <c r="ES62" s="9">
        <v>3.6665999999999999</v>
      </c>
      <c r="ET62" s="16">
        <v>0</v>
      </c>
      <c r="EU62" s="8">
        <v>0</v>
      </c>
      <c r="EV62" s="16">
        <v>0</v>
      </c>
      <c r="EW62" s="8">
        <v>0</v>
      </c>
      <c r="EX62" s="16">
        <v>0</v>
      </c>
      <c r="EY62" s="8">
        <v>0</v>
      </c>
      <c r="EZ62" s="16">
        <v>0</v>
      </c>
      <c r="FA62" s="8">
        <v>0</v>
      </c>
      <c r="FB62" s="16">
        <v>34229640.5</v>
      </c>
      <c r="FC62" s="9">
        <v>7.3665000000000003</v>
      </c>
      <c r="FD62" s="16">
        <v>11417974</v>
      </c>
      <c r="FE62" s="9">
        <v>5.1782000000000004</v>
      </c>
      <c r="FF62" s="16">
        <v>155235091</v>
      </c>
      <c r="FG62" s="9">
        <v>6.1355000000000004</v>
      </c>
      <c r="FH62" s="16">
        <v>13384047</v>
      </c>
      <c r="FI62" s="9">
        <v>4.4572000000000003</v>
      </c>
      <c r="FJ62" s="16">
        <v>8457028</v>
      </c>
      <c r="FK62" s="9">
        <v>6.899</v>
      </c>
      <c r="FL62" s="16">
        <v>2399135.25</v>
      </c>
      <c r="FM62" s="9">
        <v>4.7537000000000003</v>
      </c>
      <c r="FN62" s="16">
        <v>32877083.449999999</v>
      </c>
      <c r="FO62" s="9">
        <v>5.6162999999999998</v>
      </c>
      <c r="FP62" s="16">
        <v>33817362.840000004</v>
      </c>
      <c r="FQ62" s="9">
        <v>5.0293999999999999</v>
      </c>
      <c r="FR62" s="16">
        <v>2249283.9</v>
      </c>
      <c r="FS62" s="9">
        <v>4.7854999999999999</v>
      </c>
      <c r="FT62" s="16">
        <v>33825233.82</v>
      </c>
      <c r="FU62" s="9">
        <v>4.7629000000000001</v>
      </c>
      <c r="FV62" s="16">
        <v>3331240.92</v>
      </c>
      <c r="FW62" s="9">
        <v>3.8107000000000002</v>
      </c>
      <c r="FX62" s="16">
        <v>53341026</v>
      </c>
      <c r="FY62" s="9">
        <v>5.1957000000000004</v>
      </c>
      <c r="FZ62" s="16">
        <v>1059555</v>
      </c>
      <c r="GA62" s="9">
        <v>6.0347999999999997</v>
      </c>
      <c r="GB62" s="16">
        <v>0</v>
      </c>
      <c r="GC62" s="8">
        <v>0</v>
      </c>
      <c r="GD62" s="16">
        <v>39696985</v>
      </c>
      <c r="GE62" s="9">
        <v>10.1059</v>
      </c>
      <c r="GF62" s="16">
        <v>66116232</v>
      </c>
      <c r="GG62" s="9">
        <v>5.1357999999999997</v>
      </c>
      <c r="GH62" s="16">
        <v>24478747.800000001</v>
      </c>
      <c r="GI62" s="9">
        <v>6.4325000000000001</v>
      </c>
      <c r="GJ62" s="16">
        <v>457295893.5</v>
      </c>
      <c r="GK62" s="9">
        <v>6.6054000000000004</v>
      </c>
      <c r="GL62" s="16">
        <v>0</v>
      </c>
      <c r="GM62" s="8">
        <v>0</v>
      </c>
      <c r="GN62" s="16">
        <v>130069164.90000001</v>
      </c>
      <c r="GO62" s="9">
        <v>6.0090000000000003</v>
      </c>
      <c r="GP62" s="16">
        <v>4848197.6399999997</v>
      </c>
      <c r="GQ62" s="9">
        <v>4.2355</v>
      </c>
      <c r="GR62" s="16">
        <v>0</v>
      </c>
      <c r="GS62" s="8">
        <v>0</v>
      </c>
      <c r="GT62" s="16">
        <v>73156852.340000004</v>
      </c>
      <c r="GU62" s="9">
        <v>4.2064000000000004</v>
      </c>
      <c r="GV62" s="16">
        <v>15086500</v>
      </c>
      <c r="GW62" s="9">
        <v>4.7775999999999996</v>
      </c>
      <c r="GX62" s="16">
        <v>96193032.650000006</v>
      </c>
      <c r="GY62" s="9">
        <v>6.9074</v>
      </c>
      <c r="GZ62" s="16">
        <v>10258820</v>
      </c>
      <c r="HA62" s="9">
        <v>6.4881000000000002</v>
      </c>
      <c r="HB62" s="16">
        <v>0</v>
      </c>
      <c r="HC62" s="8">
        <v>0</v>
      </c>
      <c r="HD62" s="16">
        <v>0</v>
      </c>
      <c r="HE62" s="8">
        <v>0</v>
      </c>
      <c r="HF62" s="16">
        <v>21345459</v>
      </c>
      <c r="HG62" s="9">
        <v>5.3076999999999996</v>
      </c>
      <c r="HH62" s="16">
        <v>23858742</v>
      </c>
      <c r="HI62" s="9">
        <v>6.7271000000000001</v>
      </c>
      <c r="HJ62" s="16">
        <v>17299500</v>
      </c>
      <c r="HK62" s="9">
        <v>4.9081000000000001</v>
      </c>
      <c r="HL62" s="16">
        <v>1120101</v>
      </c>
      <c r="HM62" s="9">
        <v>6.6923000000000004</v>
      </c>
      <c r="HN62" s="16">
        <v>14110548.029999999</v>
      </c>
      <c r="HO62" s="9">
        <v>8.1927000000000003</v>
      </c>
      <c r="HP62" s="16">
        <v>910500</v>
      </c>
      <c r="HQ62" s="9">
        <v>4.1534000000000004</v>
      </c>
      <c r="HR62" s="16">
        <v>46294077.060000002</v>
      </c>
      <c r="HS62" s="9">
        <v>6.2350000000000003</v>
      </c>
    </row>
    <row r="63" spans="1:227" ht="13.5" thickTop="1">
      <c r="A63" t="s">
        <v>280</v>
      </c>
      <c r="B63" s="65">
        <v>306136042.88</v>
      </c>
      <c r="C63" s="359">
        <v>0.2646</v>
      </c>
      <c r="D63" s="65">
        <v>0</v>
      </c>
      <c r="E63">
        <v>0</v>
      </c>
      <c r="F63" s="13">
        <v>3440000</v>
      </c>
      <c r="G63" s="6">
        <v>0.26319999999999999</v>
      </c>
      <c r="H63" s="13">
        <v>0</v>
      </c>
      <c r="I63">
        <v>0</v>
      </c>
      <c r="J63" s="13">
        <v>9979749.5999999996</v>
      </c>
      <c r="K63" s="6">
        <v>0.92720000000000002</v>
      </c>
      <c r="L63" s="13">
        <v>0</v>
      </c>
      <c r="M63">
        <v>0</v>
      </c>
      <c r="N63" s="13">
        <v>9138694.8399999999</v>
      </c>
      <c r="O63" s="6">
        <v>0.31900000000000001</v>
      </c>
      <c r="P63" s="13">
        <v>0</v>
      </c>
      <c r="Q63">
        <v>0</v>
      </c>
      <c r="R63" s="13">
        <v>76439460</v>
      </c>
      <c r="S63" s="6">
        <v>0.34370000000000001</v>
      </c>
      <c r="T63" s="13">
        <v>332063.2</v>
      </c>
      <c r="U63" s="6">
        <v>0.68169999999999997</v>
      </c>
      <c r="V63" s="13">
        <v>0</v>
      </c>
      <c r="W63">
        <v>0</v>
      </c>
      <c r="X63" s="13">
        <v>0</v>
      </c>
      <c r="Y63">
        <v>0</v>
      </c>
      <c r="Z63" s="13">
        <v>117988.25</v>
      </c>
      <c r="AA63" s="6">
        <v>0.23599999999999999</v>
      </c>
      <c r="AB63" s="13">
        <v>0</v>
      </c>
      <c r="AC63">
        <v>0</v>
      </c>
      <c r="AD63" s="13">
        <v>3712173.3</v>
      </c>
      <c r="AE63" s="6">
        <v>1.9623999999999999</v>
      </c>
      <c r="AF63" s="13">
        <v>0</v>
      </c>
      <c r="AG63">
        <v>0</v>
      </c>
      <c r="AH63" s="13">
        <v>880933.4</v>
      </c>
      <c r="AI63" s="6">
        <v>1.9561999999999999</v>
      </c>
      <c r="AJ63" s="13">
        <v>0</v>
      </c>
      <c r="AK63">
        <v>0</v>
      </c>
      <c r="AL63" s="13">
        <v>1152187.3999999999</v>
      </c>
      <c r="AM63" s="6">
        <v>0.87309999999999999</v>
      </c>
      <c r="AN63" s="13">
        <v>0</v>
      </c>
      <c r="AO63">
        <v>0</v>
      </c>
      <c r="AP63" s="13">
        <v>12393239.9</v>
      </c>
      <c r="AQ63" s="6">
        <v>1.9984</v>
      </c>
      <c r="AR63" s="13">
        <v>7657440</v>
      </c>
      <c r="AS63" s="6">
        <v>1.4638</v>
      </c>
      <c r="AT63" s="65">
        <v>3584308</v>
      </c>
      <c r="AU63" s="359">
        <v>2.7145999999999999</v>
      </c>
      <c r="AV63" s="65">
        <v>0</v>
      </c>
      <c r="AW63">
        <v>0</v>
      </c>
      <c r="AX63" s="13">
        <v>0</v>
      </c>
      <c r="AY63">
        <v>0</v>
      </c>
      <c r="AZ63" s="13">
        <v>0</v>
      </c>
      <c r="BA63">
        <v>0</v>
      </c>
      <c r="BB63" s="13">
        <v>83592</v>
      </c>
      <c r="BC63" s="6">
        <v>0.21340000000000001</v>
      </c>
      <c r="BD63" s="13">
        <v>0</v>
      </c>
      <c r="BE63">
        <v>0</v>
      </c>
      <c r="BF63" s="13">
        <v>0</v>
      </c>
      <c r="BG63">
        <v>0</v>
      </c>
      <c r="BH63" s="13">
        <v>3415000</v>
      </c>
      <c r="BI63" s="6">
        <v>1.0948</v>
      </c>
      <c r="BJ63" s="13">
        <v>0</v>
      </c>
      <c r="BK63">
        <v>0</v>
      </c>
      <c r="BL63" s="13">
        <v>0</v>
      </c>
      <c r="BM63">
        <v>0</v>
      </c>
      <c r="BN63" s="13">
        <v>278015.15000000002</v>
      </c>
      <c r="BO63" s="6">
        <v>0.96840000000000004</v>
      </c>
      <c r="BP63" s="13">
        <v>0</v>
      </c>
      <c r="BQ63">
        <v>0</v>
      </c>
      <c r="BR63" s="13">
        <v>0</v>
      </c>
      <c r="BS63">
        <v>0</v>
      </c>
      <c r="BT63" s="13">
        <v>2478744</v>
      </c>
      <c r="BU63" s="6">
        <v>0.18049999999999999</v>
      </c>
      <c r="BV63" s="13">
        <v>0</v>
      </c>
      <c r="BW63">
        <v>0</v>
      </c>
      <c r="BX63" s="13">
        <v>0</v>
      </c>
      <c r="BY63">
        <v>0</v>
      </c>
      <c r="BZ63" s="13">
        <v>146093.70000000001</v>
      </c>
      <c r="CA63" s="6">
        <v>1.0002</v>
      </c>
      <c r="CB63" s="13">
        <v>420045</v>
      </c>
      <c r="CC63" s="6">
        <v>2.1892999999999998</v>
      </c>
      <c r="CD63" s="13">
        <v>0</v>
      </c>
      <c r="CE63">
        <v>0</v>
      </c>
      <c r="CF63" s="13">
        <v>0</v>
      </c>
      <c r="CG63">
        <v>0</v>
      </c>
      <c r="CH63" s="13">
        <v>0</v>
      </c>
      <c r="CI63">
        <v>0</v>
      </c>
      <c r="CJ63" s="13">
        <v>0</v>
      </c>
      <c r="CK63">
        <v>0</v>
      </c>
      <c r="CL63" s="13">
        <v>11784857.65</v>
      </c>
      <c r="CM63" s="6">
        <v>2.9647000000000001</v>
      </c>
      <c r="CN63" s="13">
        <v>1536750</v>
      </c>
      <c r="CO63" s="6">
        <v>0.87980000000000003</v>
      </c>
      <c r="CP63" s="13">
        <v>1910146.1</v>
      </c>
      <c r="CQ63" s="6">
        <v>0.43380000000000002</v>
      </c>
      <c r="CR63" s="13">
        <v>0</v>
      </c>
      <c r="CS63">
        <v>0</v>
      </c>
      <c r="CT63" s="13">
        <v>0</v>
      </c>
      <c r="CU63">
        <v>0</v>
      </c>
      <c r="CV63" s="13">
        <v>0</v>
      </c>
      <c r="CW63">
        <v>0</v>
      </c>
      <c r="CX63" s="13">
        <v>0</v>
      </c>
      <c r="CY63">
        <v>0</v>
      </c>
      <c r="CZ63" s="13">
        <v>0</v>
      </c>
      <c r="DA63">
        <v>0</v>
      </c>
      <c r="DB63" s="13">
        <v>9535988.0099999998</v>
      </c>
      <c r="DC63" s="6">
        <v>1.5844</v>
      </c>
      <c r="DD63" s="13">
        <v>0</v>
      </c>
      <c r="DE63">
        <v>0</v>
      </c>
      <c r="DF63" s="13">
        <v>0</v>
      </c>
      <c r="DG63">
        <v>0</v>
      </c>
      <c r="DH63" s="13">
        <v>0</v>
      </c>
      <c r="DI63">
        <v>0</v>
      </c>
      <c r="DJ63" s="13">
        <v>0</v>
      </c>
      <c r="DK63">
        <v>0</v>
      </c>
      <c r="DL63" s="13">
        <v>32101375.649999999</v>
      </c>
      <c r="DM63" s="6">
        <v>0.77839999999999998</v>
      </c>
      <c r="DN63" s="13">
        <v>3885791.9</v>
      </c>
      <c r="DO63" s="6">
        <v>0.72760000000000002</v>
      </c>
      <c r="DP63" s="13">
        <v>0</v>
      </c>
      <c r="DQ63">
        <v>0</v>
      </c>
      <c r="DR63" s="13">
        <v>0</v>
      </c>
      <c r="DS63">
        <v>0</v>
      </c>
      <c r="DT63" s="13">
        <v>0</v>
      </c>
      <c r="DU63">
        <v>0</v>
      </c>
      <c r="DV63" s="13">
        <v>32470160</v>
      </c>
      <c r="DW63" s="6">
        <v>2.0074999999999998</v>
      </c>
      <c r="DX63" s="13">
        <v>0</v>
      </c>
      <c r="DY63">
        <v>0</v>
      </c>
      <c r="DZ63" s="13">
        <v>0</v>
      </c>
      <c r="EA63">
        <v>0</v>
      </c>
      <c r="EB63" s="13">
        <v>8919570</v>
      </c>
      <c r="EC63" s="6">
        <v>2.6105999999999998</v>
      </c>
      <c r="ED63" s="13">
        <v>0</v>
      </c>
      <c r="EE63">
        <v>0</v>
      </c>
      <c r="EF63" s="13">
        <v>0</v>
      </c>
      <c r="EG63">
        <v>0</v>
      </c>
      <c r="EH63" s="13">
        <v>6522205.5999999996</v>
      </c>
      <c r="EI63" s="6">
        <v>3.1082999999999998</v>
      </c>
      <c r="EJ63" s="13">
        <v>0</v>
      </c>
      <c r="EK63">
        <v>0</v>
      </c>
      <c r="EL63" s="13">
        <v>537077.05000000005</v>
      </c>
      <c r="EM63" s="6">
        <v>0.18049999999999999</v>
      </c>
      <c r="EN63" s="13">
        <v>858462.7</v>
      </c>
      <c r="EO63" s="6">
        <v>0.35060000000000002</v>
      </c>
      <c r="EP63" s="13">
        <v>0</v>
      </c>
      <c r="EQ63">
        <v>0</v>
      </c>
      <c r="ER63" s="13">
        <v>0</v>
      </c>
      <c r="ES63">
        <v>0</v>
      </c>
      <c r="ET63" s="13">
        <v>0</v>
      </c>
      <c r="EU63">
        <v>0</v>
      </c>
      <c r="EV63" s="13">
        <v>0</v>
      </c>
      <c r="EW63">
        <v>0</v>
      </c>
      <c r="EX63" s="13">
        <v>0</v>
      </c>
      <c r="EY63">
        <v>0</v>
      </c>
      <c r="EZ63" s="13">
        <v>0</v>
      </c>
      <c r="FA63">
        <v>0</v>
      </c>
      <c r="FB63" s="13">
        <v>15445600</v>
      </c>
      <c r="FC63" s="6">
        <v>3.3239999999999998</v>
      </c>
      <c r="FD63" s="13">
        <v>0</v>
      </c>
      <c r="FE63">
        <v>0</v>
      </c>
      <c r="FF63" s="13">
        <v>0</v>
      </c>
      <c r="FG63">
        <v>0</v>
      </c>
      <c r="FH63" s="13">
        <v>0</v>
      </c>
      <c r="FI63">
        <v>0</v>
      </c>
      <c r="FJ63" s="13">
        <v>0</v>
      </c>
      <c r="FK63">
        <v>0</v>
      </c>
      <c r="FL63" s="13">
        <v>110782.6</v>
      </c>
      <c r="FM63" s="6">
        <v>0.2195</v>
      </c>
      <c r="FN63" s="13">
        <v>0</v>
      </c>
      <c r="FO63">
        <v>0</v>
      </c>
      <c r="FP63" s="13">
        <v>7773427.9000000004</v>
      </c>
      <c r="FQ63" s="6">
        <v>1.1560999999999999</v>
      </c>
      <c r="FR63" s="13">
        <v>1575681</v>
      </c>
      <c r="FS63" s="6">
        <v>3.3523999999999998</v>
      </c>
      <c r="FT63" s="13">
        <v>0</v>
      </c>
      <c r="FU63">
        <v>0</v>
      </c>
      <c r="FV63" s="13">
        <v>97327.5</v>
      </c>
      <c r="FW63" s="6">
        <v>0.1113</v>
      </c>
      <c r="FX63" s="13">
        <v>0</v>
      </c>
      <c r="FY63">
        <v>0</v>
      </c>
      <c r="FZ63" s="13">
        <v>0</v>
      </c>
      <c r="GA63">
        <v>0</v>
      </c>
      <c r="GB63" s="13">
        <v>0</v>
      </c>
      <c r="GC63">
        <v>0</v>
      </c>
      <c r="GD63" s="13">
        <v>17204872</v>
      </c>
      <c r="GE63" s="6">
        <v>4.38</v>
      </c>
      <c r="GF63" s="13">
        <v>0</v>
      </c>
      <c r="GG63">
        <v>0</v>
      </c>
      <c r="GH63" s="13">
        <v>0</v>
      </c>
      <c r="GI63">
        <v>0</v>
      </c>
      <c r="GJ63" s="13">
        <v>0</v>
      </c>
      <c r="GK63">
        <v>0</v>
      </c>
      <c r="GL63" s="13">
        <v>0</v>
      </c>
      <c r="GM63">
        <v>0</v>
      </c>
      <c r="GN63" s="13">
        <v>0</v>
      </c>
      <c r="GO63">
        <v>0</v>
      </c>
      <c r="GP63" s="13">
        <v>227669.36</v>
      </c>
      <c r="GQ63" s="6">
        <v>0.19889999999999999</v>
      </c>
      <c r="GR63" s="13">
        <v>0</v>
      </c>
      <c r="GS63">
        <v>0</v>
      </c>
      <c r="GT63" s="13">
        <v>4230987.32</v>
      </c>
      <c r="GU63" s="6">
        <v>0.24329999999999999</v>
      </c>
      <c r="GV63" s="13">
        <v>0</v>
      </c>
      <c r="GW63">
        <v>0</v>
      </c>
      <c r="GX63" s="13">
        <v>0</v>
      </c>
      <c r="GY63">
        <v>0</v>
      </c>
      <c r="GZ63" s="13">
        <v>0</v>
      </c>
      <c r="HA63">
        <v>0</v>
      </c>
      <c r="HB63" s="13">
        <v>0</v>
      </c>
      <c r="HC63">
        <v>0</v>
      </c>
      <c r="HD63" s="13">
        <v>0</v>
      </c>
      <c r="HE63">
        <v>0</v>
      </c>
      <c r="HF63" s="13">
        <v>0</v>
      </c>
      <c r="HG63">
        <v>0</v>
      </c>
      <c r="HH63" s="13">
        <v>5410948</v>
      </c>
      <c r="HI63" s="6">
        <v>1.5257000000000001</v>
      </c>
      <c r="HJ63" s="13">
        <v>733507</v>
      </c>
      <c r="HK63" s="6">
        <v>0.20810000000000001</v>
      </c>
      <c r="HL63" s="13">
        <v>0</v>
      </c>
      <c r="HM63">
        <v>0</v>
      </c>
      <c r="HN63" s="13">
        <v>0</v>
      </c>
      <c r="HO63">
        <v>0</v>
      </c>
      <c r="HP63" s="13">
        <v>0</v>
      </c>
      <c r="HQ63">
        <v>0</v>
      </c>
      <c r="HR63" s="13">
        <v>7613127.7999999998</v>
      </c>
      <c r="HS63" s="6">
        <v>1.0253000000000001</v>
      </c>
    </row>
    <row r="64" spans="1:227" ht="13.5" thickBot="1">
      <c r="A64" t="s">
        <v>281</v>
      </c>
      <c r="B64" s="65">
        <v>7106003136.5299997</v>
      </c>
      <c r="C64" s="359">
        <v>6.1410999999999998</v>
      </c>
      <c r="D64" s="65">
        <v>8831536</v>
      </c>
      <c r="E64" s="6">
        <v>8.3815000000000008</v>
      </c>
      <c r="F64" s="13">
        <v>67033588.640000001</v>
      </c>
      <c r="G64" s="6">
        <v>5.1296999999999997</v>
      </c>
      <c r="H64" s="13">
        <v>0</v>
      </c>
      <c r="I64">
        <v>0</v>
      </c>
      <c r="J64" s="13">
        <v>25811900.850000001</v>
      </c>
      <c r="K64" s="6">
        <v>2.3980999999999999</v>
      </c>
      <c r="L64" s="13">
        <v>18598500</v>
      </c>
      <c r="M64" s="6">
        <v>1.9836</v>
      </c>
      <c r="N64" s="13">
        <v>222609997.99000001</v>
      </c>
      <c r="O64" s="6">
        <v>7.7709000000000001</v>
      </c>
      <c r="P64" s="13">
        <v>1717623.53</v>
      </c>
      <c r="Q64" s="6">
        <v>1.4877</v>
      </c>
      <c r="R64" s="13">
        <v>1060319520.35</v>
      </c>
      <c r="S64" s="6">
        <v>4.7679999999999998</v>
      </c>
      <c r="T64" s="13">
        <v>2428531.35</v>
      </c>
      <c r="U64" s="6">
        <v>4.9858000000000002</v>
      </c>
      <c r="V64" s="13">
        <v>0</v>
      </c>
      <c r="W64">
        <v>0</v>
      </c>
      <c r="X64" s="13">
        <v>2708706</v>
      </c>
      <c r="Y64" s="6">
        <v>2.3889</v>
      </c>
      <c r="Z64" s="13">
        <v>837200</v>
      </c>
      <c r="AA64" s="6">
        <v>1.6748000000000001</v>
      </c>
      <c r="AB64" s="13">
        <v>61240102</v>
      </c>
      <c r="AC64" s="6">
        <v>8.0911000000000008</v>
      </c>
      <c r="AD64" s="13">
        <v>0</v>
      </c>
      <c r="AE64">
        <v>0</v>
      </c>
      <c r="AF64" s="13">
        <v>0</v>
      </c>
      <c r="AG64">
        <v>0</v>
      </c>
      <c r="AH64" s="13">
        <v>4310812</v>
      </c>
      <c r="AI64" s="6">
        <v>9.5724999999999998</v>
      </c>
      <c r="AJ64" s="13">
        <v>359905558</v>
      </c>
      <c r="AK64" s="6">
        <v>13.3393</v>
      </c>
      <c r="AL64" s="13">
        <v>8595377.5999999996</v>
      </c>
      <c r="AM64" s="6">
        <v>6.5136000000000003</v>
      </c>
      <c r="AN64" s="13">
        <v>238956480</v>
      </c>
      <c r="AO64" s="6">
        <v>9.4062999999999999</v>
      </c>
      <c r="AP64" s="13">
        <v>78521499.219999999</v>
      </c>
      <c r="AQ64" s="6">
        <v>12.661199999999999</v>
      </c>
      <c r="AR64" s="13">
        <v>54102279.789999999</v>
      </c>
      <c r="AS64" s="6">
        <v>10.341900000000001</v>
      </c>
      <c r="AT64" s="65">
        <v>18688419</v>
      </c>
      <c r="AU64" s="359">
        <v>14.154</v>
      </c>
      <c r="AV64" s="65">
        <v>0</v>
      </c>
      <c r="AW64">
        <v>0</v>
      </c>
      <c r="AX64" s="13">
        <v>11575117</v>
      </c>
      <c r="AY64" s="6">
        <v>6.6429</v>
      </c>
      <c r="AZ64" s="13">
        <v>4480000</v>
      </c>
      <c r="BA64" s="6">
        <v>0.71319999999999995</v>
      </c>
      <c r="BB64" s="13">
        <v>2375135</v>
      </c>
      <c r="BC64" s="6">
        <v>6.0641999999999996</v>
      </c>
      <c r="BD64" s="13">
        <v>23283914.399999999</v>
      </c>
      <c r="BE64" s="6">
        <v>12.013500000000001</v>
      </c>
      <c r="BF64" s="13">
        <v>1400000</v>
      </c>
      <c r="BG64" s="6">
        <v>4.4387999999999996</v>
      </c>
      <c r="BH64" s="13">
        <v>0</v>
      </c>
      <c r="BI64">
        <v>0</v>
      </c>
      <c r="BJ64" s="13">
        <v>1870400</v>
      </c>
      <c r="BK64" s="6">
        <v>8.2912999999999997</v>
      </c>
      <c r="BL64" s="13">
        <v>4349750</v>
      </c>
      <c r="BM64" s="6">
        <v>6.0667999999999997</v>
      </c>
      <c r="BN64" s="13">
        <v>1360466</v>
      </c>
      <c r="BO64" s="6">
        <v>4.7388000000000003</v>
      </c>
      <c r="BP64" s="13">
        <v>15931536.76</v>
      </c>
      <c r="BQ64" s="6">
        <v>5.1553000000000004</v>
      </c>
      <c r="BR64" s="13">
        <v>192303327.99000001</v>
      </c>
      <c r="BS64" s="6">
        <v>4.7264999999999997</v>
      </c>
      <c r="BT64" s="13">
        <v>84909188.790000007</v>
      </c>
      <c r="BU64" s="6">
        <v>6.1833999999999998</v>
      </c>
      <c r="BV64" s="13">
        <v>0</v>
      </c>
      <c r="BW64">
        <v>0</v>
      </c>
      <c r="BX64" s="13">
        <v>4373040</v>
      </c>
      <c r="BY64" s="6">
        <v>9.4276999999999997</v>
      </c>
      <c r="BZ64" s="13">
        <v>1422064</v>
      </c>
      <c r="CA64" s="6">
        <v>9.7359000000000009</v>
      </c>
      <c r="CB64" s="13">
        <v>672000</v>
      </c>
      <c r="CC64" s="6">
        <v>3.5024999999999999</v>
      </c>
      <c r="CD64" s="13">
        <v>0</v>
      </c>
      <c r="CE64">
        <v>0</v>
      </c>
      <c r="CF64" s="13">
        <v>2695880</v>
      </c>
      <c r="CG64" s="6">
        <v>8.9083000000000006</v>
      </c>
      <c r="CH64" s="13">
        <v>71493977.239999995</v>
      </c>
      <c r="CI64" s="6">
        <v>10.9254</v>
      </c>
      <c r="CJ64" s="13">
        <v>0</v>
      </c>
      <c r="CK64">
        <v>0</v>
      </c>
      <c r="CL64" s="13">
        <v>33243650.800000001</v>
      </c>
      <c r="CM64" s="6">
        <v>8.3629999999999995</v>
      </c>
      <c r="CN64" s="13">
        <v>7372176</v>
      </c>
      <c r="CO64" s="6">
        <v>4.2206000000000001</v>
      </c>
      <c r="CP64" s="13">
        <v>27285292.219999999</v>
      </c>
      <c r="CQ64" s="6">
        <v>6.1969000000000003</v>
      </c>
      <c r="CR64" s="13">
        <v>0</v>
      </c>
      <c r="CS64">
        <v>0</v>
      </c>
      <c r="CT64" s="13">
        <v>172473565</v>
      </c>
      <c r="CU64" s="6">
        <v>6.8082000000000003</v>
      </c>
      <c r="CV64" s="13">
        <v>0</v>
      </c>
      <c r="CW64">
        <v>0</v>
      </c>
      <c r="CX64" s="13">
        <v>0</v>
      </c>
      <c r="CY64">
        <v>0</v>
      </c>
      <c r="CZ64" s="13">
        <v>40235775</v>
      </c>
      <c r="DA64" s="6">
        <v>3.9116</v>
      </c>
      <c r="DB64" s="13">
        <v>30408598.77</v>
      </c>
      <c r="DC64" s="6">
        <v>5.0522999999999998</v>
      </c>
      <c r="DD64" s="13">
        <v>840236516</v>
      </c>
      <c r="DE64" s="6">
        <v>8.0968</v>
      </c>
      <c r="DF64" s="13">
        <v>1310400</v>
      </c>
      <c r="DG64" s="6">
        <v>8.3390000000000004</v>
      </c>
      <c r="DH64" s="13">
        <v>8097772</v>
      </c>
      <c r="DI64" s="6">
        <v>9.1005000000000003</v>
      </c>
      <c r="DJ64" s="13">
        <v>9368000</v>
      </c>
      <c r="DK64" s="6">
        <v>9.5150000000000006</v>
      </c>
      <c r="DL64" s="13">
        <v>140291358</v>
      </c>
      <c r="DM64" s="6">
        <v>3.4018999999999999</v>
      </c>
      <c r="DN64" s="13">
        <v>23873631.199999999</v>
      </c>
      <c r="DO64" s="6">
        <v>4.4701000000000004</v>
      </c>
      <c r="DP64" s="13">
        <v>18806841</v>
      </c>
      <c r="DQ64" s="6">
        <v>8.4366000000000003</v>
      </c>
      <c r="DR64" s="13">
        <v>93784640</v>
      </c>
      <c r="DS64" s="6">
        <v>10.3537</v>
      </c>
      <c r="DT64" s="13">
        <v>149728280</v>
      </c>
      <c r="DU64" s="6">
        <v>10.427899999999999</v>
      </c>
      <c r="DV64" s="13">
        <v>34664000</v>
      </c>
      <c r="DW64" s="6">
        <v>2.1431</v>
      </c>
      <c r="DX64" s="13">
        <v>546818656</v>
      </c>
      <c r="DY64" s="6">
        <v>6.6336000000000004</v>
      </c>
      <c r="DZ64" s="13">
        <v>109699633</v>
      </c>
      <c r="EA64" s="6">
        <v>10.726599999999999</v>
      </c>
      <c r="EB64" s="13">
        <v>17881581</v>
      </c>
      <c r="EC64" s="6">
        <v>5.2336999999999998</v>
      </c>
      <c r="ED64" s="13">
        <v>0</v>
      </c>
      <c r="EE64">
        <v>0</v>
      </c>
      <c r="EF64" s="13">
        <v>7827150</v>
      </c>
      <c r="EG64" s="6">
        <v>10.0129</v>
      </c>
      <c r="EH64" s="13">
        <v>12368240</v>
      </c>
      <c r="EI64" s="6">
        <v>5.8944000000000001</v>
      </c>
      <c r="EJ64" s="13">
        <v>248490634</v>
      </c>
      <c r="EK64" s="6">
        <v>7.6365999999999996</v>
      </c>
      <c r="EL64" s="13">
        <v>20358564.489999998</v>
      </c>
      <c r="EM64" s="6">
        <v>6.8438999999999997</v>
      </c>
      <c r="EN64" s="13">
        <v>16646369.130000001</v>
      </c>
      <c r="EO64" s="6">
        <v>6.7979000000000003</v>
      </c>
      <c r="EP64" s="13">
        <v>28403128.399999999</v>
      </c>
      <c r="EQ64" s="6">
        <v>5.1825000000000001</v>
      </c>
      <c r="ER64" s="13">
        <v>928520</v>
      </c>
      <c r="ES64" s="6">
        <v>1.6975</v>
      </c>
      <c r="ET64" s="13">
        <v>0</v>
      </c>
      <c r="EU64">
        <v>0</v>
      </c>
      <c r="EV64" s="13">
        <v>0</v>
      </c>
      <c r="EW64">
        <v>0</v>
      </c>
      <c r="EX64" s="13">
        <v>0</v>
      </c>
      <c r="EY64">
        <v>0</v>
      </c>
      <c r="EZ64" s="13">
        <v>0</v>
      </c>
      <c r="FA64">
        <v>0</v>
      </c>
      <c r="FB64" s="13">
        <v>32174636.739999998</v>
      </c>
      <c r="FC64" s="6">
        <v>6.9242999999999997</v>
      </c>
      <c r="FD64" s="13">
        <v>13820476</v>
      </c>
      <c r="FE64" s="6">
        <v>6.2678000000000003</v>
      </c>
      <c r="FF64" s="13">
        <v>170592211</v>
      </c>
      <c r="FG64" s="6">
        <v>6.7424999999999997</v>
      </c>
      <c r="FH64" s="13">
        <v>20970981</v>
      </c>
      <c r="FI64" s="6">
        <v>6.9837999999999996</v>
      </c>
      <c r="FJ64" s="13">
        <v>13491864</v>
      </c>
      <c r="FK64" s="6">
        <v>11.0063</v>
      </c>
      <c r="FL64" s="13">
        <v>2966297.27</v>
      </c>
      <c r="FM64" s="6">
        <v>5.8775000000000004</v>
      </c>
      <c r="FN64" s="13">
        <v>17183488.010000002</v>
      </c>
      <c r="FO64" s="6">
        <v>2.9354</v>
      </c>
      <c r="FP64" s="13">
        <v>53090466.799999997</v>
      </c>
      <c r="FQ64" s="6">
        <v>7.8958000000000004</v>
      </c>
      <c r="FR64" s="13">
        <v>0</v>
      </c>
      <c r="FS64">
        <v>0</v>
      </c>
      <c r="FT64" s="13">
        <v>42613642</v>
      </c>
      <c r="FU64" s="6">
        <v>6.0004</v>
      </c>
      <c r="FV64" s="13">
        <v>4936044.3</v>
      </c>
      <c r="FW64" s="6">
        <v>5.6463999999999999</v>
      </c>
      <c r="FX64" s="13">
        <v>74625792</v>
      </c>
      <c r="FY64" s="6">
        <v>7.2689000000000004</v>
      </c>
      <c r="FZ64" s="13">
        <v>548925</v>
      </c>
      <c r="GA64" s="6">
        <v>3.1265000000000001</v>
      </c>
      <c r="GB64" s="13">
        <v>0</v>
      </c>
      <c r="GC64">
        <v>0</v>
      </c>
      <c r="GD64" s="13">
        <v>34491569</v>
      </c>
      <c r="GE64" s="6">
        <v>8.7806999999999995</v>
      </c>
      <c r="GF64" s="13">
        <v>104289748.40000001</v>
      </c>
      <c r="GG64" s="6">
        <v>8.1010000000000009</v>
      </c>
      <c r="GH64" s="13">
        <v>27675200</v>
      </c>
      <c r="GI64" s="6">
        <v>7.2725</v>
      </c>
      <c r="GJ64" s="13">
        <v>577191991.99000001</v>
      </c>
      <c r="GK64" s="6">
        <v>8.3371999999999993</v>
      </c>
      <c r="GL64" s="13">
        <v>0</v>
      </c>
      <c r="GM64">
        <v>0</v>
      </c>
      <c r="GN64" s="13">
        <v>212778585.25999999</v>
      </c>
      <c r="GO64" s="6">
        <v>9.8300999999999998</v>
      </c>
      <c r="GP64" s="13">
        <v>5850193.4299999997</v>
      </c>
      <c r="GQ64" s="6">
        <v>5.1108000000000002</v>
      </c>
      <c r="GR64" s="13">
        <v>0</v>
      </c>
      <c r="GS64">
        <v>0</v>
      </c>
      <c r="GT64" s="13">
        <v>84857135.909999996</v>
      </c>
      <c r="GU64" s="6">
        <v>4.8791000000000002</v>
      </c>
      <c r="GV64" s="13">
        <v>13981250</v>
      </c>
      <c r="GW64" s="6">
        <v>4.4276</v>
      </c>
      <c r="GX64" s="13">
        <v>159359172.84</v>
      </c>
      <c r="GY64" s="6">
        <v>11.443300000000001</v>
      </c>
      <c r="GZ64" s="13">
        <v>7549875</v>
      </c>
      <c r="HA64" s="6">
        <v>4.7747999999999999</v>
      </c>
      <c r="HB64" s="13">
        <v>0</v>
      </c>
      <c r="HC64">
        <v>0</v>
      </c>
      <c r="HD64" s="13">
        <v>0</v>
      </c>
      <c r="HE64">
        <v>0</v>
      </c>
      <c r="HF64" s="13">
        <v>29798083</v>
      </c>
      <c r="HG64" s="6">
        <v>7.4093999999999998</v>
      </c>
      <c r="HH64" s="13">
        <v>37160888</v>
      </c>
      <c r="HI64" s="6">
        <v>10.4778</v>
      </c>
      <c r="HJ64" s="13">
        <v>28549552</v>
      </c>
      <c r="HK64" s="6">
        <v>8.0998000000000001</v>
      </c>
      <c r="HL64" s="13">
        <v>896000</v>
      </c>
      <c r="HM64" s="6">
        <v>5.3533999999999997</v>
      </c>
      <c r="HN64" s="13">
        <v>7927360</v>
      </c>
      <c r="HO64" s="6">
        <v>4.6026999999999996</v>
      </c>
      <c r="HP64" s="13">
        <v>0</v>
      </c>
      <c r="HQ64">
        <v>0</v>
      </c>
      <c r="HR64" s="13">
        <v>26315306.07</v>
      </c>
      <c r="HS64" s="6">
        <v>3.5442</v>
      </c>
    </row>
    <row r="65" spans="1:227" ht="14.25" thickTop="1" thickBot="1">
      <c r="A65" s="8" t="s">
        <v>282</v>
      </c>
      <c r="B65" s="73">
        <v>7412139179.4099998</v>
      </c>
      <c r="C65" s="74">
        <v>6.4055999999999997</v>
      </c>
      <c r="D65" s="73">
        <v>8831536</v>
      </c>
      <c r="E65" s="9">
        <v>8.3815000000000008</v>
      </c>
      <c r="F65" s="16">
        <v>70473588.640000001</v>
      </c>
      <c r="G65" s="9">
        <v>5.3929</v>
      </c>
      <c r="H65" s="16">
        <v>0</v>
      </c>
      <c r="I65" s="8">
        <v>0</v>
      </c>
      <c r="J65" s="16">
        <v>35791650.450000003</v>
      </c>
      <c r="K65" s="9">
        <v>3.3252999999999999</v>
      </c>
      <c r="L65" s="16">
        <v>18598500</v>
      </c>
      <c r="M65" s="9">
        <v>1.9836</v>
      </c>
      <c r="N65" s="16">
        <v>231748692.83000001</v>
      </c>
      <c r="O65" s="9">
        <v>8.0899000000000001</v>
      </c>
      <c r="P65" s="16">
        <v>1717623.53</v>
      </c>
      <c r="Q65" s="9">
        <v>1.4877</v>
      </c>
      <c r="R65" s="16">
        <v>1136758980.3499999</v>
      </c>
      <c r="S65" s="9">
        <v>5.1116999999999999</v>
      </c>
      <c r="T65" s="16">
        <v>2760594.55</v>
      </c>
      <c r="U65" s="9">
        <v>5.6676000000000002</v>
      </c>
      <c r="V65" s="16">
        <v>0</v>
      </c>
      <c r="W65" s="8">
        <v>0</v>
      </c>
      <c r="X65" s="16">
        <v>2708706</v>
      </c>
      <c r="Y65" s="9">
        <v>2.3889</v>
      </c>
      <c r="Z65" s="16">
        <v>955188.25</v>
      </c>
      <c r="AA65" s="9">
        <v>1.9108000000000001</v>
      </c>
      <c r="AB65" s="16">
        <v>61240102</v>
      </c>
      <c r="AC65" s="9">
        <v>8.0911000000000008</v>
      </c>
      <c r="AD65" s="16">
        <v>3712173.3</v>
      </c>
      <c r="AE65" s="9">
        <v>1.9623999999999999</v>
      </c>
      <c r="AF65" s="16">
        <v>0</v>
      </c>
      <c r="AG65" s="8">
        <v>0</v>
      </c>
      <c r="AH65" s="16">
        <v>5191745.4000000004</v>
      </c>
      <c r="AI65" s="9">
        <v>11.528700000000001</v>
      </c>
      <c r="AJ65" s="16">
        <v>359905558</v>
      </c>
      <c r="AK65" s="9">
        <v>13.3393</v>
      </c>
      <c r="AL65" s="16">
        <v>9747565</v>
      </c>
      <c r="AM65" s="9">
        <v>7.3867000000000003</v>
      </c>
      <c r="AN65" s="16">
        <v>238956480</v>
      </c>
      <c r="AO65" s="9">
        <v>9.4062999999999999</v>
      </c>
      <c r="AP65" s="16">
        <v>90914739.120000005</v>
      </c>
      <c r="AQ65" s="9">
        <v>14.659599999999999</v>
      </c>
      <c r="AR65" s="16">
        <v>61759719.789999999</v>
      </c>
      <c r="AS65" s="9">
        <v>11.8057</v>
      </c>
      <c r="AT65" s="73">
        <v>22272727</v>
      </c>
      <c r="AU65" s="74">
        <v>16.868600000000001</v>
      </c>
      <c r="AV65" s="73">
        <v>0</v>
      </c>
      <c r="AW65" s="8">
        <v>0</v>
      </c>
      <c r="AX65" s="16">
        <v>11575117</v>
      </c>
      <c r="AY65" s="9">
        <v>6.6429</v>
      </c>
      <c r="AZ65" s="16">
        <v>4480000</v>
      </c>
      <c r="BA65" s="9">
        <v>0.71319999999999995</v>
      </c>
      <c r="BB65" s="16">
        <v>2458727</v>
      </c>
      <c r="BC65" s="9">
        <v>6.2775999999999996</v>
      </c>
      <c r="BD65" s="16">
        <v>23283914.399999999</v>
      </c>
      <c r="BE65" s="9">
        <v>12.013500000000001</v>
      </c>
      <c r="BF65" s="16">
        <v>1400000</v>
      </c>
      <c r="BG65" s="9">
        <v>4.4387999999999996</v>
      </c>
      <c r="BH65" s="16">
        <v>3415000</v>
      </c>
      <c r="BI65" s="9">
        <v>1.0948</v>
      </c>
      <c r="BJ65" s="16">
        <v>1870400</v>
      </c>
      <c r="BK65" s="9">
        <v>8.2912999999999997</v>
      </c>
      <c r="BL65" s="16">
        <v>4349750</v>
      </c>
      <c r="BM65" s="9">
        <v>6.0667999999999997</v>
      </c>
      <c r="BN65" s="16">
        <v>1638481.15</v>
      </c>
      <c r="BO65" s="9">
        <v>5.7072000000000003</v>
      </c>
      <c r="BP65" s="16">
        <v>15931536.76</v>
      </c>
      <c r="BQ65" s="9">
        <v>5.1553000000000004</v>
      </c>
      <c r="BR65" s="16">
        <v>192303327.99000001</v>
      </c>
      <c r="BS65" s="9">
        <v>4.7264999999999997</v>
      </c>
      <c r="BT65" s="16">
        <v>87387932.790000007</v>
      </c>
      <c r="BU65" s="9">
        <v>6.3639999999999999</v>
      </c>
      <c r="BV65" s="16">
        <v>0</v>
      </c>
      <c r="BW65" s="8">
        <v>0</v>
      </c>
      <c r="BX65" s="16">
        <v>4373040</v>
      </c>
      <c r="BY65" s="9">
        <v>9.4276999999999997</v>
      </c>
      <c r="BZ65" s="16">
        <v>1568157.7</v>
      </c>
      <c r="CA65" s="9">
        <v>10.7361</v>
      </c>
      <c r="CB65" s="16">
        <v>1092045</v>
      </c>
      <c r="CC65" s="9">
        <v>5.6917999999999997</v>
      </c>
      <c r="CD65" s="16">
        <v>0</v>
      </c>
      <c r="CE65" s="8">
        <v>0</v>
      </c>
      <c r="CF65" s="16">
        <v>2695880</v>
      </c>
      <c r="CG65" s="9">
        <v>8.9083000000000006</v>
      </c>
      <c r="CH65" s="16">
        <v>71493977.239999995</v>
      </c>
      <c r="CI65" s="9">
        <v>10.9254</v>
      </c>
      <c r="CJ65" s="16">
        <v>0</v>
      </c>
      <c r="CK65" s="8">
        <v>0</v>
      </c>
      <c r="CL65" s="16">
        <v>45028508.450000003</v>
      </c>
      <c r="CM65" s="9">
        <v>11.3277</v>
      </c>
      <c r="CN65" s="16">
        <v>8908926</v>
      </c>
      <c r="CO65" s="9">
        <v>5.1003999999999996</v>
      </c>
      <c r="CP65" s="16">
        <v>29195438.32</v>
      </c>
      <c r="CQ65" s="9">
        <v>6.6307999999999998</v>
      </c>
      <c r="CR65" s="16">
        <v>0</v>
      </c>
      <c r="CS65" s="8">
        <v>0</v>
      </c>
      <c r="CT65" s="16">
        <v>172473565</v>
      </c>
      <c r="CU65" s="9">
        <v>6.8082000000000003</v>
      </c>
      <c r="CV65" s="16">
        <v>0</v>
      </c>
      <c r="CW65" s="8">
        <v>0</v>
      </c>
      <c r="CX65" s="16">
        <v>0</v>
      </c>
      <c r="CY65" s="8">
        <v>0</v>
      </c>
      <c r="CZ65" s="16">
        <v>40235775</v>
      </c>
      <c r="DA65" s="9">
        <v>3.9116</v>
      </c>
      <c r="DB65" s="16">
        <v>39944586.780000001</v>
      </c>
      <c r="DC65" s="9">
        <v>6.6367000000000003</v>
      </c>
      <c r="DD65" s="16">
        <v>840236516</v>
      </c>
      <c r="DE65" s="9">
        <v>8.0968</v>
      </c>
      <c r="DF65" s="16">
        <v>1310400</v>
      </c>
      <c r="DG65" s="9">
        <v>8.3390000000000004</v>
      </c>
      <c r="DH65" s="16">
        <v>8097772</v>
      </c>
      <c r="DI65" s="9">
        <v>9.1005000000000003</v>
      </c>
      <c r="DJ65" s="16">
        <v>9368000</v>
      </c>
      <c r="DK65" s="9">
        <v>9.5150000000000006</v>
      </c>
      <c r="DL65" s="16">
        <v>172392733.65000001</v>
      </c>
      <c r="DM65" s="9">
        <v>4.1803999999999997</v>
      </c>
      <c r="DN65" s="16">
        <v>27759423.100000001</v>
      </c>
      <c r="DO65" s="9">
        <v>5.1977000000000002</v>
      </c>
      <c r="DP65" s="16">
        <v>18806841</v>
      </c>
      <c r="DQ65" s="9">
        <v>8.4366000000000003</v>
      </c>
      <c r="DR65" s="16">
        <v>93784640</v>
      </c>
      <c r="DS65" s="9">
        <v>10.3537</v>
      </c>
      <c r="DT65" s="16">
        <v>149728280</v>
      </c>
      <c r="DU65" s="9">
        <v>10.427899999999999</v>
      </c>
      <c r="DV65" s="16">
        <v>67134160</v>
      </c>
      <c r="DW65" s="9">
        <v>4.1505999999999998</v>
      </c>
      <c r="DX65" s="16">
        <v>546818656</v>
      </c>
      <c r="DY65" s="9">
        <v>6.6336000000000004</v>
      </c>
      <c r="DZ65" s="16">
        <v>109699633</v>
      </c>
      <c r="EA65" s="9">
        <v>10.726599999999999</v>
      </c>
      <c r="EB65" s="16">
        <v>26801151</v>
      </c>
      <c r="EC65" s="9">
        <v>7.8442999999999996</v>
      </c>
      <c r="ED65" s="16">
        <v>0</v>
      </c>
      <c r="EE65" s="8">
        <v>0</v>
      </c>
      <c r="EF65" s="16">
        <v>7827150</v>
      </c>
      <c r="EG65" s="9">
        <v>10.0129</v>
      </c>
      <c r="EH65" s="16">
        <v>18890445.600000001</v>
      </c>
      <c r="EI65" s="9">
        <v>9.0027000000000008</v>
      </c>
      <c r="EJ65" s="16">
        <v>248490634</v>
      </c>
      <c r="EK65" s="9">
        <v>7.6365999999999996</v>
      </c>
      <c r="EL65" s="16">
        <v>20895641.539999999</v>
      </c>
      <c r="EM65" s="9">
        <v>7.0244</v>
      </c>
      <c r="EN65" s="16">
        <v>17504831.829999998</v>
      </c>
      <c r="EO65" s="9">
        <v>7.1485000000000003</v>
      </c>
      <c r="EP65" s="16">
        <v>28403128.399999999</v>
      </c>
      <c r="EQ65" s="9">
        <v>5.1825000000000001</v>
      </c>
      <c r="ER65" s="16">
        <v>928520</v>
      </c>
      <c r="ES65" s="9">
        <v>1.6975</v>
      </c>
      <c r="ET65" s="16">
        <v>0</v>
      </c>
      <c r="EU65" s="8">
        <v>0</v>
      </c>
      <c r="EV65" s="16">
        <v>0</v>
      </c>
      <c r="EW65" s="8">
        <v>0</v>
      </c>
      <c r="EX65" s="16">
        <v>0</v>
      </c>
      <c r="EY65" s="8">
        <v>0</v>
      </c>
      <c r="EZ65" s="16">
        <v>0</v>
      </c>
      <c r="FA65" s="8">
        <v>0</v>
      </c>
      <c r="FB65" s="16">
        <v>47620236.740000002</v>
      </c>
      <c r="FC65" s="9">
        <v>10.2483</v>
      </c>
      <c r="FD65" s="16">
        <v>13820476</v>
      </c>
      <c r="FE65" s="9">
        <v>6.2678000000000003</v>
      </c>
      <c r="FF65" s="16">
        <v>170592211</v>
      </c>
      <c r="FG65" s="9">
        <v>6.7424999999999997</v>
      </c>
      <c r="FH65" s="16">
        <v>20970981</v>
      </c>
      <c r="FI65" s="9">
        <v>6.9837999999999996</v>
      </c>
      <c r="FJ65" s="16">
        <v>13491864</v>
      </c>
      <c r="FK65" s="9">
        <v>11.0063</v>
      </c>
      <c r="FL65" s="16">
        <v>3077079.87</v>
      </c>
      <c r="FM65" s="9">
        <v>6.0970000000000004</v>
      </c>
      <c r="FN65" s="16">
        <v>17183488.010000002</v>
      </c>
      <c r="FO65" s="9">
        <v>2.9354</v>
      </c>
      <c r="FP65" s="16">
        <v>60863894.700000003</v>
      </c>
      <c r="FQ65" s="9">
        <v>9.0518999999999998</v>
      </c>
      <c r="FR65" s="16">
        <v>1575681</v>
      </c>
      <c r="FS65" s="9">
        <v>3.3523999999999998</v>
      </c>
      <c r="FT65" s="16">
        <v>42613642</v>
      </c>
      <c r="FU65" s="9">
        <v>6.0004</v>
      </c>
      <c r="FV65" s="16">
        <v>5033371.8</v>
      </c>
      <c r="FW65" s="9">
        <v>5.7577999999999996</v>
      </c>
      <c r="FX65" s="16">
        <v>74625792</v>
      </c>
      <c r="FY65" s="9">
        <v>7.2689000000000004</v>
      </c>
      <c r="FZ65" s="16">
        <v>548925</v>
      </c>
      <c r="GA65" s="9">
        <v>3.1265000000000001</v>
      </c>
      <c r="GB65" s="16">
        <v>0</v>
      </c>
      <c r="GC65" s="8">
        <v>0</v>
      </c>
      <c r="GD65" s="16">
        <v>51696441</v>
      </c>
      <c r="GE65" s="9">
        <v>13.1607</v>
      </c>
      <c r="GF65" s="16">
        <v>104289748.40000001</v>
      </c>
      <c r="GG65" s="9">
        <v>8.1010000000000009</v>
      </c>
      <c r="GH65" s="16">
        <v>27675200</v>
      </c>
      <c r="GI65" s="9">
        <v>7.2725</v>
      </c>
      <c r="GJ65" s="16">
        <v>577191991.99000001</v>
      </c>
      <c r="GK65" s="9">
        <v>8.3371999999999993</v>
      </c>
      <c r="GL65" s="16">
        <v>0</v>
      </c>
      <c r="GM65" s="8">
        <v>0</v>
      </c>
      <c r="GN65" s="16">
        <v>212778585.25999999</v>
      </c>
      <c r="GO65" s="9">
        <v>9.8300999999999998</v>
      </c>
      <c r="GP65" s="16">
        <v>6077862.79</v>
      </c>
      <c r="GQ65" s="9">
        <v>5.3097000000000003</v>
      </c>
      <c r="GR65" s="16">
        <v>0</v>
      </c>
      <c r="GS65" s="8">
        <v>0</v>
      </c>
      <c r="GT65" s="16">
        <v>89088123.230000004</v>
      </c>
      <c r="GU65" s="9">
        <v>5.1223999999999998</v>
      </c>
      <c r="GV65" s="16">
        <v>13981250</v>
      </c>
      <c r="GW65" s="9">
        <v>4.4276</v>
      </c>
      <c r="GX65" s="16">
        <v>159359172.84</v>
      </c>
      <c r="GY65" s="9">
        <v>11.443300000000001</v>
      </c>
      <c r="GZ65" s="16">
        <v>7549875</v>
      </c>
      <c r="HA65" s="9">
        <v>4.7747999999999999</v>
      </c>
      <c r="HB65" s="16">
        <v>0</v>
      </c>
      <c r="HC65" s="8">
        <v>0</v>
      </c>
      <c r="HD65" s="16">
        <v>0</v>
      </c>
      <c r="HE65" s="8">
        <v>0</v>
      </c>
      <c r="HF65" s="16">
        <v>29798083</v>
      </c>
      <c r="HG65" s="9">
        <v>7.4093999999999998</v>
      </c>
      <c r="HH65" s="16">
        <v>42571836</v>
      </c>
      <c r="HI65" s="9">
        <v>12.003399999999999</v>
      </c>
      <c r="HJ65" s="16">
        <v>29283059</v>
      </c>
      <c r="HK65" s="9">
        <v>8.3079000000000001</v>
      </c>
      <c r="HL65" s="16">
        <v>896000</v>
      </c>
      <c r="HM65" s="9">
        <v>5.3533999999999997</v>
      </c>
      <c r="HN65" s="16">
        <v>7927360</v>
      </c>
      <c r="HO65" s="9">
        <v>4.6026999999999996</v>
      </c>
      <c r="HP65" s="16">
        <v>0</v>
      </c>
      <c r="HQ65" s="8">
        <v>0</v>
      </c>
      <c r="HR65" s="16">
        <v>33928433.869999997</v>
      </c>
      <c r="HS65" s="9">
        <v>4.5694999999999997</v>
      </c>
    </row>
    <row r="66" spans="1:227" ht="13.5" thickTop="1">
      <c r="A66" t="s">
        <v>277</v>
      </c>
      <c r="B66" s="65">
        <v>1614355105.74</v>
      </c>
      <c r="C66" s="359">
        <v>1.3951</v>
      </c>
      <c r="D66" s="65">
        <v>1819187</v>
      </c>
      <c r="E66" s="6">
        <v>1.7264999999999999</v>
      </c>
      <c r="F66" s="13">
        <v>3667398.4</v>
      </c>
      <c r="G66" s="6">
        <v>0.28060000000000002</v>
      </c>
      <c r="H66" s="13">
        <v>0</v>
      </c>
      <c r="I66">
        <v>0</v>
      </c>
      <c r="J66" s="13">
        <v>20570694.100000001</v>
      </c>
      <c r="K66" s="6">
        <v>1.9112</v>
      </c>
      <c r="L66" s="13">
        <v>22425000</v>
      </c>
      <c r="M66" s="6">
        <v>2.3917000000000002</v>
      </c>
      <c r="N66" s="13">
        <v>80273515.849999994</v>
      </c>
      <c r="O66" s="6">
        <v>2.8022</v>
      </c>
      <c r="P66" s="13">
        <v>220122.5</v>
      </c>
      <c r="Q66" s="6">
        <v>0.19070000000000001</v>
      </c>
      <c r="R66" s="13">
        <v>790862351.71000004</v>
      </c>
      <c r="S66" s="6">
        <v>3.5562999999999998</v>
      </c>
      <c r="T66" s="13">
        <v>0</v>
      </c>
      <c r="U66">
        <v>0</v>
      </c>
      <c r="V66" s="13">
        <v>0</v>
      </c>
      <c r="W66">
        <v>0</v>
      </c>
      <c r="X66" s="13">
        <v>3008922</v>
      </c>
      <c r="Y66" s="6">
        <v>2.6536</v>
      </c>
      <c r="Z66" s="13">
        <v>527362.5</v>
      </c>
      <c r="AA66" s="6">
        <v>1.0549999999999999</v>
      </c>
      <c r="AB66" s="13">
        <v>0</v>
      </c>
      <c r="AC66">
        <v>0</v>
      </c>
      <c r="AD66" s="13">
        <v>11231433.35</v>
      </c>
      <c r="AE66" s="6">
        <v>5.9371999999999998</v>
      </c>
      <c r="AF66" s="13">
        <v>0</v>
      </c>
      <c r="AG66">
        <v>0</v>
      </c>
      <c r="AH66" s="13">
        <v>0</v>
      </c>
      <c r="AI66">
        <v>0</v>
      </c>
      <c r="AJ66" s="13">
        <v>0</v>
      </c>
      <c r="AK66">
        <v>0</v>
      </c>
      <c r="AL66" s="13">
        <v>987511.5</v>
      </c>
      <c r="AM66" s="6">
        <v>0.74829999999999997</v>
      </c>
      <c r="AN66" s="13">
        <v>5548285</v>
      </c>
      <c r="AO66" s="6">
        <v>0.21840000000000001</v>
      </c>
      <c r="AP66" s="13">
        <v>0</v>
      </c>
      <c r="AQ66">
        <v>0</v>
      </c>
      <c r="AR66" s="13">
        <v>6733977.5999999996</v>
      </c>
      <c r="AS66" s="6">
        <v>1.2871999999999999</v>
      </c>
      <c r="AT66" s="65">
        <v>0</v>
      </c>
      <c r="AU66" s="66">
        <v>0</v>
      </c>
      <c r="AV66" s="65">
        <v>0</v>
      </c>
      <c r="AW66">
        <v>0</v>
      </c>
      <c r="AX66" s="13">
        <v>4239736</v>
      </c>
      <c r="AY66" s="6">
        <v>2.4331999999999998</v>
      </c>
      <c r="AZ66" s="13">
        <v>35505432.939999998</v>
      </c>
      <c r="BA66" s="6">
        <v>5.6523000000000003</v>
      </c>
      <c r="BB66" s="13">
        <v>426245.8</v>
      </c>
      <c r="BC66" s="6">
        <v>1.0883</v>
      </c>
      <c r="BD66" s="13">
        <v>0</v>
      </c>
      <c r="BE66">
        <v>0</v>
      </c>
      <c r="BF66" s="13">
        <v>0</v>
      </c>
      <c r="BG66">
        <v>0</v>
      </c>
      <c r="BH66" s="13">
        <v>177575</v>
      </c>
      <c r="BI66" s="6">
        <v>5.6899999999999999E-2</v>
      </c>
      <c r="BJ66" s="13">
        <v>0</v>
      </c>
      <c r="BK66">
        <v>0</v>
      </c>
      <c r="BL66" s="13">
        <v>1026048</v>
      </c>
      <c r="BM66" s="6">
        <v>1.4311</v>
      </c>
      <c r="BN66" s="13">
        <v>0</v>
      </c>
      <c r="BO66">
        <v>0</v>
      </c>
      <c r="BP66" s="13">
        <v>1407810</v>
      </c>
      <c r="BQ66" s="6">
        <v>0.4556</v>
      </c>
      <c r="BR66" s="13">
        <v>0</v>
      </c>
      <c r="BS66">
        <v>0</v>
      </c>
      <c r="BT66" s="13">
        <v>22132392.25</v>
      </c>
      <c r="BU66" s="6">
        <v>1.6117999999999999</v>
      </c>
      <c r="BV66" s="13">
        <v>0</v>
      </c>
      <c r="BW66">
        <v>0</v>
      </c>
      <c r="BX66" s="13">
        <v>791494.2</v>
      </c>
      <c r="BY66" s="6">
        <v>1.7063999999999999</v>
      </c>
      <c r="BZ66" s="13">
        <v>938288.8</v>
      </c>
      <c r="CA66" s="6">
        <v>6.4238</v>
      </c>
      <c r="CB66" s="13">
        <v>316000</v>
      </c>
      <c r="CC66" s="6">
        <v>1.647</v>
      </c>
      <c r="CD66" s="13">
        <v>0</v>
      </c>
      <c r="CE66">
        <v>0</v>
      </c>
      <c r="CF66" s="13">
        <v>0</v>
      </c>
      <c r="CG66">
        <v>0</v>
      </c>
      <c r="CH66" s="13">
        <v>0</v>
      </c>
      <c r="CI66">
        <v>0</v>
      </c>
      <c r="CJ66" s="13">
        <v>0</v>
      </c>
      <c r="CK66">
        <v>0</v>
      </c>
      <c r="CL66" s="13">
        <v>0</v>
      </c>
      <c r="CM66">
        <v>0</v>
      </c>
      <c r="CN66" s="13">
        <v>4313951.25</v>
      </c>
      <c r="CO66" s="6">
        <v>2.4698000000000002</v>
      </c>
      <c r="CP66" s="13">
        <v>3421589.23</v>
      </c>
      <c r="CQ66" s="6">
        <v>0.77710000000000001</v>
      </c>
      <c r="CR66" s="13">
        <v>0</v>
      </c>
      <c r="CS66">
        <v>0</v>
      </c>
      <c r="CT66" s="13">
        <v>8995415</v>
      </c>
      <c r="CU66" s="6">
        <v>0.35510000000000003</v>
      </c>
      <c r="CV66" s="13">
        <v>0</v>
      </c>
      <c r="CW66">
        <v>0</v>
      </c>
      <c r="CX66" s="13">
        <v>0</v>
      </c>
      <c r="CY66">
        <v>0</v>
      </c>
      <c r="CZ66" s="13">
        <v>0</v>
      </c>
      <c r="DA66">
        <v>0</v>
      </c>
      <c r="DB66" s="13">
        <v>10505646.029999999</v>
      </c>
      <c r="DC66" s="6">
        <v>1.7455000000000001</v>
      </c>
      <c r="DD66" s="13">
        <v>0</v>
      </c>
      <c r="DE66">
        <v>0</v>
      </c>
      <c r="DF66" s="13">
        <v>0</v>
      </c>
      <c r="DG66">
        <v>0</v>
      </c>
      <c r="DH66" s="13">
        <v>0</v>
      </c>
      <c r="DI66">
        <v>0</v>
      </c>
      <c r="DJ66" s="13">
        <v>0</v>
      </c>
      <c r="DK66">
        <v>0</v>
      </c>
      <c r="DL66" s="13">
        <v>62460856.479999997</v>
      </c>
      <c r="DM66" s="6">
        <v>1.5145999999999999</v>
      </c>
      <c r="DN66" s="13">
        <v>8900632.1899999995</v>
      </c>
      <c r="DO66" s="6">
        <v>1.6666000000000001</v>
      </c>
      <c r="DP66" s="13">
        <v>7652141</v>
      </c>
      <c r="DQ66" s="6">
        <v>3.4327000000000001</v>
      </c>
      <c r="DR66" s="13">
        <v>30430017</v>
      </c>
      <c r="DS66" s="6">
        <v>3.3593999999999999</v>
      </c>
      <c r="DT66" s="13">
        <v>0</v>
      </c>
      <c r="DU66">
        <v>0</v>
      </c>
      <c r="DV66" s="13">
        <v>33407146</v>
      </c>
      <c r="DW66" s="6">
        <v>2.0653999999999999</v>
      </c>
      <c r="DX66" s="13">
        <v>252632636</v>
      </c>
      <c r="DY66" s="6">
        <v>3.0648</v>
      </c>
      <c r="DZ66" s="13">
        <v>0</v>
      </c>
      <c r="EA66">
        <v>0</v>
      </c>
      <c r="EB66" s="13">
        <v>0</v>
      </c>
      <c r="EC66">
        <v>0</v>
      </c>
      <c r="ED66" s="13">
        <v>801538.6</v>
      </c>
      <c r="EE66" s="6">
        <v>3.9367000000000001</v>
      </c>
      <c r="EF66" s="13">
        <v>0</v>
      </c>
      <c r="EG66">
        <v>0</v>
      </c>
      <c r="EH66" s="13">
        <v>0</v>
      </c>
      <c r="EI66">
        <v>0</v>
      </c>
      <c r="EJ66" s="13">
        <v>0</v>
      </c>
      <c r="EK66">
        <v>0</v>
      </c>
      <c r="EL66" s="13">
        <v>767307.34</v>
      </c>
      <c r="EM66" s="6">
        <v>0.25790000000000002</v>
      </c>
      <c r="EN66" s="13">
        <v>3121484.72</v>
      </c>
      <c r="EO66" s="6">
        <v>1.2746999999999999</v>
      </c>
      <c r="EP66" s="13">
        <v>0</v>
      </c>
      <c r="EQ66">
        <v>0</v>
      </c>
      <c r="ER66" s="13">
        <v>0</v>
      </c>
      <c r="ES66">
        <v>0</v>
      </c>
      <c r="ET66" s="13">
        <v>0</v>
      </c>
      <c r="EU66">
        <v>0</v>
      </c>
      <c r="EV66" s="13">
        <v>0</v>
      </c>
      <c r="EW66">
        <v>0</v>
      </c>
      <c r="EX66" s="13">
        <v>0</v>
      </c>
      <c r="EY66">
        <v>0</v>
      </c>
      <c r="EZ66" s="13">
        <v>0</v>
      </c>
      <c r="FA66">
        <v>0</v>
      </c>
      <c r="FB66" s="13">
        <v>3559539.73</v>
      </c>
      <c r="FC66" s="6">
        <v>0.76600000000000001</v>
      </c>
      <c r="FD66" s="13">
        <v>1217851</v>
      </c>
      <c r="FE66" s="6">
        <v>0.55230000000000001</v>
      </c>
      <c r="FF66" s="13">
        <v>24585994</v>
      </c>
      <c r="FG66" s="6">
        <v>0.97170000000000001</v>
      </c>
      <c r="FH66" s="13">
        <v>780423</v>
      </c>
      <c r="FI66" s="6">
        <v>0.25990000000000002</v>
      </c>
      <c r="FJ66" s="13">
        <v>0</v>
      </c>
      <c r="FK66">
        <v>0</v>
      </c>
      <c r="FL66" s="13">
        <v>290313.78000000003</v>
      </c>
      <c r="FM66" s="6">
        <v>0.57520000000000004</v>
      </c>
      <c r="FN66" s="13">
        <v>0</v>
      </c>
      <c r="FO66">
        <v>0</v>
      </c>
      <c r="FP66" s="13">
        <v>5828133.2000000002</v>
      </c>
      <c r="FQ66" s="6">
        <v>0.86680000000000001</v>
      </c>
      <c r="FR66" s="13">
        <v>0</v>
      </c>
      <c r="FS66">
        <v>0</v>
      </c>
      <c r="FT66" s="13">
        <v>1719900</v>
      </c>
      <c r="FU66" s="6">
        <v>0.2422</v>
      </c>
      <c r="FV66" s="13">
        <v>732418.9</v>
      </c>
      <c r="FW66" s="6">
        <v>0.83779999999999999</v>
      </c>
      <c r="FX66" s="13">
        <v>37764484.799999997</v>
      </c>
      <c r="FY66" s="6">
        <v>3.6783999999999999</v>
      </c>
      <c r="FZ66" s="13">
        <v>0</v>
      </c>
      <c r="GA66">
        <v>0</v>
      </c>
      <c r="GB66" s="13">
        <v>0</v>
      </c>
      <c r="GC66">
        <v>0</v>
      </c>
      <c r="GD66" s="13">
        <v>0</v>
      </c>
      <c r="GE66">
        <v>0</v>
      </c>
      <c r="GF66" s="13">
        <v>25206527.100000001</v>
      </c>
      <c r="GG66" s="6">
        <v>1.958</v>
      </c>
      <c r="GH66" s="13">
        <v>9295427</v>
      </c>
      <c r="GI66" s="6">
        <v>2.4426000000000001</v>
      </c>
      <c r="GJ66" s="13">
        <v>13778306</v>
      </c>
      <c r="GK66" s="6">
        <v>0.19900000000000001</v>
      </c>
      <c r="GL66" s="13">
        <v>0</v>
      </c>
      <c r="GM66">
        <v>0</v>
      </c>
      <c r="GN66" s="13">
        <v>0</v>
      </c>
      <c r="GO66">
        <v>0</v>
      </c>
      <c r="GP66" s="13">
        <v>429687.75</v>
      </c>
      <c r="GQ66" s="6">
        <v>0.37540000000000001</v>
      </c>
      <c r="GR66" s="13">
        <v>0</v>
      </c>
      <c r="GS66">
        <v>0</v>
      </c>
      <c r="GT66" s="13">
        <v>8450000</v>
      </c>
      <c r="GU66" s="6">
        <v>0.4859</v>
      </c>
      <c r="GV66" s="13">
        <v>0</v>
      </c>
      <c r="GW66">
        <v>0</v>
      </c>
      <c r="GX66" s="13">
        <v>0</v>
      </c>
      <c r="GY66">
        <v>0</v>
      </c>
      <c r="GZ66" s="13">
        <v>1640625</v>
      </c>
      <c r="HA66" s="6">
        <v>1.0376000000000001</v>
      </c>
      <c r="HB66" s="13">
        <v>0</v>
      </c>
      <c r="HC66">
        <v>0</v>
      </c>
      <c r="HD66" s="13">
        <v>0</v>
      </c>
      <c r="HE66">
        <v>0</v>
      </c>
      <c r="HF66" s="13">
        <v>15683357</v>
      </c>
      <c r="HG66" s="6">
        <v>3.8997000000000002</v>
      </c>
      <c r="HH66" s="13">
        <v>0</v>
      </c>
      <c r="HI66">
        <v>0</v>
      </c>
      <c r="HJ66" s="13">
        <v>756714</v>
      </c>
      <c r="HK66" s="6">
        <v>0.2147</v>
      </c>
      <c r="HL66" s="13">
        <v>0</v>
      </c>
      <c r="HM66">
        <v>0</v>
      </c>
      <c r="HN66" s="13">
        <v>0</v>
      </c>
      <c r="HO66">
        <v>0</v>
      </c>
      <c r="HP66" s="13">
        <v>812500</v>
      </c>
      <c r="HQ66" s="6">
        <v>3.7063999999999999</v>
      </c>
      <c r="HR66" s="13">
        <v>19575758.140000001</v>
      </c>
      <c r="HS66" s="6">
        <v>2.6364999999999998</v>
      </c>
    </row>
    <row r="67" spans="1:227" ht="13.5" thickBot="1">
      <c r="A67" t="s">
        <v>278</v>
      </c>
      <c r="B67" s="65">
        <v>39849818.280000001</v>
      </c>
      <c r="C67" s="359">
        <v>3.44E-2</v>
      </c>
      <c r="D67" s="65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4665629.4000000004</v>
      </c>
      <c r="K67" s="6">
        <v>0.4335</v>
      </c>
      <c r="L67" s="13">
        <v>3910500</v>
      </c>
      <c r="M67" s="6">
        <v>0.41710000000000003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  <c r="T67" s="13">
        <v>0</v>
      </c>
      <c r="U67">
        <v>0</v>
      </c>
      <c r="V67" s="13">
        <v>0</v>
      </c>
      <c r="W67">
        <v>0</v>
      </c>
      <c r="X67" s="13">
        <v>0</v>
      </c>
      <c r="Y67">
        <v>0</v>
      </c>
      <c r="Z67" s="13">
        <v>0</v>
      </c>
      <c r="AA67">
        <v>0</v>
      </c>
      <c r="AB67" s="13">
        <v>0</v>
      </c>
      <c r="AC67">
        <v>0</v>
      </c>
      <c r="AD67" s="13">
        <v>3916911.18</v>
      </c>
      <c r="AE67" s="6">
        <v>2.0706000000000002</v>
      </c>
      <c r="AF67" s="13">
        <v>0</v>
      </c>
      <c r="AG67">
        <v>0</v>
      </c>
      <c r="AH67" s="13">
        <v>0</v>
      </c>
      <c r="AI67">
        <v>0</v>
      </c>
      <c r="AJ67" s="13">
        <v>0</v>
      </c>
      <c r="AK67">
        <v>0</v>
      </c>
      <c r="AL67" s="13">
        <v>0</v>
      </c>
      <c r="AM67">
        <v>0</v>
      </c>
      <c r="AN67" s="13">
        <v>0</v>
      </c>
      <c r="AO67">
        <v>0</v>
      </c>
      <c r="AP67" s="13">
        <v>0</v>
      </c>
      <c r="AQ67">
        <v>0</v>
      </c>
      <c r="AR67" s="13">
        <v>0</v>
      </c>
      <c r="AS67">
        <v>0</v>
      </c>
      <c r="AT67" s="65">
        <v>0</v>
      </c>
      <c r="AU67" s="66">
        <v>0</v>
      </c>
      <c r="AV67" s="65">
        <v>0</v>
      </c>
      <c r="AW67">
        <v>0</v>
      </c>
      <c r="AX67" s="13">
        <v>0</v>
      </c>
      <c r="AY67">
        <v>0</v>
      </c>
      <c r="AZ67" s="13">
        <v>0</v>
      </c>
      <c r="BA67">
        <v>0</v>
      </c>
      <c r="BB67" s="13">
        <v>0</v>
      </c>
      <c r="BC67">
        <v>0</v>
      </c>
      <c r="BD67" s="13">
        <v>0</v>
      </c>
      <c r="BE67">
        <v>0</v>
      </c>
      <c r="BF67" s="13">
        <v>0</v>
      </c>
      <c r="BG67">
        <v>0</v>
      </c>
      <c r="BH67" s="13">
        <v>0</v>
      </c>
      <c r="BI67">
        <v>0</v>
      </c>
      <c r="BJ67" s="13">
        <v>0</v>
      </c>
      <c r="BK67">
        <v>0</v>
      </c>
      <c r="BL67" s="13">
        <v>0</v>
      </c>
      <c r="BM67">
        <v>0</v>
      </c>
      <c r="BN67" s="13">
        <v>0</v>
      </c>
      <c r="BO67">
        <v>0</v>
      </c>
      <c r="BP67" s="13">
        <v>0</v>
      </c>
      <c r="BQ67">
        <v>0</v>
      </c>
      <c r="BR67" s="13">
        <v>0</v>
      </c>
      <c r="BS67">
        <v>0</v>
      </c>
      <c r="BT67" s="13">
        <v>0</v>
      </c>
      <c r="BU67">
        <v>0</v>
      </c>
      <c r="BV67" s="13">
        <v>0</v>
      </c>
      <c r="BW67">
        <v>0</v>
      </c>
      <c r="BX67" s="13">
        <v>892540.2</v>
      </c>
      <c r="BY67" s="6">
        <v>1.9241999999999999</v>
      </c>
      <c r="BZ67" s="13">
        <v>358168.35</v>
      </c>
      <c r="CA67" s="6">
        <v>2.4521000000000002</v>
      </c>
      <c r="CB67" s="13">
        <v>0</v>
      </c>
      <c r="CC67">
        <v>0</v>
      </c>
      <c r="CD67" s="13">
        <v>0</v>
      </c>
      <c r="CE67">
        <v>0</v>
      </c>
      <c r="CF67" s="13">
        <v>0</v>
      </c>
      <c r="CG67">
        <v>0</v>
      </c>
      <c r="CH67" s="13">
        <v>0</v>
      </c>
      <c r="CI67">
        <v>0</v>
      </c>
      <c r="CJ67" s="13">
        <v>0</v>
      </c>
      <c r="CK67">
        <v>0</v>
      </c>
      <c r="CL67" s="13">
        <v>0</v>
      </c>
      <c r="CM67">
        <v>0</v>
      </c>
      <c r="CN67" s="13">
        <v>0</v>
      </c>
      <c r="CO67">
        <v>0</v>
      </c>
      <c r="CP67" s="13">
        <v>0</v>
      </c>
      <c r="CQ67">
        <v>0</v>
      </c>
      <c r="CR67" s="13">
        <v>0</v>
      </c>
      <c r="CS67">
        <v>0</v>
      </c>
      <c r="CT67" s="13">
        <v>0</v>
      </c>
      <c r="CU67">
        <v>0</v>
      </c>
      <c r="CV67" s="13">
        <v>0</v>
      </c>
      <c r="CW67">
        <v>0</v>
      </c>
      <c r="CX67" s="13">
        <v>0</v>
      </c>
      <c r="CY67">
        <v>0</v>
      </c>
      <c r="CZ67" s="13">
        <v>0</v>
      </c>
      <c r="DA67">
        <v>0</v>
      </c>
      <c r="DB67" s="13">
        <v>581403.80000000005</v>
      </c>
      <c r="DC67" s="6">
        <v>9.6600000000000005E-2</v>
      </c>
      <c r="DD67" s="13">
        <v>0</v>
      </c>
      <c r="DE67">
        <v>0</v>
      </c>
      <c r="DF67" s="13">
        <v>0</v>
      </c>
      <c r="DG67">
        <v>0</v>
      </c>
      <c r="DH67" s="13">
        <v>0</v>
      </c>
      <c r="DI67">
        <v>0</v>
      </c>
      <c r="DJ67" s="13">
        <v>0</v>
      </c>
      <c r="DK67">
        <v>0</v>
      </c>
      <c r="DL67" s="13">
        <v>0</v>
      </c>
      <c r="DM67">
        <v>0</v>
      </c>
      <c r="DN67" s="13">
        <v>0</v>
      </c>
      <c r="DO67">
        <v>0</v>
      </c>
      <c r="DP67" s="13">
        <v>0</v>
      </c>
      <c r="DQ67">
        <v>0</v>
      </c>
      <c r="DR67" s="13">
        <v>0</v>
      </c>
      <c r="DS67">
        <v>0</v>
      </c>
      <c r="DT67" s="13">
        <v>8028816</v>
      </c>
      <c r="DU67" s="6">
        <v>0.55920000000000003</v>
      </c>
      <c r="DV67" s="13">
        <v>0</v>
      </c>
      <c r="DW67">
        <v>0</v>
      </c>
      <c r="DX67" s="13">
        <v>181566</v>
      </c>
      <c r="DY67" s="6">
        <v>2.2000000000000001E-3</v>
      </c>
      <c r="DZ67" s="13">
        <v>5010861</v>
      </c>
      <c r="EA67" s="6">
        <v>0.49</v>
      </c>
      <c r="EB67" s="13">
        <v>0</v>
      </c>
      <c r="EC67">
        <v>0</v>
      </c>
      <c r="ED67" s="13">
        <v>0</v>
      </c>
      <c r="EE67">
        <v>0</v>
      </c>
      <c r="EF67" s="13">
        <v>0</v>
      </c>
      <c r="EG67">
        <v>0</v>
      </c>
      <c r="EH67" s="13">
        <v>0</v>
      </c>
      <c r="EI67">
        <v>0</v>
      </c>
      <c r="EJ67" s="13">
        <v>0</v>
      </c>
      <c r="EK67">
        <v>0</v>
      </c>
      <c r="EL67" s="13">
        <v>399919.7</v>
      </c>
      <c r="EM67" s="6">
        <v>0.13439999999999999</v>
      </c>
      <c r="EN67" s="13">
        <v>0</v>
      </c>
      <c r="EO67">
        <v>0</v>
      </c>
      <c r="EP67" s="13">
        <v>0</v>
      </c>
      <c r="EQ67">
        <v>0</v>
      </c>
      <c r="ER67" s="13">
        <v>0</v>
      </c>
      <c r="ES67">
        <v>0</v>
      </c>
      <c r="ET67" s="13">
        <v>0</v>
      </c>
      <c r="EU67">
        <v>0</v>
      </c>
      <c r="EV67" s="13">
        <v>0</v>
      </c>
      <c r="EW67">
        <v>0</v>
      </c>
      <c r="EX67" s="13">
        <v>0</v>
      </c>
      <c r="EY67">
        <v>0</v>
      </c>
      <c r="EZ67" s="13">
        <v>0</v>
      </c>
      <c r="FA67">
        <v>0</v>
      </c>
      <c r="FB67" s="13">
        <v>0</v>
      </c>
      <c r="FC67">
        <v>0</v>
      </c>
      <c r="FD67" s="13">
        <v>0</v>
      </c>
      <c r="FE67">
        <v>0</v>
      </c>
      <c r="FF67" s="13">
        <v>0</v>
      </c>
      <c r="FG67">
        <v>0</v>
      </c>
      <c r="FH67" s="13">
        <v>0</v>
      </c>
      <c r="FI67">
        <v>0</v>
      </c>
      <c r="FJ67" s="13">
        <v>0</v>
      </c>
      <c r="FK67">
        <v>0</v>
      </c>
      <c r="FL67" s="13">
        <v>0</v>
      </c>
      <c r="FM67">
        <v>0</v>
      </c>
      <c r="FN67" s="13">
        <v>0</v>
      </c>
      <c r="FO67">
        <v>0</v>
      </c>
      <c r="FP67" s="13">
        <v>0</v>
      </c>
      <c r="FQ67">
        <v>0</v>
      </c>
      <c r="FR67" s="13">
        <v>0</v>
      </c>
      <c r="FS67">
        <v>0</v>
      </c>
      <c r="FT67" s="13">
        <v>0</v>
      </c>
      <c r="FU67">
        <v>0</v>
      </c>
      <c r="FV67" s="13">
        <v>0</v>
      </c>
      <c r="FW67">
        <v>0</v>
      </c>
      <c r="FX67" s="13">
        <v>0</v>
      </c>
      <c r="FY67">
        <v>0</v>
      </c>
      <c r="FZ67" s="13">
        <v>0</v>
      </c>
      <c r="GA67">
        <v>0</v>
      </c>
      <c r="GB67" s="13">
        <v>0</v>
      </c>
      <c r="GC67">
        <v>0</v>
      </c>
      <c r="GD67" s="13">
        <v>0</v>
      </c>
      <c r="GE67">
        <v>0</v>
      </c>
      <c r="GF67" s="13">
        <v>0</v>
      </c>
      <c r="GG67">
        <v>0</v>
      </c>
      <c r="GH67" s="13">
        <v>0</v>
      </c>
      <c r="GI67">
        <v>0</v>
      </c>
      <c r="GJ67" s="13">
        <v>0</v>
      </c>
      <c r="GK67">
        <v>0</v>
      </c>
      <c r="GL67" s="13">
        <v>0</v>
      </c>
      <c r="GM67">
        <v>0</v>
      </c>
      <c r="GN67" s="13">
        <v>0</v>
      </c>
      <c r="GO67">
        <v>0</v>
      </c>
      <c r="GP67" s="13">
        <v>0</v>
      </c>
      <c r="GQ67">
        <v>0</v>
      </c>
      <c r="GR67" s="13">
        <v>0</v>
      </c>
      <c r="GS67">
        <v>0</v>
      </c>
      <c r="GT67" s="13">
        <v>8015906</v>
      </c>
      <c r="GU67" s="6">
        <v>0.46089999999999998</v>
      </c>
      <c r="GV67" s="13">
        <v>0</v>
      </c>
      <c r="GW67">
        <v>0</v>
      </c>
      <c r="GX67" s="13">
        <v>0</v>
      </c>
      <c r="GY67">
        <v>0</v>
      </c>
      <c r="GZ67" s="13">
        <v>0</v>
      </c>
      <c r="HA67">
        <v>0</v>
      </c>
      <c r="HB67" s="13">
        <v>0</v>
      </c>
      <c r="HC67">
        <v>0</v>
      </c>
      <c r="HD67" s="13">
        <v>0</v>
      </c>
      <c r="HE67">
        <v>0</v>
      </c>
      <c r="HF67" s="13">
        <v>0</v>
      </c>
      <c r="HG67">
        <v>0</v>
      </c>
      <c r="HH67" s="13">
        <v>0</v>
      </c>
      <c r="HI67">
        <v>0</v>
      </c>
      <c r="HJ67" s="13">
        <v>0</v>
      </c>
      <c r="HK67">
        <v>0</v>
      </c>
      <c r="HL67" s="13">
        <v>0</v>
      </c>
      <c r="HM67">
        <v>0</v>
      </c>
      <c r="HN67" s="13">
        <v>0</v>
      </c>
      <c r="HO67">
        <v>0</v>
      </c>
      <c r="HP67" s="13">
        <v>0</v>
      </c>
      <c r="HQ67">
        <v>0</v>
      </c>
      <c r="HR67" s="13">
        <v>3887596.65</v>
      </c>
      <c r="HS67" s="6">
        <v>0.52359999999999995</v>
      </c>
    </row>
    <row r="68" spans="1:227" ht="14.25" thickTop="1" thickBot="1">
      <c r="A68" s="8" t="s">
        <v>279</v>
      </c>
      <c r="B68" s="73">
        <v>1654204924.02</v>
      </c>
      <c r="C68" s="74">
        <v>1.4296</v>
      </c>
      <c r="D68" s="73">
        <v>1819187</v>
      </c>
      <c r="E68" s="9">
        <v>1.7264999999999999</v>
      </c>
      <c r="F68" s="16">
        <v>3667398.4</v>
      </c>
      <c r="G68" s="9">
        <v>0.28060000000000002</v>
      </c>
      <c r="H68" s="16">
        <v>0</v>
      </c>
      <c r="I68" s="8">
        <v>0</v>
      </c>
      <c r="J68" s="16">
        <v>25236323.5</v>
      </c>
      <c r="K68" s="9">
        <v>2.3447</v>
      </c>
      <c r="L68" s="16">
        <v>26335500</v>
      </c>
      <c r="M68" s="9">
        <v>2.8088000000000002</v>
      </c>
      <c r="N68" s="16">
        <v>80273515.849999994</v>
      </c>
      <c r="O68" s="9">
        <v>2.8022</v>
      </c>
      <c r="P68" s="16">
        <v>220122.5</v>
      </c>
      <c r="Q68" s="9">
        <v>0.19070000000000001</v>
      </c>
      <c r="R68" s="16">
        <v>790862351.71000004</v>
      </c>
      <c r="S68" s="9">
        <v>3.5562999999999998</v>
      </c>
      <c r="T68" s="16">
        <v>0</v>
      </c>
      <c r="U68" s="8">
        <v>0</v>
      </c>
      <c r="V68" s="16">
        <v>0</v>
      </c>
      <c r="W68" s="8">
        <v>0</v>
      </c>
      <c r="X68" s="16">
        <v>3008922</v>
      </c>
      <c r="Y68" s="9">
        <v>2.6536</v>
      </c>
      <c r="Z68" s="16">
        <v>527362.5</v>
      </c>
      <c r="AA68" s="9">
        <v>1.0549999999999999</v>
      </c>
      <c r="AB68" s="16">
        <v>0</v>
      </c>
      <c r="AC68" s="8">
        <v>0</v>
      </c>
      <c r="AD68" s="16">
        <v>15148344.529999999</v>
      </c>
      <c r="AE68" s="9">
        <v>8.0077999999999996</v>
      </c>
      <c r="AF68" s="16">
        <v>0</v>
      </c>
      <c r="AG68" s="8">
        <v>0</v>
      </c>
      <c r="AH68" s="16">
        <v>0</v>
      </c>
      <c r="AI68" s="8">
        <v>0</v>
      </c>
      <c r="AJ68" s="16">
        <v>0</v>
      </c>
      <c r="AK68" s="8">
        <v>0</v>
      </c>
      <c r="AL68" s="16">
        <v>987511.5</v>
      </c>
      <c r="AM68" s="9">
        <v>0.74829999999999997</v>
      </c>
      <c r="AN68" s="16">
        <v>5548285</v>
      </c>
      <c r="AO68" s="9">
        <v>0.21840000000000001</v>
      </c>
      <c r="AP68" s="16">
        <v>0</v>
      </c>
      <c r="AQ68" s="8">
        <v>0</v>
      </c>
      <c r="AR68" s="16">
        <v>6733977.5999999996</v>
      </c>
      <c r="AS68" s="9">
        <v>1.2871999999999999</v>
      </c>
      <c r="AT68" s="73">
        <v>0</v>
      </c>
      <c r="AU68" s="75">
        <v>0</v>
      </c>
      <c r="AV68" s="73">
        <v>0</v>
      </c>
      <c r="AW68" s="8">
        <v>0</v>
      </c>
      <c r="AX68" s="16">
        <v>4239736</v>
      </c>
      <c r="AY68" s="9">
        <v>2.4331999999999998</v>
      </c>
      <c r="AZ68" s="16">
        <v>35505432.939999998</v>
      </c>
      <c r="BA68" s="9">
        <v>5.6523000000000003</v>
      </c>
      <c r="BB68" s="16">
        <v>426245.8</v>
      </c>
      <c r="BC68" s="9">
        <v>1.0883</v>
      </c>
      <c r="BD68" s="16">
        <v>0</v>
      </c>
      <c r="BE68" s="8">
        <v>0</v>
      </c>
      <c r="BF68" s="16">
        <v>0</v>
      </c>
      <c r="BG68" s="8">
        <v>0</v>
      </c>
      <c r="BH68" s="16">
        <v>177575</v>
      </c>
      <c r="BI68" s="9">
        <v>5.6899999999999999E-2</v>
      </c>
      <c r="BJ68" s="16">
        <v>0</v>
      </c>
      <c r="BK68" s="8">
        <v>0</v>
      </c>
      <c r="BL68" s="16">
        <v>1026048</v>
      </c>
      <c r="BM68" s="9">
        <v>1.4311</v>
      </c>
      <c r="BN68" s="16">
        <v>0</v>
      </c>
      <c r="BO68" s="8">
        <v>0</v>
      </c>
      <c r="BP68" s="16">
        <v>1407810</v>
      </c>
      <c r="BQ68" s="9">
        <v>0.4556</v>
      </c>
      <c r="BR68" s="16">
        <v>0</v>
      </c>
      <c r="BS68" s="8">
        <v>0</v>
      </c>
      <c r="BT68" s="16">
        <v>22132392.25</v>
      </c>
      <c r="BU68" s="9">
        <v>1.6117999999999999</v>
      </c>
      <c r="BV68" s="16">
        <v>0</v>
      </c>
      <c r="BW68" s="8">
        <v>0</v>
      </c>
      <c r="BX68" s="16">
        <v>1684034.4</v>
      </c>
      <c r="BY68" s="9">
        <v>3.6305999999999998</v>
      </c>
      <c r="BZ68" s="16">
        <v>1296457.1499999999</v>
      </c>
      <c r="CA68" s="9">
        <v>8.8759999999999994</v>
      </c>
      <c r="CB68" s="16">
        <v>316000</v>
      </c>
      <c r="CC68" s="9">
        <v>1.647</v>
      </c>
      <c r="CD68" s="16">
        <v>0</v>
      </c>
      <c r="CE68" s="8">
        <v>0</v>
      </c>
      <c r="CF68" s="16">
        <v>0</v>
      </c>
      <c r="CG68" s="8">
        <v>0</v>
      </c>
      <c r="CH68" s="16">
        <v>0</v>
      </c>
      <c r="CI68" s="8">
        <v>0</v>
      </c>
      <c r="CJ68" s="16">
        <v>0</v>
      </c>
      <c r="CK68" s="8">
        <v>0</v>
      </c>
      <c r="CL68" s="16">
        <v>0</v>
      </c>
      <c r="CM68" s="8">
        <v>0</v>
      </c>
      <c r="CN68" s="16">
        <v>4313951.25</v>
      </c>
      <c r="CO68" s="9">
        <v>2.4698000000000002</v>
      </c>
      <c r="CP68" s="16">
        <v>3421589.23</v>
      </c>
      <c r="CQ68" s="9">
        <v>0.77710000000000001</v>
      </c>
      <c r="CR68" s="16">
        <v>0</v>
      </c>
      <c r="CS68" s="8">
        <v>0</v>
      </c>
      <c r="CT68" s="16">
        <v>8995415</v>
      </c>
      <c r="CU68" s="9">
        <v>0.35510000000000003</v>
      </c>
      <c r="CV68" s="16">
        <v>0</v>
      </c>
      <c r="CW68" s="8">
        <v>0</v>
      </c>
      <c r="CX68" s="16">
        <v>0</v>
      </c>
      <c r="CY68" s="8">
        <v>0</v>
      </c>
      <c r="CZ68" s="16">
        <v>0</v>
      </c>
      <c r="DA68" s="8">
        <v>0</v>
      </c>
      <c r="DB68" s="16">
        <v>11087049.83</v>
      </c>
      <c r="DC68" s="9">
        <v>1.8421000000000001</v>
      </c>
      <c r="DD68" s="16">
        <v>0</v>
      </c>
      <c r="DE68" s="8">
        <v>0</v>
      </c>
      <c r="DF68" s="16">
        <v>0</v>
      </c>
      <c r="DG68" s="8">
        <v>0</v>
      </c>
      <c r="DH68" s="16">
        <v>0</v>
      </c>
      <c r="DI68" s="8">
        <v>0</v>
      </c>
      <c r="DJ68" s="16">
        <v>0</v>
      </c>
      <c r="DK68" s="8">
        <v>0</v>
      </c>
      <c r="DL68" s="16">
        <v>62460856.479999997</v>
      </c>
      <c r="DM68" s="9">
        <v>1.5145999999999999</v>
      </c>
      <c r="DN68" s="16">
        <v>8900632.1899999995</v>
      </c>
      <c r="DO68" s="9">
        <v>1.6666000000000001</v>
      </c>
      <c r="DP68" s="16">
        <v>7652141</v>
      </c>
      <c r="DQ68" s="9">
        <v>3.4327000000000001</v>
      </c>
      <c r="DR68" s="16">
        <v>30430017</v>
      </c>
      <c r="DS68" s="9">
        <v>3.3593999999999999</v>
      </c>
      <c r="DT68" s="16">
        <v>8028816</v>
      </c>
      <c r="DU68" s="9">
        <v>0.55920000000000003</v>
      </c>
      <c r="DV68" s="16">
        <v>33407146</v>
      </c>
      <c r="DW68" s="9">
        <v>2.0653999999999999</v>
      </c>
      <c r="DX68" s="16">
        <v>252814202</v>
      </c>
      <c r="DY68" s="9">
        <v>3.0670000000000002</v>
      </c>
      <c r="DZ68" s="16">
        <v>5010861</v>
      </c>
      <c r="EA68" s="9">
        <v>0.49</v>
      </c>
      <c r="EB68" s="16">
        <v>0</v>
      </c>
      <c r="EC68" s="8">
        <v>0</v>
      </c>
      <c r="ED68" s="16">
        <v>801538.6</v>
      </c>
      <c r="EE68" s="9">
        <v>3.9367000000000001</v>
      </c>
      <c r="EF68" s="16">
        <v>0</v>
      </c>
      <c r="EG68" s="8">
        <v>0</v>
      </c>
      <c r="EH68" s="16">
        <v>0</v>
      </c>
      <c r="EI68" s="8">
        <v>0</v>
      </c>
      <c r="EJ68" s="16">
        <v>0</v>
      </c>
      <c r="EK68" s="8">
        <v>0</v>
      </c>
      <c r="EL68" s="16">
        <v>1167227.04</v>
      </c>
      <c r="EM68" s="9">
        <v>0.39240000000000003</v>
      </c>
      <c r="EN68" s="16">
        <v>3121484.72</v>
      </c>
      <c r="EO68" s="9">
        <v>1.2746999999999999</v>
      </c>
      <c r="EP68" s="16">
        <v>0</v>
      </c>
      <c r="EQ68" s="8">
        <v>0</v>
      </c>
      <c r="ER68" s="16">
        <v>0</v>
      </c>
      <c r="ES68" s="8">
        <v>0</v>
      </c>
      <c r="ET68" s="16">
        <v>0</v>
      </c>
      <c r="EU68" s="8">
        <v>0</v>
      </c>
      <c r="EV68" s="16">
        <v>0</v>
      </c>
      <c r="EW68" s="8">
        <v>0</v>
      </c>
      <c r="EX68" s="16">
        <v>0</v>
      </c>
      <c r="EY68" s="8">
        <v>0</v>
      </c>
      <c r="EZ68" s="16">
        <v>0</v>
      </c>
      <c r="FA68" s="8">
        <v>0</v>
      </c>
      <c r="FB68" s="16">
        <v>3559539.73</v>
      </c>
      <c r="FC68" s="9">
        <v>0.76600000000000001</v>
      </c>
      <c r="FD68" s="16">
        <v>1217851</v>
      </c>
      <c r="FE68" s="9">
        <v>0.55230000000000001</v>
      </c>
      <c r="FF68" s="16">
        <v>24585994</v>
      </c>
      <c r="FG68" s="9">
        <v>0.97170000000000001</v>
      </c>
      <c r="FH68" s="16">
        <v>780423</v>
      </c>
      <c r="FI68" s="9">
        <v>0.25990000000000002</v>
      </c>
      <c r="FJ68" s="16">
        <v>0</v>
      </c>
      <c r="FK68" s="8">
        <v>0</v>
      </c>
      <c r="FL68" s="16">
        <v>290313.78000000003</v>
      </c>
      <c r="FM68" s="9">
        <v>0.57520000000000004</v>
      </c>
      <c r="FN68" s="16">
        <v>0</v>
      </c>
      <c r="FO68" s="8">
        <v>0</v>
      </c>
      <c r="FP68" s="16">
        <v>5828133.2000000002</v>
      </c>
      <c r="FQ68" s="9">
        <v>0.86680000000000001</v>
      </c>
      <c r="FR68" s="16">
        <v>0</v>
      </c>
      <c r="FS68" s="8">
        <v>0</v>
      </c>
      <c r="FT68" s="16">
        <v>1719900</v>
      </c>
      <c r="FU68" s="9">
        <v>0.2422</v>
      </c>
      <c r="FV68" s="16">
        <v>732418.9</v>
      </c>
      <c r="FW68" s="9">
        <v>0.83779999999999999</v>
      </c>
      <c r="FX68" s="16">
        <v>37764484.799999997</v>
      </c>
      <c r="FY68" s="9">
        <v>3.6783999999999999</v>
      </c>
      <c r="FZ68" s="16">
        <v>0</v>
      </c>
      <c r="GA68" s="8">
        <v>0</v>
      </c>
      <c r="GB68" s="16">
        <v>0</v>
      </c>
      <c r="GC68" s="8">
        <v>0</v>
      </c>
      <c r="GD68" s="16">
        <v>0</v>
      </c>
      <c r="GE68" s="8">
        <v>0</v>
      </c>
      <c r="GF68" s="16">
        <v>25206527.100000001</v>
      </c>
      <c r="GG68" s="9">
        <v>1.958</v>
      </c>
      <c r="GH68" s="16">
        <v>9295427</v>
      </c>
      <c r="GI68" s="9">
        <v>2.4426000000000001</v>
      </c>
      <c r="GJ68" s="16">
        <v>13778306</v>
      </c>
      <c r="GK68" s="9">
        <v>0.19900000000000001</v>
      </c>
      <c r="GL68" s="16">
        <v>0</v>
      </c>
      <c r="GM68" s="8">
        <v>0</v>
      </c>
      <c r="GN68" s="16">
        <v>0</v>
      </c>
      <c r="GO68" s="8">
        <v>0</v>
      </c>
      <c r="GP68" s="16">
        <v>429687.75</v>
      </c>
      <c r="GQ68" s="9">
        <v>0.37540000000000001</v>
      </c>
      <c r="GR68" s="16">
        <v>0</v>
      </c>
      <c r="GS68" s="8">
        <v>0</v>
      </c>
      <c r="GT68" s="16">
        <v>16465906</v>
      </c>
      <c r="GU68" s="9">
        <v>0.94679999999999997</v>
      </c>
      <c r="GV68" s="16">
        <v>0</v>
      </c>
      <c r="GW68" s="8">
        <v>0</v>
      </c>
      <c r="GX68" s="16">
        <v>0</v>
      </c>
      <c r="GY68" s="8">
        <v>0</v>
      </c>
      <c r="GZ68" s="16">
        <v>1640625</v>
      </c>
      <c r="HA68" s="9">
        <v>1.0376000000000001</v>
      </c>
      <c r="HB68" s="16">
        <v>0</v>
      </c>
      <c r="HC68" s="8">
        <v>0</v>
      </c>
      <c r="HD68" s="16">
        <v>0</v>
      </c>
      <c r="HE68" s="8">
        <v>0</v>
      </c>
      <c r="HF68" s="16">
        <v>15683357</v>
      </c>
      <c r="HG68" s="9">
        <v>3.8997000000000002</v>
      </c>
      <c r="HH68" s="16">
        <v>0</v>
      </c>
      <c r="HI68" s="8">
        <v>0</v>
      </c>
      <c r="HJ68" s="16">
        <v>756714</v>
      </c>
      <c r="HK68" s="9">
        <v>0.2147</v>
      </c>
      <c r="HL68" s="16">
        <v>0</v>
      </c>
      <c r="HM68" s="8">
        <v>0</v>
      </c>
      <c r="HN68" s="16">
        <v>0</v>
      </c>
      <c r="HO68" s="8">
        <v>0</v>
      </c>
      <c r="HP68" s="16">
        <v>812500</v>
      </c>
      <c r="HQ68" s="9">
        <v>3.7063999999999999</v>
      </c>
      <c r="HR68" s="16">
        <v>23463354.789999999</v>
      </c>
      <c r="HS68" s="9">
        <v>3.1600999999999999</v>
      </c>
    </row>
    <row r="69" spans="1:227" ht="13.5" thickTop="1">
      <c r="A69" t="s">
        <v>283</v>
      </c>
      <c r="B69" s="65">
        <v>0</v>
      </c>
      <c r="C69" s="66">
        <v>0</v>
      </c>
      <c r="D69" s="65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  <c r="T69" s="13">
        <v>0</v>
      </c>
      <c r="U69">
        <v>0</v>
      </c>
      <c r="V69" s="13">
        <v>0</v>
      </c>
      <c r="W69">
        <v>0</v>
      </c>
      <c r="X69" s="13">
        <v>0</v>
      </c>
      <c r="Y69">
        <v>0</v>
      </c>
      <c r="Z69" s="13">
        <v>0</v>
      </c>
      <c r="AA69">
        <v>0</v>
      </c>
      <c r="AB69" s="13">
        <v>0</v>
      </c>
      <c r="AC69">
        <v>0</v>
      </c>
      <c r="AD69" s="13">
        <v>0</v>
      </c>
      <c r="AE69">
        <v>0</v>
      </c>
      <c r="AF69" s="13">
        <v>0</v>
      </c>
      <c r="AG69">
        <v>0</v>
      </c>
      <c r="AH69" s="13">
        <v>0</v>
      </c>
      <c r="AI69">
        <v>0</v>
      </c>
      <c r="AJ69" s="13">
        <v>0</v>
      </c>
      <c r="AK69">
        <v>0</v>
      </c>
      <c r="AL69" s="13">
        <v>0</v>
      </c>
      <c r="AM69">
        <v>0</v>
      </c>
      <c r="AN69" s="13">
        <v>0</v>
      </c>
      <c r="AO69">
        <v>0</v>
      </c>
      <c r="AP69" s="13">
        <v>0</v>
      </c>
      <c r="AQ69">
        <v>0</v>
      </c>
      <c r="AR69" s="13">
        <v>0</v>
      </c>
      <c r="AS69">
        <v>0</v>
      </c>
      <c r="AT69" s="65">
        <v>0</v>
      </c>
      <c r="AU69" s="66">
        <v>0</v>
      </c>
      <c r="AV69" s="65">
        <v>0</v>
      </c>
      <c r="AW69">
        <v>0</v>
      </c>
      <c r="AX69" s="13">
        <v>0</v>
      </c>
      <c r="AY69">
        <v>0</v>
      </c>
      <c r="AZ69" s="13">
        <v>0</v>
      </c>
      <c r="BA69">
        <v>0</v>
      </c>
      <c r="BB69" s="13">
        <v>0</v>
      </c>
      <c r="BC69">
        <v>0</v>
      </c>
      <c r="BD69" s="13">
        <v>0</v>
      </c>
      <c r="BE69">
        <v>0</v>
      </c>
      <c r="BF69" s="13">
        <v>0</v>
      </c>
      <c r="BG69">
        <v>0</v>
      </c>
      <c r="BH69" s="13">
        <v>0</v>
      </c>
      <c r="BI69">
        <v>0</v>
      </c>
      <c r="BJ69" s="13">
        <v>0</v>
      </c>
      <c r="BK69">
        <v>0</v>
      </c>
      <c r="BL69" s="13">
        <v>0</v>
      </c>
      <c r="BM69">
        <v>0</v>
      </c>
      <c r="BN69" s="13">
        <v>0</v>
      </c>
      <c r="BO69">
        <v>0</v>
      </c>
      <c r="BP69" s="13">
        <v>0</v>
      </c>
      <c r="BQ69">
        <v>0</v>
      </c>
      <c r="BR69" s="13">
        <v>0</v>
      </c>
      <c r="BS69">
        <v>0</v>
      </c>
      <c r="BT69" s="13">
        <v>0</v>
      </c>
      <c r="BU69">
        <v>0</v>
      </c>
      <c r="BV69" s="13">
        <v>0</v>
      </c>
      <c r="BW69">
        <v>0</v>
      </c>
      <c r="BX69" s="13">
        <v>0</v>
      </c>
      <c r="BY69">
        <v>0</v>
      </c>
      <c r="BZ69" s="13">
        <v>0</v>
      </c>
      <c r="CA69">
        <v>0</v>
      </c>
      <c r="CB69" s="13">
        <v>0</v>
      </c>
      <c r="CC69">
        <v>0</v>
      </c>
      <c r="CD69" s="13">
        <v>0</v>
      </c>
      <c r="CE69">
        <v>0</v>
      </c>
      <c r="CF69" s="13">
        <v>0</v>
      </c>
      <c r="CG69">
        <v>0</v>
      </c>
      <c r="CH69" s="13">
        <v>0</v>
      </c>
      <c r="CI69">
        <v>0</v>
      </c>
      <c r="CJ69" s="13">
        <v>0</v>
      </c>
      <c r="CK69">
        <v>0</v>
      </c>
      <c r="CL69" s="13">
        <v>0</v>
      </c>
      <c r="CM69">
        <v>0</v>
      </c>
      <c r="CN69" s="13">
        <v>0</v>
      </c>
      <c r="CO69">
        <v>0</v>
      </c>
      <c r="CP69" s="13">
        <v>0</v>
      </c>
      <c r="CQ69">
        <v>0</v>
      </c>
      <c r="CR69" s="13">
        <v>0</v>
      </c>
      <c r="CS69">
        <v>0</v>
      </c>
      <c r="CT69" s="13">
        <v>0</v>
      </c>
      <c r="CU69">
        <v>0</v>
      </c>
      <c r="CV69" s="13">
        <v>0</v>
      </c>
      <c r="CW69">
        <v>0</v>
      </c>
      <c r="CX69" s="13">
        <v>0</v>
      </c>
      <c r="CY69">
        <v>0</v>
      </c>
      <c r="CZ69" s="13">
        <v>0</v>
      </c>
      <c r="DA69">
        <v>0</v>
      </c>
      <c r="DB69" s="13">
        <v>0</v>
      </c>
      <c r="DC69">
        <v>0</v>
      </c>
      <c r="DD69" s="13">
        <v>0</v>
      </c>
      <c r="DE69">
        <v>0</v>
      </c>
      <c r="DF69" s="13">
        <v>0</v>
      </c>
      <c r="DG69">
        <v>0</v>
      </c>
      <c r="DH69" s="13">
        <v>0</v>
      </c>
      <c r="DI69">
        <v>0</v>
      </c>
      <c r="DJ69" s="13">
        <v>0</v>
      </c>
      <c r="DK69">
        <v>0</v>
      </c>
      <c r="DL69" s="13">
        <v>0</v>
      </c>
      <c r="DM69">
        <v>0</v>
      </c>
      <c r="DN69" s="13">
        <v>0</v>
      </c>
      <c r="DO69">
        <v>0</v>
      </c>
      <c r="DP69" s="13">
        <v>0</v>
      </c>
      <c r="DQ69">
        <v>0</v>
      </c>
      <c r="DR69" s="13">
        <v>0</v>
      </c>
      <c r="DS69">
        <v>0</v>
      </c>
      <c r="DT69" s="13">
        <v>0</v>
      </c>
      <c r="DU69">
        <v>0</v>
      </c>
      <c r="DV69" s="13">
        <v>0</v>
      </c>
      <c r="DW69">
        <v>0</v>
      </c>
      <c r="DX69" s="13">
        <v>0</v>
      </c>
      <c r="DY69">
        <v>0</v>
      </c>
      <c r="DZ69" s="13">
        <v>0</v>
      </c>
      <c r="EA69">
        <v>0</v>
      </c>
      <c r="EB69" s="13">
        <v>0</v>
      </c>
      <c r="EC69">
        <v>0</v>
      </c>
      <c r="ED69" s="13">
        <v>0</v>
      </c>
      <c r="EE69">
        <v>0</v>
      </c>
      <c r="EF69" s="13">
        <v>0</v>
      </c>
      <c r="EG69">
        <v>0</v>
      </c>
      <c r="EH69" s="13">
        <v>0</v>
      </c>
      <c r="EI69">
        <v>0</v>
      </c>
      <c r="EJ69" s="13">
        <v>0</v>
      </c>
      <c r="EK69">
        <v>0</v>
      </c>
      <c r="EL69" s="13">
        <v>0</v>
      </c>
      <c r="EM69">
        <v>0</v>
      </c>
      <c r="EN69" s="13">
        <v>0</v>
      </c>
      <c r="EO69">
        <v>0</v>
      </c>
      <c r="EP69" s="13">
        <v>0</v>
      </c>
      <c r="EQ69">
        <v>0</v>
      </c>
      <c r="ER69" s="13">
        <v>0</v>
      </c>
      <c r="ES69">
        <v>0</v>
      </c>
      <c r="ET69" s="13">
        <v>0</v>
      </c>
      <c r="EU69">
        <v>0</v>
      </c>
      <c r="EV69" s="13">
        <v>0</v>
      </c>
      <c r="EW69">
        <v>0</v>
      </c>
      <c r="EX69" s="13">
        <v>0</v>
      </c>
      <c r="EY69">
        <v>0</v>
      </c>
      <c r="EZ69" s="13">
        <v>0</v>
      </c>
      <c r="FA69">
        <v>0</v>
      </c>
      <c r="FB69" s="13">
        <v>0</v>
      </c>
      <c r="FC69">
        <v>0</v>
      </c>
      <c r="FD69" s="13">
        <v>0</v>
      </c>
      <c r="FE69">
        <v>0</v>
      </c>
      <c r="FF69" s="13">
        <v>0</v>
      </c>
      <c r="FG69">
        <v>0</v>
      </c>
      <c r="FH69" s="13">
        <v>0</v>
      </c>
      <c r="FI69">
        <v>0</v>
      </c>
      <c r="FJ69" s="13">
        <v>0</v>
      </c>
      <c r="FK69">
        <v>0</v>
      </c>
      <c r="FL69" s="13">
        <v>0</v>
      </c>
      <c r="FM69">
        <v>0</v>
      </c>
      <c r="FN69" s="13">
        <v>0</v>
      </c>
      <c r="FO69">
        <v>0</v>
      </c>
      <c r="FP69" s="13">
        <v>0</v>
      </c>
      <c r="FQ69">
        <v>0</v>
      </c>
      <c r="FR69" s="13">
        <v>0</v>
      </c>
      <c r="FS69">
        <v>0</v>
      </c>
      <c r="FT69" s="13">
        <v>0</v>
      </c>
      <c r="FU69">
        <v>0</v>
      </c>
      <c r="FV69" s="13">
        <v>0</v>
      </c>
      <c r="FW69">
        <v>0</v>
      </c>
      <c r="FX69" s="13">
        <v>0</v>
      </c>
      <c r="FY69">
        <v>0</v>
      </c>
      <c r="FZ69" s="13">
        <v>0</v>
      </c>
      <c r="GA69">
        <v>0</v>
      </c>
      <c r="GB69" s="13">
        <v>0</v>
      </c>
      <c r="GC69">
        <v>0</v>
      </c>
      <c r="GD69" s="13">
        <v>0</v>
      </c>
      <c r="GE69">
        <v>0</v>
      </c>
      <c r="GF69" s="13">
        <v>0</v>
      </c>
      <c r="GG69">
        <v>0</v>
      </c>
      <c r="GH69" s="13">
        <v>0</v>
      </c>
      <c r="GI69">
        <v>0</v>
      </c>
      <c r="GJ69" s="13">
        <v>0</v>
      </c>
      <c r="GK69">
        <v>0</v>
      </c>
      <c r="GL69" s="13">
        <v>0</v>
      </c>
      <c r="GM69">
        <v>0</v>
      </c>
      <c r="GN69" s="13">
        <v>0</v>
      </c>
      <c r="GO69">
        <v>0</v>
      </c>
      <c r="GP69" s="13">
        <v>0</v>
      </c>
      <c r="GQ69">
        <v>0</v>
      </c>
      <c r="GR69" s="13">
        <v>0</v>
      </c>
      <c r="GS69">
        <v>0</v>
      </c>
      <c r="GT69" s="13">
        <v>0</v>
      </c>
      <c r="GU69">
        <v>0</v>
      </c>
      <c r="GV69" s="13">
        <v>0</v>
      </c>
      <c r="GW69">
        <v>0</v>
      </c>
      <c r="GX69" s="13">
        <v>0</v>
      </c>
      <c r="GY69">
        <v>0</v>
      </c>
      <c r="GZ69" s="13">
        <v>0</v>
      </c>
      <c r="HA69">
        <v>0</v>
      </c>
      <c r="HB69" s="13">
        <v>0</v>
      </c>
      <c r="HC69">
        <v>0</v>
      </c>
      <c r="HD69" s="13">
        <v>0</v>
      </c>
      <c r="HE69">
        <v>0</v>
      </c>
      <c r="HF69" s="13">
        <v>0</v>
      </c>
      <c r="HG69">
        <v>0</v>
      </c>
      <c r="HH69" s="13">
        <v>0</v>
      </c>
      <c r="HI69">
        <v>0</v>
      </c>
      <c r="HJ69" s="13">
        <v>0</v>
      </c>
      <c r="HK69">
        <v>0</v>
      </c>
      <c r="HL69" s="13">
        <v>0</v>
      </c>
      <c r="HM69">
        <v>0</v>
      </c>
      <c r="HN69" s="13">
        <v>0</v>
      </c>
      <c r="HO69">
        <v>0</v>
      </c>
      <c r="HP69" s="13">
        <v>0</v>
      </c>
      <c r="HQ69">
        <v>0</v>
      </c>
      <c r="HR69" s="13">
        <v>0</v>
      </c>
      <c r="HS69">
        <v>0</v>
      </c>
    </row>
    <row r="70" spans="1:227" ht="13.5" thickBot="1">
      <c r="A70" t="s">
        <v>284</v>
      </c>
      <c r="B70" s="65">
        <v>0</v>
      </c>
      <c r="C70" s="66">
        <v>0</v>
      </c>
      <c r="D70" s="65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  <c r="T70" s="13">
        <v>0</v>
      </c>
      <c r="U70">
        <v>0</v>
      </c>
      <c r="V70" s="13">
        <v>0</v>
      </c>
      <c r="W70">
        <v>0</v>
      </c>
      <c r="X70" s="13">
        <v>0</v>
      </c>
      <c r="Y70">
        <v>0</v>
      </c>
      <c r="Z70" s="13">
        <v>0</v>
      </c>
      <c r="AA70">
        <v>0</v>
      </c>
      <c r="AB70" s="13">
        <v>0</v>
      </c>
      <c r="AC70">
        <v>0</v>
      </c>
      <c r="AD70" s="13">
        <v>0</v>
      </c>
      <c r="AE70">
        <v>0</v>
      </c>
      <c r="AF70" s="13">
        <v>0</v>
      </c>
      <c r="AG70">
        <v>0</v>
      </c>
      <c r="AH70" s="13">
        <v>0</v>
      </c>
      <c r="AI70">
        <v>0</v>
      </c>
      <c r="AJ70" s="13">
        <v>0</v>
      </c>
      <c r="AK70">
        <v>0</v>
      </c>
      <c r="AL70" s="13">
        <v>0</v>
      </c>
      <c r="AM70">
        <v>0</v>
      </c>
      <c r="AN70" s="13">
        <v>0</v>
      </c>
      <c r="AO70">
        <v>0</v>
      </c>
      <c r="AP70" s="13">
        <v>0</v>
      </c>
      <c r="AQ70">
        <v>0</v>
      </c>
      <c r="AR70" s="13">
        <v>0</v>
      </c>
      <c r="AS70">
        <v>0</v>
      </c>
      <c r="AT70" s="65">
        <v>0</v>
      </c>
      <c r="AU70" s="66">
        <v>0</v>
      </c>
      <c r="AV70" s="65">
        <v>0</v>
      </c>
      <c r="AW70">
        <v>0</v>
      </c>
      <c r="AX70" s="13">
        <v>0</v>
      </c>
      <c r="AY70">
        <v>0</v>
      </c>
      <c r="AZ70" s="13">
        <v>0</v>
      </c>
      <c r="BA70">
        <v>0</v>
      </c>
      <c r="BB70" s="13">
        <v>0</v>
      </c>
      <c r="BC70">
        <v>0</v>
      </c>
      <c r="BD70" s="13">
        <v>0</v>
      </c>
      <c r="BE70">
        <v>0</v>
      </c>
      <c r="BF70" s="13">
        <v>0</v>
      </c>
      <c r="BG70">
        <v>0</v>
      </c>
      <c r="BH70" s="13">
        <v>0</v>
      </c>
      <c r="BI70">
        <v>0</v>
      </c>
      <c r="BJ70" s="13">
        <v>0</v>
      </c>
      <c r="BK70">
        <v>0</v>
      </c>
      <c r="BL70" s="13">
        <v>0</v>
      </c>
      <c r="BM70">
        <v>0</v>
      </c>
      <c r="BN70" s="13">
        <v>0</v>
      </c>
      <c r="BO70">
        <v>0</v>
      </c>
      <c r="BP70" s="13">
        <v>0</v>
      </c>
      <c r="BQ70">
        <v>0</v>
      </c>
      <c r="BR70" s="13">
        <v>0</v>
      </c>
      <c r="BS70">
        <v>0</v>
      </c>
      <c r="BT70" s="13">
        <v>0</v>
      </c>
      <c r="BU70">
        <v>0</v>
      </c>
      <c r="BV70" s="13">
        <v>0</v>
      </c>
      <c r="BW70">
        <v>0</v>
      </c>
      <c r="BX70" s="13">
        <v>0</v>
      </c>
      <c r="BY70">
        <v>0</v>
      </c>
      <c r="BZ70" s="13">
        <v>0</v>
      </c>
      <c r="CA70">
        <v>0</v>
      </c>
      <c r="CB70" s="13">
        <v>0</v>
      </c>
      <c r="CC70">
        <v>0</v>
      </c>
      <c r="CD70" s="13">
        <v>0</v>
      </c>
      <c r="CE70">
        <v>0</v>
      </c>
      <c r="CF70" s="13">
        <v>0</v>
      </c>
      <c r="CG70">
        <v>0</v>
      </c>
      <c r="CH70" s="13">
        <v>0</v>
      </c>
      <c r="CI70">
        <v>0</v>
      </c>
      <c r="CJ70" s="13">
        <v>0</v>
      </c>
      <c r="CK70">
        <v>0</v>
      </c>
      <c r="CL70" s="13">
        <v>0</v>
      </c>
      <c r="CM70">
        <v>0</v>
      </c>
      <c r="CN70" s="13">
        <v>0</v>
      </c>
      <c r="CO70">
        <v>0</v>
      </c>
      <c r="CP70" s="13">
        <v>0</v>
      </c>
      <c r="CQ70">
        <v>0</v>
      </c>
      <c r="CR70" s="13">
        <v>0</v>
      </c>
      <c r="CS70">
        <v>0</v>
      </c>
      <c r="CT70" s="13">
        <v>0</v>
      </c>
      <c r="CU70">
        <v>0</v>
      </c>
      <c r="CV70" s="13">
        <v>0</v>
      </c>
      <c r="CW70">
        <v>0</v>
      </c>
      <c r="CX70" s="13">
        <v>0</v>
      </c>
      <c r="CY70">
        <v>0</v>
      </c>
      <c r="CZ70" s="13">
        <v>0</v>
      </c>
      <c r="DA70">
        <v>0</v>
      </c>
      <c r="DB70" s="13">
        <v>0</v>
      </c>
      <c r="DC70">
        <v>0</v>
      </c>
      <c r="DD70" s="13">
        <v>0</v>
      </c>
      <c r="DE70">
        <v>0</v>
      </c>
      <c r="DF70" s="13">
        <v>0</v>
      </c>
      <c r="DG70">
        <v>0</v>
      </c>
      <c r="DH70" s="13">
        <v>0</v>
      </c>
      <c r="DI70">
        <v>0</v>
      </c>
      <c r="DJ70" s="13">
        <v>0</v>
      </c>
      <c r="DK70">
        <v>0</v>
      </c>
      <c r="DL70" s="13">
        <v>0</v>
      </c>
      <c r="DM70">
        <v>0</v>
      </c>
      <c r="DN70" s="13">
        <v>0</v>
      </c>
      <c r="DO70">
        <v>0</v>
      </c>
      <c r="DP70" s="13">
        <v>0</v>
      </c>
      <c r="DQ70">
        <v>0</v>
      </c>
      <c r="DR70" s="13">
        <v>0</v>
      </c>
      <c r="DS70">
        <v>0</v>
      </c>
      <c r="DT70" s="13">
        <v>0</v>
      </c>
      <c r="DU70">
        <v>0</v>
      </c>
      <c r="DV70" s="13">
        <v>0</v>
      </c>
      <c r="DW70">
        <v>0</v>
      </c>
      <c r="DX70" s="13">
        <v>0</v>
      </c>
      <c r="DY70">
        <v>0</v>
      </c>
      <c r="DZ70" s="13">
        <v>0</v>
      </c>
      <c r="EA70">
        <v>0</v>
      </c>
      <c r="EB70" s="13">
        <v>0</v>
      </c>
      <c r="EC70">
        <v>0</v>
      </c>
      <c r="ED70" s="13">
        <v>0</v>
      </c>
      <c r="EE70">
        <v>0</v>
      </c>
      <c r="EF70" s="13">
        <v>0</v>
      </c>
      <c r="EG70">
        <v>0</v>
      </c>
      <c r="EH70" s="13">
        <v>0</v>
      </c>
      <c r="EI70">
        <v>0</v>
      </c>
      <c r="EJ70" s="13">
        <v>0</v>
      </c>
      <c r="EK70">
        <v>0</v>
      </c>
      <c r="EL70" s="13">
        <v>0</v>
      </c>
      <c r="EM70">
        <v>0</v>
      </c>
      <c r="EN70" s="13">
        <v>0</v>
      </c>
      <c r="EO70">
        <v>0</v>
      </c>
      <c r="EP70" s="13">
        <v>0</v>
      </c>
      <c r="EQ70">
        <v>0</v>
      </c>
      <c r="ER70" s="13">
        <v>0</v>
      </c>
      <c r="ES70">
        <v>0</v>
      </c>
      <c r="ET70" s="13">
        <v>0</v>
      </c>
      <c r="EU70">
        <v>0</v>
      </c>
      <c r="EV70" s="13">
        <v>0</v>
      </c>
      <c r="EW70">
        <v>0</v>
      </c>
      <c r="EX70" s="13">
        <v>0</v>
      </c>
      <c r="EY70">
        <v>0</v>
      </c>
      <c r="EZ70" s="13">
        <v>0</v>
      </c>
      <c r="FA70">
        <v>0</v>
      </c>
      <c r="FB70" s="13">
        <v>0</v>
      </c>
      <c r="FC70">
        <v>0</v>
      </c>
      <c r="FD70" s="13">
        <v>0</v>
      </c>
      <c r="FE70">
        <v>0</v>
      </c>
      <c r="FF70" s="13">
        <v>0</v>
      </c>
      <c r="FG70">
        <v>0</v>
      </c>
      <c r="FH70" s="13">
        <v>0</v>
      </c>
      <c r="FI70">
        <v>0</v>
      </c>
      <c r="FJ70" s="13">
        <v>0</v>
      </c>
      <c r="FK70">
        <v>0</v>
      </c>
      <c r="FL70" s="13">
        <v>0</v>
      </c>
      <c r="FM70">
        <v>0</v>
      </c>
      <c r="FN70" s="13">
        <v>0</v>
      </c>
      <c r="FO70">
        <v>0</v>
      </c>
      <c r="FP70" s="13">
        <v>0</v>
      </c>
      <c r="FQ70">
        <v>0</v>
      </c>
      <c r="FR70" s="13">
        <v>0</v>
      </c>
      <c r="FS70">
        <v>0</v>
      </c>
      <c r="FT70" s="13">
        <v>0</v>
      </c>
      <c r="FU70">
        <v>0</v>
      </c>
      <c r="FV70" s="13">
        <v>0</v>
      </c>
      <c r="FW70">
        <v>0</v>
      </c>
      <c r="FX70" s="13">
        <v>0</v>
      </c>
      <c r="FY70">
        <v>0</v>
      </c>
      <c r="FZ70" s="13">
        <v>0</v>
      </c>
      <c r="GA70">
        <v>0</v>
      </c>
      <c r="GB70" s="13">
        <v>0</v>
      </c>
      <c r="GC70">
        <v>0</v>
      </c>
      <c r="GD70" s="13">
        <v>0</v>
      </c>
      <c r="GE70">
        <v>0</v>
      </c>
      <c r="GF70" s="13">
        <v>0</v>
      </c>
      <c r="GG70">
        <v>0</v>
      </c>
      <c r="GH70" s="13">
        <v>0</v>
      </c>
      <c r="GI70">
        <v>0</v>
      </c>
      <c r="GJ70" s="13">
        <v>0</v>
      </c>
      <c r="GK70">
        <v>0</v>
      </c>
      <c r="GL70" s="13">
        <v>0</v>
      </c>
      <c r="GM70">
        <v>0</v>
      </c>
      <c r="GN70" s="13">
        <v>0</v>
      </c>
      <c r="GO70">
        <v>0</v>
      </c>
      <c r="GP70" s="13">
        <v>0</v>
      </c>
      <c r="GQ70">
        <v>0</v>
      </c>
      <c r="GR70" s="13">
        <v>0</v>
      </c>
      <c r="GS70">
        <v>0</v>
      </c>
      <c r="GT70" s="13">
        <v>0</v>
      </c>
      <c r="GU70">
        <v>0</v>
      </c>
      <c r="GV70" s="13">
        <v>0</v>
      </c>
      <c r="GW70">
        <v>0</v>
      </c>
      <c r="GX70" s="13">
        <v>0</v>
      </c>
      <c r="GY70">
        <v>0</v>
      </c>
      <c r="GZ70" s="13">
        <v>0</v>
      </c>
      <c r="HA70">
        <v>0</v>
      </c>
      <c r="HB70" s="13">
        <v>0</v>
      </c>
      <c r="HC70">
        <v>0</v>
      </c>
      <c r="HD70" s="13">
        <v>0</v>
      </c>
      <c r="HE70">
        <v>0</v>
      </c>
      <c r="HF70" s="13">
        <v>0</v>
      </c>
      <c r="HG70">
        <v>0</v>
      </c>
      <c r="HH70" s="13">
        <v>0</v>
      </c>
      <c r="HI70">
        <v>0</v>
      </c>
      <c r="HJ70" s="13">
        <v>0</v>
      </c>
      <c r="HK70">
        <v>0</v>
      </c>
      <c r="HL70" s="13">
        <v>0</v>
      </c>
      <c r="HM70">
        <v>0</v>
      </c>
      <c r="HN70" s="13">
        <v>0</v>
      </c>
      <c r="HO70">
        <v>0</v>
      </c>
      <c r="HP70" s="13">
        <v>0</v>
      </c>
      <c r="HQ70">
        <v>0</v>
      </c>
      <c r="HR70" s="13">
        <v>0</v>
      </c>
      <c r="HS70">
        <v>0</v>
      </c>
    </row>
    <row r="71" spans="1:227" ht="14.25" thickTop="1" thickBot="1">
      <c r="A71" s="8" t="s">
        <v>285</v>
      </c>
      <c r="B71" s="73">
        <v>0</v>
      </c>
      <c r="C71" s="75">
        <v>0</v>
      </c>
      <c r="D71" s="73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  <c r="V71" s="16">
        <v>0</v>
      </c>
      <c r="W71" s="8">
        <v>0</v>
      </c>
      <c r="X71" s="16">
        <v>0</v>
      </c>
      <c r="Y71" s="8">
        <v>0</v>
      </c>
      <c r="Z71" s="16">
        <v>0</v>
      </c>
      <c r="AA71" s="8">
        <v>0</v>
      </c>
      <c r="AB71" s="16">
        <v>0</v>
      </c>
      <c r="AC71" s="8">
        <v>0</v>
      </c>
      <c r="AD71" s="16">
        <v>0</v>
      </c>
      <c r="AE71" s="8">
        <v>0</v>
      </c>
      <c r="AF71" s="16">
        <v>0</v>
      </c>
      <c r="AG71" s="8">
        <v>0</v>
      </c>
      <c r="AH71" s="16">
        <v>0</v>
      </c>
      <c r="AI71" s="8">
        <v>0</v>
      </c>
      <c r="AJ71" s="16">
        <v>0</v>
      </c>
      <c r="AK71" s="8">
        <v>0</v>
      </c>
      <c r="AL71" s="16">
        <v>0</v>
      </c>
      <c r="AM71" s="8">
        <v>0</v>
      </c>
      <c r="AN71" s="16">
        <v>0</v>
      </c>
      <c r="AO71" s="8">
        <v>0</v>
      </c>
      <c r="AP71" s="16">
        <v>0</v>
      </c>
      <c r="AQ71" s="8">
        <v>0</v>
      </c>
      <c r="AR71" s="16">
        <v>0</v>
      </c>
      <c r="AS71" s="8">
        <v>0</v>
      </c>
      <c r="AT71" s="73">
        <v>0</v>
      </c>
      <c r="AU71" s="75">
        <v>0</v>
      </c>
      <c r="AV71" s="73">
        <v>0</v>
      </c>
      <c r="AW71" s="8">
        <v>0</v>
      </c>
      <c r="AX71" s="16">
        <v>0</v>
      </c>
      <c r="AY71" s="8">
        <v>0</v>
      </c>
      <c r="AZ71" s="16">
        <v>0</v>
      </c>
      <c r="BA71" s="8">
        <v>0</v>
      </c>
      <c r="BB71" s="16">
        <v>0</v>
      </c>
      <c r="BC71" s="8">
        <v>0</v>
      </c>
      <c r="BD71" s="16">
        <v>0</v>
      </c>
      <c r="BE71" s="8">
        <v>0</v>
      </c>
      <c r="BF71" s="16">
        <v>0</v>
      </c>
      <c r="BG71" s="8">
        <v>0</v>
      </c>
      <c r="BH71" s="16">
        <v>0</v>
      </c>
      <c r="BI71" s="8">
        <v>0</v>
      </c>
      <c r="BJ71" s="16">
        <v>0</v>
      </c>
      <c r="BK71" s="8">
        <v>0</v>
      </c>
      <c r="BL71" s="16">
        <v>0</v>
      </c>
      <c r="BM71" s="8">
        <v>0</v>
      </c>
      <c r="BN71" s="16">
        <v>0</v>
      </c>
      <c r="BO71" s="8">
        <v>0</v>
      </c>
      <c r="BP71" s="16">
        <v>0</v>
      </c>
      <c r="BQ71" s="8">
        <v>0</v>
      </c>
      <c r="BR71" s="16">
        <v>0</v>
      </c>
      <c r="BS71" s="8">
        <v>0</v>
      </c>
      <c r="BT71" s="16">
        <v>0</v>
      </c>
      <c r="BU71" s="8">
        <v>0</v>
      </c>
      <c r="BV71" s="16">
        <v>0</v>
      </c>
      <c r="BW71" s="8">
        <v>0</v>
      </c>
      <c r="BX71" s="16">
        <v>0</v>
      </c>
      <c r="BY71" s="8">
        <v>0</v>
      </c>
      <c r="BZ71" s="16">
        <v>0</v>
      </c>
      <c r="CA71" s="8">
        <v>0</v>
      </c>
      <c r="CB71" s="16">
        <v>0</v>
      </c>
      <c r="CC71" s="8">
        <v>0</v>
      </c>
      <c r="CD71" s="16">
        <v>0</v>
      </c>
      <c r="CE71" s="8">
        <v>0</v>
      </c>
      <c r="CF71" s="16">
        <v>0</v>
      </c>
      <c r="CG71" s="8">
        <v>0</v>
      </c>
      <c r="CH71" s="16">
        <v>0</v>
      </c>
      <c r="CI71" s="8">
        <v>0</v>
      </c>
      <c r="CJ71" s="16">
        <v>0</v>
      </c>
      <c r="CK71" s="8">
        <v>0</v>
      </c>
      <c r="CL71" s="16">
        <v>0</v>
      </c>
      <c r="CM71" s="8">
        <v>0</v>
      </c>
      <c r="CN71" s="16">
        <v>0</v>
      </c>
      <c r="CO71" s="8">
        <v>0</v>
      </c>
      <c r="CP71" s="16">
        <v>0</v>
      </c>
      <c r="CQ71" s="8">
        <v>0</v>
      </c>
      <c r="CR71" s="16">
        <v>0</v>
      </c>
      <c r="CS71" s="8">
        <v>0</v>
      </c>
      <c r="CT71" s="16">
        <v>0</v>
      </c>
      <c r="CU71" s="8">
        <v>0</v>
      </c>
      <c r="CV71" s="16">
        <v>0</v>
      </c>
      <c r="CW71" s="8">
        <v>0</v>
      </c>
      <c r="CX71" s="16">
        <v>0</v>
      </c>
      <c r="CY71" s="8">
        <v>0</v>
      </c>
      <c r="CZ71" s="16">
        <v>0</v>
      </c>
      <c r="DA71" s="8">
        <v>0</v>
      </c>
      <c r="DB71" s="16">
        <v>0</v>
      </c>
      <c r="DC71" s="8">
        <v>0</v>
      </c>
      <c r="DD71" s="16">
        <v>0</v>
      </c>
      <c r="DE71" s="8">
        <v>0</v>
      </c>
      <c r="DF71" s="16">
        <v>0</v>
      </c>
      <c r="DG71" s="8">
        <v>0</v>
      </c>
      <c r="DH71" s="16">
        <v>0</v>
      </c>
      <c r="DI71" s="8">
        <v>0</v>
      </c>
      <c r="DJ71" s="16">
        <v>0</v>
      </c>
      <c r="DK71" s="8">
        <v>0</v>
      </c>
      <c r="DL71" s="16">
        <v>0</v>
      </c>
      <c r="DM71" s="8">
        <v>0</v>
      </c>
      <c r="DN71" s="16">
        <v>0</v>
      </c>
      <c r="DO71" s="8">
        <v>0</v>
      </c>
      <c r="DP71" s="16">
        <v>0</v>
      </c>
      <c r="DQ71" s="8">
        <v>0</v>
      </c>
      <c r="DR71" s="16">
        <v>0</v>
      </c>
      <c r="DS71" s="8">
        <v>0</v>
      </c>
      <c r="DT71" s="16">
        <v>0</v>
      </c>
      <c r="DU71" s="8">
        <v>0</v>
      </c>
      <c r="DV71" s="16">
        <v>0</v>
      </c>
      <c r="DW71" s="8">
        <v>0</v>
      </c>
      <c r="DX71" s="16">
        <v>0</v>
      </c>
      <c r="DY71" s="8">
        <v>0</v>
      </c>
      <c r="DZ71" s="16">
        <v>0</v>
      </c>
      <c r="EA71" s="8">
        <v>0</v>
      </c>
      <c r="EB71" s="16">
        <v>0</v>
      </c>
      <c r="EC71" s="8">
        <v>0</v>
      </c>
      <c r="ED71" s="16">
        <v>0</v>
      </c>
      <c r="EE71" s="8">
        <v>0</v>
      </c>
      <c r="EF71" s="16">
        <v>0</v>
      </c>
      <c r="EG71" s="8">
        <v>0</v>
      </c>
      <c r="EH71" s="16">
        <v>0</v>
      </c>
      <c r="EI71" s="8">
        <v>0</v>
      </c>
      <c r="EJ71" s="16">
        <v>0</v>
      </c>
      <c r="EK71" s="8">
        <v>0</v>
      </c>
      <c r="EL71" s="16">
        <v>0</v>
      </c>
      <c r="EM71" s="8">
        <v>0</v>
      </c>
      <c r="EN71" s="16">
        <v>0</v>
      </c>
      <c r="EO71" s="8">
        <v>0</v>
      </c>
      <c r="EP71" s="16">
        <v>0</v>
      </c>
      <c r="EQ71" s="8">
        <v>0</v>
      </c>
      <c r="ER71" s="16">
        <v>0</v>
      </c>
      <c r="ES71" s="8">
        <v>0</v>
      </c>
      <c r="ET71" s="16">
        <v>0</v>
      </c>
      <c r="EU71" s="8">
        <v>0</v>
      </c>
      <c r="EV71" s="16">
        <v>0</v>
      </c>
      <c r="EW71" s="8">
        <v>0</v>
      </c>
      <c r="EX71" s="16">
        <v>0</v>
      </c>
      <c r="EY71" s="8">
        <v>0</v>
      </c>
      <c r="EZ71" s="16">
        <v>0</v>
      </c>
      <c r="FA71" s="8">
        <v>0</v>
      </c>
      <c r="FB71" s="16">
        <v>0</v>
      </c>
      <c r="FC71" s="8">
        <v>0</v>
      </c>
      <c r="FD71" s="16">
        <v>0</v>
      </c>
      <c r="FE71" s="8">
        <v>0</v>
      </c>
      <c r="FF71" s="16">
        <v>0</v>
      </c>
      <c r="FG71" s="8">
        <v>0</v>
      </c>
      <c r="FH71" s="16">
        <v>0</v>
      </c>
      <c r="FI71" s="8">
        <v>0</v>
      </c>
      <c r="FJ71" s="16">
        <v>0</v>
      </c>
      <c r="FK71" s="8">
        <v>0</v>
      </c>
      <c r="FL71" s="16">
        <v>0</v>
      </c>
      <c r="FM71" s="8">
        <v>0</v>
      </c>
      <c r="FN71" s="16">
        <v>0</v>
      </c>
      <c r="FO71" s="8">
        <v>0</v>
      </c>
      <c r="FP71" s="16">
        <v>0</v>
      </c>
      <c r="FQ71" s="8">
        <v>0</v>
      </c>
      <c r="FR71" s="16">
        <v>0</v>
      </c>
      <c r="FS71" s="8">
        <v>0</v>
      </c>
      <c r="FT71" s="16">
        <v>0</v>
      </c>
      <c r="FU71" s="8">
        <v>0</v>
      </c>
      <c r="FV71" s="16">
        <v>0</v>
      </c>
      <c r="FW71" s="8">
        <v>0</v>
      </c>
      <c r="FX71" s="16">
        <v>0</v>
      </c>
      <c r="FY71" s="8">
        <v>0</v>
      </c>
      <c r="FZ71" s="16">
        <v>0</v>
      </c>
      <c r="GA71" s="8">
        <v>0</v>
      </c>
      <c r="GB71" s="16">
        <v>0</v>
      </c>
      <c r="GC71" s="8">
        <v>0</v>
      </c>
      <c r="GD71" s="16">
        <v>0</v>
      </c>
      <c r="GE71" s="8">
        <v>0</v>
      </c>
      <c r="GF71" s="16">
        <v>0</v>
      </c>
      <c r="GG71" s="8">
        <v>0</v>
      </c>
      <c r="GH71" s="16">
        <v>0</v>
      </c>
      <c r="GI71" s="8">
        <v>0</v>
      </c>
      <c r="GJ71" s="16">
        <v>0</v>
      </c>
      <c r="GK71" s="8">
        <v>0</v>
      </c>
      <c r="GL71" s="16">
        <v>0</v>
      </c>
      <c r="GM71" s="8">
        <v>0</v>
      </c>
      <c r="GN71" s="16">
        <v>0</v>
      </c>
      <c r="GO71" s="8">
        <v>0</v>
      </c>
      <c r="GP71" s="16">
        <v>0</v>
      </c>
      <c r="GQ71" s="8">
        <v>0</v>
      </c>
      <c r="GR71" s="16">
        <v>0</v>
      </c>
      <c r="GS71" s="8">
        <v>0</v>
      </c>
      <c r="GT71" s="16">
        <v>0</v>
      </c>
      <c r="GU71" s="8">
        <v>0</v>
      </c>
      <c r="GV71" s="16">
        <v>0</v>
      </c>
      <c r="GW71" s="8">
        <v>0</v>
      </c>
      <c r="GX71" s="16">
        <v>0</v>
      </c>
      <c r="GY71" s="8">
        <v>0</v>
      </c>
      <c r="GZ71" s="16">
        <v>0</v>
      </c>
      <c r="HA71" s="8">
        <v>0</v>
      </c>
      <c r="HB71" s="16">
        <v>0</v>
      </c>
      <c r="HC71" s="8">
        <v>0</v>
      </c>
      <c r="HD71" s="16">
        <v>0</v>
      </c>
      <c r="HE71" s="8">
        <v>0</v>
      </c>
      <c r="HF71" s="16">
        <v>0</v>
      </c>
      <c r="HG71" s="8">
        <v>0</v>
      </c>
      <c r="HH71" s="16">
        <v>0</v>
      </c>
      <c r="HI71" s="8">
        <v>0</v>
      </c>
      <c r="HJ71" s="16">
        <v>0</v>
      </c>
      <c r="HK71" s="8">
        <v>0</v>
      </c>
      <c r="HL71" s="16">
        <v>0</v>
      </c>
      <c r="HM71" s="8">
        <v>0</v>
      </c>
      <c r="HN71" s="16">
        <v>0</v>
      </c>
      <c r="HO71" s="8">
        <v>0</v>
      </c>
      <c r="HP71" s="16">
        <v>0</v>
      </c>
      <c r="HQ71" s="8">
        <v>0</v>
      </c>
      <c r="HR71" s="16">
        <v>0</v>
      </c>
      <c r="HS71" s="8">
        <v>0</v>
      </c>
    </row>
    <row r="72" spans="1:227" ht="14.25" thickTop="1" thickBot="1">
      <c r="A72" s="8" t="s">
        <v>276</v>
      </c>
      <c r="B72" s="73">
        <v>0</v>
      </c>
      <c r="C72" s="75">
        <v>0</v>
      </c>
      <c r="D72" s="73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  <c r="V72" s="16">
        <v>0</v>
      </c>
      <c r="W72" s="8">
        <v>0</v>
      </c>
      <c r="X72" s="16">
        <v>0</v>
      </c>
      <c r="Y72" s="8">
        <v>0</v>
      </c>
      <c r="Z72" s="16">
        <v>0</v>
      </c>
      <c r="AA72" s="8">
        <v>0</v>
      </c>
      <c r="AB72" s="16">
        <v>0</v>
      </c>
      <c r="AC72" s="8">
        <v>0</v>
      </c>
      <c r="AD72" s="16">
        <v>0</v>
      </c>
      <c r="AE72" s="8">
        <v>0</v>
      </c>
      <c r="AF72" s="16">
        <v>0</v>
      </c>
      <c r="AG72" s="8">
        <v>0</v>
      </c>
      <c r="AH72" s="16">
        <v>0</v>
      </c>
      <c r="AI72" s="8">
        <v>0</v>
      </c>
      <c r="AJ72" s="16">
        <v>0</v>
      </c>
      <c r="AK72" s="8">
        <v>0</v>
      </c>
      <c r="AL72" s="16">
        <v>0</v>
      </c>
      <c r="AM72" s="8">
        <v>0</v>
      </c>
      <c r="AN72" s="16">
        <v>0</v>
      </c>
      <c r="AO72" s="8">
        <v>0</v>
      </c>
      <c r="AP72" s="16">
        <v>0</v>
      </c>
      <c r="AQ72" s="8">
        <v>0</v>
      </c>
      <c r="AR72" s="16">
        <v>0</v>
      </c>
      <c r="AS72" s="8">
        <v>0</v>
      </c>
      <c r="AT72" s="73">
        <v>0</v>
      </c>
      <c r="AU72" s="75">
        <v>0</v>
      </c>
      <c r="AV72" s="73">
        <v>0</v>
      </c>
      <c r="AW72" s="8">
        <v>0</v>
      </c>
      <c r="AX72" s="16">
        <v>0</v>
      </c>
      <c r="AY72" s="8">
        <v>0</v>
      </c>
      <c r="AZ72" s="16">
        <v>0</v>
      </c>
      <c r="BA72" s="8">
        <v>0</v>
      </c>
      <c r="BB72" s="16">
        <v>0</v>
      </c>
      <c r="BC72" s="8">
        <v>0</v>
      </c>
      <c r="BD72" s="16">
        <v>0</v>
      </c>
      <c r="BE72" s="8">
        <v>0</v>
      </c>
      <c r="BF72" s="16">
        <v>0</v>
      </c>
      <c r="BG72" s="8">
        <v>0</v>
      </c>
      <c r="BH72" s="16">
        <v>0</v>
      </c>
      <c r="BI72" s="8">
        <v>0</v>
      </c>
      <c r="BJ72" s="16">
        <v>0</v>
      </c>
      <c r="BK72" s="8">
        <v>0</v>
      </c>
      <c r="BL72" s="16">
        <v>0</v>
      </c>
      <c r="BM72" s="8">
        <v>0</v>
      </c>
      <c r="BN72" s="16">
        <v>0</v>
      </c>
      <c r="BO72" s="8">
        <v>0</v>
      </c>
      <c r="BP72" s="16">
        <v>0</v>
      </c>
      <c r="BQ72" s="8">
        <v>0</v>
      </c>
      <c r="BR72" s="16">
        <v>0</v>
      </c>
      <c r="BS72" s="8">
        <v>0</v>
      </c>
      <c r="BT72" s="16">
        <v>0</v>
      </c>
      <c r="BU72" s="8">
        <v>0</v>
      </c>
      <c r="BV72" s="16">
        <v>0</v>
      </c>
      <c r="BW72" s="8">
        <v>0</v>
      </c>
      <c r="BX72" s="16">
        <v>0</v>
      </c>
      <c r="BY72" s="8">
        <v>0</v>
      </c>
      <c r="BZ72" s="16">
        <v>0</v>
      </c>
      <c r="CA72" s="8">
        <v>0</v>
      </c>
      <c r="CB72" s="16">
        <v>0</v>
      </c>
      <c r="CC72" s="8">
        <v>0</v>
      </c>
      <c r="CD72" s="16">
        <v>0</v>
      </c>
      <c r="CE72" s="8">
        <v>0</v>
      </c>
      <c r="CF72" s="16">
        <v>0</v>
      </c>
      <c r="CG72" s="8">
        <v>0</v>
      </c>
      <c r="CH72" s="16">
        <v>0</v>
      </c>
      <c r="CI72" s="8">
        <v>0</v>
      </c>
      <c r="CJ72" s="16">
        <v>0</v>
      </c>
      <c r="CK72" s="8">
        <v>0</v>
      </c>
      <c r="CL72" s="16">
        <v>0</v>
      </c>
      <c r="CM72" s="8">
        <v>0</v>
      </c>
      <c r="CN72" s="16">
        <v>0</v>
      </c>
      <c r="CO72" s="8">
        <v>0</v>
      </c>
      <c r="CP72" s="16">
        <v>0</v>
      </c>
      <c r="CQ72" s="8">
        <v>0</v>
      </c>
      <c r="CR72" s="16">
        <v>0</v>
      </c>
      <c r="CS72" s="8">
        <v>0</v>
      </c>
      <c r="CT72" s="16">
        <v>0</v>
      </c>
      <c r="CU72" s="8">
        <v>0</v>
      </c>
      <c r="CV72" s="16">
        <v>0</v>
      </c>
      <c r="CW72" s="8">
        <v>0</v>
      </c>
      <c r="CX72" s="16">
        <v>0</v>
      </c>
      <c r="CY72" s="8">
        <v>0</v>
      </c>
      <c r="CZ72" s="16">
        <v>0</v>
      </c>
      <c r="DA72" s="8">
        <v>0</v>
      </c>
      <c r="DB72" s="16">
        <v>0</v>
      </c>
      <c r="DC72" s="8">
        <v>0</v>
      </c>
      <c r="DD72" s="16">
        <v>0</v>
      </c>
      <c r="DE72" s="8">
        <v>0</v>
      </c>
      <c r="DF72" s="16">
        <v>0</v>
      </c>
      <c r="DG72" s="8">
        <v>0</v>
      </c>
      <c r="DH72" s="16">
        <v>0</v>
      </c>
      <c r="DI72" s="8">
        <v>0</v>
      </c>
      <c r="DJ72" s="16">
        <v>0</v>
      </c>
      <c r="DK72" s="8">
        <v>0</v>
      </c>
      <c r="DL72" s="16">
        <v>0</v>
      </c>
      <c r="DM72" s="8">
        <v>0</v>
      </c>
      <c r="DN72" s="16">
        <v>0</v>
      </c>
      <c r="DO72" s="8">
        <v>0</v>
      </c>
      <c r="DP72" s="16">
        <v>0</v>
      </c>
      <c r="DQ72" s="8">
        <v>0</v>
      </c>
      <c r="DR72" s="16">
        <v>0</v>
      </c>
      <c r="DS72" s="8">
        <v>0</v>
      </c>
      <c r="DT72" s="16">
        <v>0</v>
      </c>
      <c r="DU72" s="8">
        <v>0</v>
      </c>
      <c r="DV72" s="16">
        <v>0</v>
      </c>
      <c r="DW72" s="8">
        <v>0</v>
      </c>
      <c r="DX72" s="16">
        <v>0</v>
      </c>
      <c r="DY72" s="8">
        <v>0</v>
      </c>
      <c r="DZ72" s="16">
        <v>0</v>
      </c>
      <c r="EA72" s="8">
        <v>0</v>
      </c>
      <c r="EB72" s="16">
        <v>0</v>
      </c>
      <c r="EC72" s="8">
        <v>0</v>
      </c>
      <c r="ED72" s="16">
        <v>0</v>
      </c>
      <c r="EE72" s="8">
        <v>0</v>
      </c>
      <c r="EF72" s="16">
        <v>0</v>
      </c>
      <c r="EG72" s="8">
        <v>0</v>
      </c>
      <c r="EH72" s="16">
        <v>0</v>
      </c>
      <c r="EI72" s="8">
        <v>0</v>
      </c>
      <c r="EJ72" s="16">
        <v>0</v>
      </c>
      <c r="EK72" s="8">
        <v>0</v>
      </c>
      <c r="EL72" s="16">
        <v>0</v>
      </c>
      <c r="EM72" s="8">
        <v>0</v>
      </c>
      <c r="EN72" s="16">
        <v>0</v>
      </c>
      <c r="EO72" s="8">
        <v>0</v>
      </c>
      <c r="EP72" s="16">
        <v>0</v>
      </c>
      <c r="EQ72" s="8">
        <v>0</v>
      </c>
      <c r="ER72" s="16">
        <v>0</v>
      </c>
      <c r="ES72" s="8">
        <v>0</v>
      </c>
      <c r="ET72" s="16">
        <v>0</v>
      </c>
      <c r="EU72" s="8">
        <v>0</v>
      </c>
      <c r="EV72" s="16">
        <v>0</v>
      </c>
      <c r="EW72" s="8">
        <v>0</v>
      </c>
      <c r="EX72" s="16">
        <v>0</v>
      </c>
      <c r="EY72" s="8">
        <v>0</v>
      </c>
      <c r="EZ72" s="16">
        <v>0</v>
      </c>
      <c r="FA72" s="8">
        <v>0</v>
      </c>
      <c r="FB72" s="16">
        <v>0</v>
      </c>
      <c r="FC72" s="8">
        <v>0</v>
      </c>
      <c r="FD72" s="16">
        <v>0</v>
      </c>
      <c r="FE72" s="8">
        <v>0</v>
      </c>
      <c r="FF72" s="16">
        <v>0</v>
      </c>
      <c r="FG72" s="8">
        <v>0</v>
      </c>
      <c r="FH72" s="16">
        <v>0</v>
      </c>
      <c r="FI72" s="8">
        <v>0</v>
      </c>
      <c r="FJ72" s="16">
        <v>0</v>
      </c>
      <c r="FK72" s="8">
        <v>0</v>
      </c>
      <c r="FL72" s="16">
        <v>0</v>
      </c>
      <c r="FM72" s="8">
        <v>0</v>
      </c>
      <c r="FN72" s="16">
        <v>0</v>
      </c>
      <c r="FO72" s="8">
        <v>0</v>
      </c>
      <c r="FP72" s="16">
        <v>0</v>
      </c>
      <c r="FQ72" s="8">
        <v>0</v>
      </c>
      <c r="FR72" s="16">
        <v>0</v>
      </c>
      <c r="FS72" s="8">
        <v>0</v>
      </c>
      <c r="FT72" s="16">
        <v>0</v>
      </c>
      <c r="FU72" s="8">
        <v>0</v>
      </c>
      <c r="FV72" s="16">
        <v>0</v>
      </c>
      <c r="FW72" s="8">
        <v>0</v>
      </c>
      <c r="FX72" s="16">
        <v>0</v>
      </c>
      <c r="FY72" s="8">
        <v>0</v>
      </c>
      <c r="FZ72" s="16">
        <v>0</v>
      </c>
      <c r="GA72" s="8">
        <v>0</v>
      </c>
      <c r="GB72" s="16">
        <v>0</v>
      </c>
      <c r="GC72" s="8">
        <v>0</v>
      </c>
      <c r="GD72" s="16">
        <v>0</v>
      </c>
      <c r="GE72" s="8">
        <v>0</v>
      </c>
      <c r="GF72" s="16">
        <v>0</v>
      </c>
      <c r="GG72" s="8">
        <v>0</v>
      </c>
      <c r="GH72" s="16">
        <v>0</v>
      </c>
      <c r="GI72" s="8">
        <v>0</v>
      </c>
      <c r="GJ72" s="16">
        <v>0</v>
      </c>
      <c r="GK72" s="8">
        <v>0</v>
      </c>
      <c r="GL72" s="16">
        <v>0</v>
      </c>
      <c r="GM72" s="8">
        <v>0</v>
      </c>
      <c r="GN72" s="16">
        <v>0</v>
      </c>
      <c r="GO72" s="8">
        <v>0</v>
      </c>
      <c r="GP72" s="16">
        <v>0</v>
      </c>
      <c r="GQ72" s="8">
        <v>0</v>
      </c>
      <c r="GR72" s="16">
        <v>0</v>
      </c>
      <c r="GS72" s="8">
        <v>0</v>
      </c>
      <c r="GT72" s="16">
        <v>0</v>
      </c>
      <c r="GU72" s="8">
        <v>0</v>
      </c>
      <c r="GV72" s="16">
        <v>0</v>
      </c>
      <c r="GW72" s="8">
        <v>0</v>
      </c>
      <c r="GX72" s="16">
        <v>0</v>
      </c>
      <c r="GY72" s="8">
        <v>0</v>
      </c>
      <c r="GZ72" s="16">
        <v>0</v>
      </c>
      <c r="HA72" s="8">
        <v>0</v>
      </c>
      <c r="HB72" s="16">
        <v>0</v>
      </c>
      <c r="HC72" s="8">
        <v>0</v>
      </c>
      <c r="HD72" s="16">
        <v>0</v>
      </c>
      <c r="HE72" s="8">
        <v>0</v>
      </c>
      <c r="HF72" s="16">
        <v>0</v>
      </c>
      <c r="HG72" s="8">
        <v>0</v>
      </c>
      <c r="HH72" s="16">
        <v>0</v>
      </c>
      <c r="HI72" s="8">
        <v>0</v>
      </c>
      <c r="HJ72" s="16">
        <v>0</v>
      </c>
      <c r="HK72" s="8">
        <v>0</v>
      </c>
      <c r="HL72" s="16">
        <v>0</v>
      </c>
      <c r="HM72" s="8">
        <v>0</v>
      </c>
      <c r="HN72" s="16">
        <v>0</v>
      </c>
      <c r="HO72" s="8">
        <v>0</v>
      </c>
      <c r="HP72" s="16">
        <v>0</v>
      </c>
      <c r="HQ72" s="8">
        <v>0</v>
      </c>
      <c r="HR72" s="16">
        <v>0</v>
      </c>
      <c r="HS72" s="8">
        <v>0</v>
      </c>
    </row>
    <row r="73" spans="1:227" ht="14.25" thickTop="1" thickBot="1">
      <c r="A73" s="8" t="s">
        <v>306</v>
      </c>
      <c r="B73" s="73">
        <v>3624524018.1799998</v>
      </c>
      <c r="C73" s="74">
        <v>3.1322999999999999</v>
      </c>
      <c r="D73" s="73">
        <v>0</v>
      </c>
      <c r="E73" s="9">
        <v>0</v>
      </c>
      <c r="F73" s="16">
        <v>0.09</v>
      </c>
      <c r="G73" s="9">
        <v>0</v>
      </c>
      <c r="H73" s="16">
        <v>0</v>
      </c>
      <c r="I73" s="9">
        <v>0</v>
      </c>
      <c r="J73" s="16">
        <v>9846289.0500000007</v>
      </c>
      <c r="K73" s="9">
        <v>0.91479999999999995</v>
      </c>
      <c r="L73" s="16">
        <v>4046990</v>
      </c>
      <c r="M73" s="9">
        <v>0.43159999999999998</v>
      </c>
      <c r="N73" s="16">
        <v>0</v>
      </c>
      <c r="O73" s="9">
        <v>0</v>
      </c>
      <c r="P73" s="16">
        <v>0</v>
      </c>
      <c r="Q73" s="9">
        <v>0</v>
      </c>
      <c r="R73" s="16">
        <v>165797924</v>
      </c>
      <c r="S73" s="9">
        <v>0.74560000000000004</v>
      </c>
      <c r="T73" s="16">
        <v>0</v>
      </c>
      <c r="U73" s="9">
        <v>0</v>
      </c>
      <c r="V73" s="16">
        <v>0</v>
      </c>
      <c r="W73" s="9">
        <v>0</v>
      </c>
      <c r="X73" s="16">
        <v>0</v>
      </c>
      <c r="Y73" s="9">
        <v>0</v>
      </c>
      <c r="Z73" s="16">
        <v>3215150.34</v>
      </c>
      <c r="AA73" s="9">
        <v>6.4318999999999997</v>
      </c>
      <c r="AB73" s="16">
        <v>0</v>
      </c>
      <c r="AC73" s="9">
        <v>0</v>
      </c>
      <c r="AD73" s="16">
        <v>0</v>
      </c>
      <c r="AE73" s="9">
        <v>0</v>
      </c>
      <c r="AF73" s="16">
        <v>0</v>
      </c>
      <c r="AG73" s="9">
        <v>0</v>
      </c>
      <c r="AH73" s="16">
        <v>0</v>
      </c>
      <c r="AI73" s="9">
        <v>0</v>
      </c>
      <c r="AJ73" s="16">
        <v>0</v>
      </c>
      <c r="AK73" s="9">
        <v>0</v>
      </c>
      <c r="AL73" s="16">
        <v>0</v>
      </c>
      <c r="AM73" s="9">
        <v>0</v>
      </c>
      <c r="AN73" s="16">
        <v>126833414.5</v>
      </c>
      <c r="AO73" s="9">
        <v>4.9927000000000001</v>
      </c>
      <c r="AP73" s="16">
        <v>7520499.9800000004</v>
      </c>
      <c r="AQ73" s="9">
        <v>1.2125999999999999</v>
      </c>
      <c r="AR73" s="16">
        <v>0</v>
      </c>
      <c r="AS73" s="9">
        <v>0</v>
      </c>
      <c r="AT73" s="73">
        <v>0</v>
      </c>
      <c r="AU73" s="74">
        <v>0</v>
      </c>
      <c r="AV73" s="73">
        <v>0</v>
      </c>
      <c r="AW73" s="9">
        <v>0</v>
      </c>
      <c r="AX73" s="16">
        <v>0</v>
      </c>
      <c r="AY73" s="9">
        <v>0</v>
      </c>
      <c r="AZ73" s="16">
        <v>0</v>
      </c>
      <c r="BA73" s="9">
        <v>0</v>
      </c>
      <c r="BB73" s="16">
        <v>0</v>
      </c>
      <c r="BC73" s="9">
        <v>0</v>
      </c>
      <c r="BD73" s="16">
        <v>1507632.75</v>
      </c>
      <c r="BE73" s="9">
        <v>0.77790000000000004</v>
      </c>
      <c r="BF73" s="16">
        <v>0</v>
      </c>
      <c r="BG73" s="9">
        <v>0</v>
      </c>
      <c r="BH73" s="16">
        <v>0</v>
      </c>
      <c r="BI73" s="9">
        <v>0</v>
      </c>
      <c r="BJ73" s="16">
        <v>0</v>
      </c>
      <c r="BK73" s="9">
        <v>0</v>
      </c>
      <c r="BL73" s="16">
        <v>0</v>
      </c>
      <c r="BM73" s="9">
        <v>0</v>
      </c>
      <c r="BN73" s="16">
        <v>0</v>
      </c>
      <c r="BO73" s="9">
        <v>0</v>
      </c>
      <c r="BP73" s="16">
        <v>9970</v>
      </c>
      <c r="BQ73" s="9">
        <v>3.2000000000000002E-3</v>
      </c>
      <c r="BR73" s="16">
        <v>0</v>
      </c>
      <c r="BS73" s="9">
        <v>0</v>
      </c>
      <c r="BT73" s="16">
        <v>0</v>
      </c>
      <c r="BU73" s="9">
        <v>0</v>
      </c>
      <c r="BV73" s="16">
        <v>0</v>
      </c>
      <c r="BW73" s="9">
        <v>0</v>
      </c>
      <c r="BX73" s="16">
        <v>3078995.64</v>
      </c>
      <c r="BY73" s="9">
        <v>6.6379000000000001</v>
      </c>
      <c r="BZ73" s="16">
        <v>0</v>
      </c>
      <c r="CA73" s="9">
        <v>0</v>
      </c>
      <c r="CB73" s="16">
        <v>0</v>
      </c>
      <c r="CC73" s="9">
        <v>0</v>
      </c>
      <c r="CD73" s="16">
        <v>0</v>
      </c>
      <c r="CE73" s="9">
        <v>0</v>
      </c>
      <c r="CF73" s="16">
        <v>0</v>
      </c>
      <c r="CG73" s="9">
        <v>0</v>
      </c>
      <c r="CH73" s="16">
        <v>0</v>
      </c>
      <c r="CI73" s="9">
        <v>0</v>
      </c>
      <c r="CJ73" s="16">
        <v>0</v>
      </c>
      <c r="CK73" s="9">
        <v>0</v>
      </c>
      <c r="CL73" s="16">
        <v>0</v>
      </c>
      <c r="CM73" s="9">
        <v>0</v>
      </c>
      <c r="CN73" s="16">
        <v>0.01</v>
      </c>
      <c r="CO73" s="9">
        <v>0</v>
      </c>
      <c r="CP73" s="16">
        <v>0</v>
      </c>
      <c r="CQ73" s="9">
        <v>0</v>
      </c>
      <c r="CR73" s="16">
        <v>0</v>
      </c>
      <c r="CS73" s="9">
        <v>0</v>
      </c>
      <c r="CT73" s="16">
        <v>0</v>
      </c>
      <c r="CU73" s="9">
        <v>0</v>
      </c>
      <c r="CV73" s="16">
        <v>0</v>
      </c>
      <c r="CW73" s="9">
        <v>0</v>
      </c>
      <c r="CX73" s="16">
        <v>0</v>
      </c>
      <c r="CY73" s="9">
        <v>0</v>
      </c>
      <c r="CZ73" s="16">
        <v>0</v>
      </c>
      <c r="DA73" s="9">
        <v>0</v>
      </c>
      <c r="DB73" s="16">
        <v>2125</v>
      </c>
      <c r="DC73" s="9">
        <v>4.0000000000000002E-4</v>
      </c>
      <c r="DD73" s="16">
        <v>0</v>
      </c>
      <c r="DE73" s="9">
        <v>0</v>
      </c>
      <c r="DF73" s="16">
        <v>0</v>
      </c>
      <c r="DG73" s="9">
        <v>0</v>
      </c>
      <c r="DH73" s="16">
        <v>0</v>
      </c>
      <c r="DI73" s="9">
        <v>0</v>
      </c>
      <c r="DJ73" s="16">
        <v>3981825</v>
      </c>
      <c r="DK73" s="9">
        <v>4.0442999999999998</v>
      </c>
      <c r="DL73" s="16">
        <v>0</v>
      </c>
      <c r="DM73" s="9">
        <v>0</v>
      </c>
      <c r="DN73" s="16">
        <v>0</v>
      </c>
      <c r="DO73" s="9">
        <v>0</v>
      </c>
      <c r="DP73" s="16">
        <v>0</v>
      </c>
      <c r="DQ73" s="9">
        <v>0</v>
      </c>
      <c r="DR73" s="16">
        <v>0</v>
      </c>
      <c r="DS73" s="9">
        <v>0</v>
      </c>
      <c r="DT73" s="16">
        <v>0</v>
      </c>
      <c r="DU73" s="9">
        <v>0</v>
      </c>
      <c r="DV73" s="16">
        <v>0</v>
      </c>
      <c r="DW73" s="9">
        <v>0</v>
      </c>
      <c r="DX73" s="16">
        <v>5</v>
      </c>
      <c r="DY73" s="9">
        <v>0</v>
      </c>
      <c r="DZ73" s="16">
        <v>0</v>
      </c>
      <c r="EA73" s="9">
        <v>0</v>
      </c>
      <c r="EB73" s="16">
        <v>0</v>
      </c>
      <c r="EC73" s="9">
        <v>0</v>
      </c>
      <c r="ED73" s="16">
        <v>330000</v>
      </c>
      <c r="EE73" s="9">
        <v>1.6208</v>
      </c>
      <c r="EF73" s="16">
        <v>0</v>
      </c>
      <c r="EG73" s="9">
        <v>0</v>
      </c>
      <c r="EH73" s="16">
        <v>0</v>
      </c>
      <c r="EI73" s="9">
        <v>0</v>
      </c>
      <c r="EJ73" s="16">
        <v>0</v>
      </c>
      <c r="EK73" s="9">
        <v>0</v>
      </c>
      <c r="EL73" s="16">
        <v>598899.35</v>
      </c>
      <c r="EM73" s="9">
        <v>0.20130000000000001</v>
      </c>
      <c r="EN73" s="16">
        <v>0</v>
      </c>
      <c r="EO73" s="9">
        <v>0</v>
      </c>
      <c r="EP73" s="16">
        <v>0</v>
      </c>
      <c r="EQ73" s="9">
        <v>0</v>
      </c>
      <c r="ER73" s="16">
        <v>0</v>
      </c>
      <c r="ES73" s="9">
        <v>0</v>
      </c>
      <c r="ET73" s="16">
        <v>1901845363</v>
      </c>
      <c r="EU73" s="9">
        <v>98.670500000000004</v>
      </c>
      <c r="EV73" s="16">
        <v>1248048181</v>
      </c>
      <c r="EW73" s="9">
        <v>90.365399999999994</v>
      </c>
      <c r="EX73" s="16">
        <v>0</v>
      </c>
      <c r="EY73" s="9">
        <v>0</v>
      </c>
      <c r="EZ73" s="16">
        <v>0</v>
      </c>
      <c r="FA73" s="9">
        <v>0</v>
      </c>
      <c r="FB73" s="16">
        <v>0</v>
      </c>
      <c r="FC73" s="9">
        <v>0</v>
      </c>
      <c r="FD73" s="16">
        <v>0</v>
      </c>
      <c r="FE73" s="9">
        <v>0</v>
      </c>
      <c r="FF73" s="16">
        <v>0</v>
      </c>
      <c r="FG73" s="9">
        <v>0</v>
      </c>
      <c r="FH73" s="16">
        <v>0</v>
      </c>
      <c r="FI73" s="9">
        <v>0</v>
      </c>
      <c r="FJ73" s="16">
        <v>0</v>
      </c>
      <c r="FK73" s="9">
        <v>0</v>
      </c>
      <c r="FL73" s="16">
        <v>1382127.05</v>
      </c>
      <c r="FM73" s="9">
        <v>2.7385999999999999</v>
      </c>
      <c r="FN73" s="16">
        <v>0</v>
      </c>
      <c r="FO73" s="9">
        <v>0</v>
      </c>
      <c r="FP73" s="16">
        <v>11819147.199999999</v>
      </c>
      <c r="FQ73" s="9">
        <v>1.7578</v>
      </c>
      <c r="FR73" s="16">
        <v>195000</v>
      </c>
      <c r="FS73" s="9">
        <v>0.41489999999999999</v>
      </c>
      <c r="FT73" s="16">
        <v>1372517.1</v>
      </c>
      <c r="FU73" s="9">
        <v>0.1933</v>
      </c>
      <c r="FV73" s="16">
        <v>1952839.22</v>
      </c>
      <c r="FW73" s="9">
        <v>2.2339000000000002</v>
      </c>
      <c r="FX73" s="16">
        <v>35647000</v>
      </c>
      <c r="FY73" s="9">
        <v>3.4722</v>
      </c>
      <c r="FZ73" s="16">
        <v>0</v>
      </c>
      <c r="GA73" s="9">
        <v>0</v>
      </c>
      <c r="GB73" s="16">
        <v>0</v>
      </c>
      <c r="GC73" s="9">
        <v>0</v>
      </c>
      <c r="GD73" s="16">
        <v>0</v>
      </c>
      <c r="GE73" s="9">
        <v>0</v>
      </c>
      <c r="GF73" s="16">
        <v>43024254.399999999</v>
      </c>
      <c r="GG73" s="9">
        <v>3.3420000000000001</v>
      </c>
      <c r="GH73" s="16">
        <v>27334240</v>
      </c>
      <c r="GI73" s="9">
        <v>7.1829000000000001</v>
      </c>
      <c r="GJ73" s="16">
        <v>18246740</v>
      </c>
      <c r="GK73" s="9">
        <v>0.2636</v>
      </c>
      <c r="GL73" s="16">
        <v>0</v>
      </c>
      <c r="GM73" s="9">
        <v>0</v>
      </c>
      <c r="GN73" s="16">
        <v>0</v>
      </c>
      <c r="GO73" s="9">
        <v>0</v>
      </c>
      <c r="GP73" s="16">
        <v>52157</v>
      </c>
      <c r="GQ73" s="9">
        <v>4.5600000000000002E-2</v>
      </c>
      <c r="GR73" s="16">
        <v>0</v>
      </c>
      <c r="GS73" s="9">
        <v>0</v>
      </c>
      <c r="GT73" s="16">
        <v>3750000</v>
      </c>
      <c r="GU73" s="9">
        <v>0.21560000000000001</v>
      </c>
      <c r="GV73" s="16">
        <v>0</v>
      </c>
      <c r="GW73" s="9">
        <v>0</v>
      </c>
      <c r="GX73" s="16">
        <v>0</v>
      </c>
      <c r="GY73" s="9">
        <v>0</v>
      </c>
      <c r="GZ73" s="16">
        <v>0</v>
      </c>
      <c r="HA73" s="9">
        <v>0</v>
      </c>
      <c r="HB73" s="16">
        <v>0</v>
      </c>
      <c r="HC73" s="9">
        <v>0</v>
      </c>
      <c r="HD73" s="16">
        <v>0</v>
      </c>
      <c r="HE73" s="9">
        <v>0</v>
      </c>
      <c r="HF73" s="16">
        <v>0</v>
      </c>
      <c r="HG73" s="9">
        <v>0</v>
      </c>
      <c r="HH73" s="16">
        <v>1</v>
      </c>
      <c r="HI73" s="9">
        <v>0</v>
      </c>
      <c r="HJ73" s="16">
        <v>0</v>
      </c>
      <c r="HK73" s="9">
        <v>0</v>
      </c>
      <c r="HL73" s="16">
        <v>0</v>
      </c>
      <c r="HM73" s="9">
        <v>0</v>
      </c>
      <c r="HN73" s="16">
        <v>0</v>
      </c>
      <c r="HO73" s="9">
        <v>0</v>
      </c>
      <c r="HP73" s="16">
        <v>0</v>
      </c>
      <c r="HQ73" s="9">
        <v>0</v>
      </c>
      <c r="HR73" s="16">
        <v>3084730.5</v>
      </c>
      <c r="HS73" s="9">
        <v>0.41549999999999998</v>
      </c>
    </row>
    <row r="74" spans="1:227" ht="14.25" thickTop="1" thickBot="1">
      <c r="A74" s="8" t="s">
        <v>177</v>
      </c>
      <c r="B74" s="73">
        <v>101922905542.36</v>
      </c>
      <c r="C74" s="74">
        <v>88.082599999999999</v>
      </c>
      <c r="D74" s="73">
        <v>102594757.89</v>
      </c>
      <c r="E74" s="9">
        <v>97.366500000000002</v>
      </c>
      <c r="F74" s="16">
        <v>1279794809.74</v>
      </c>
      <c r="G74" s="9">
        <v>97.935400000000001</v>
      </c>
      <c r="H74" s="16">
        <v>0</v>
      </c>
      <c r="I74" s="9">
        <v>0</v>
      </c>
      <c r="J74" s="16">
        <v>1027739553.9299999</v>
      </c>
      <c r="K74" s="9">
        <v>95.485399999999998</v>
      </c>
      <c r="L74" s="16">
        <v>840156196.39999998</v>
      </c>
      <c r="M74" s="9">
        <v>89.606499999999997</v>
      </c>
      <c r="N74" s="16">
        <v>2720115432.6999998</v>
      </c>
      <c r="O74" s="9">
        <v>94.954099999999997</v>
      </c>
      <c r="P74" s="16">
        <v>14979073</v>
      </c>
      <c r="Q74" s="9">
        <v>12.9741</v>
      </c>
      <c r="R74" s="16">
        <v>18559730967.290001</v>
      </c>
      <c r="S74" s="9">
        <v>83.458799999999997</v>
      </c>
      <c r="T74" s="16">
        <v>48713988.060000002</v>
      </c>
      <c r="U74" s="9">
        <v>100.01090000000001</v>
      </c>
      <c r="V74" s="16">
        <v>0</v>
      </c>
      <c r="W74" s="9">
        <v>0</v>
      </c>
      <c r="X74" s="16">
        <v>85147578.060000002</v>
      </c>
      <c r="Y74" s="9">
        <v>75.093500000000006</v>
      </c>
      <c r="Z74" s="16">
        <v>28719097.949999999</v>
      </c>
      <c r="AA74" s="9">
        <v>57.452199999999998</v>
      </c>
      <c r="AB74" s="16">
        <v>742498101.37</v>
      </c>
      <c r="AC74" s="9">
        <v>98.099100000000007</v>
      </c>
      <c r="AD74" s="16">
        <v>184463261.99000001</v>
      </c>
      <c r="AE74" s="9">
        <v>97.512100000000004</v>
      </c>
      <c r="AF74" s="16">
        <v>0</v>
      </c>
      <c r="AG74" s="9">
        <v>0</v>
      </c>
      <c r="AH74" s="16">
        <v>43895674.829999998</v>
      </c>
      <c r="AI74" s="9">
        <v>97.4739</v>
      </c>
      <c r="AJ74" s="16">
        <v>2635858487</v>
      </c>
      <c r="AK74" s="9">
        <v>97.694100000000006</v>
      </c>
      <c r="AL74" s="16">
        <v>103700078.34999999</v>
      </c>
      <c r="AM74" s="9">
        <v>78.583699999999993</v>
      </c>
      <c r="AN74" s="16">
        <v>2366500984.1799998</v>
      </c>
      <c r="AO74" s="9">
        <v>93.154700000000005</v>
      </c>
      <c r="AP74" s="16">
        <v>563451280.67999995</v>
      </c>
      <c r="AQ74" s="9">
        <v>90.853999999999999</v>
      </c>
      <c r="AR74" s="16">
        <v>507511663.05000001</v>
      </c>
      <c r="AS74" s="9">
        <v>97.013599999999997</v>
      </c>
      <c r="AT74" s="73">
        <v>126602926.64</v>
      </c>
      <c r="AU74" s="74">
        <v>95.884799999999998</v>
      </c>
      <c r="AV74" s="73">
        <v>0</v>
      </c>
      <c r="AW74" s="9">
        <v>0</v>
      </c>
      <c r="AX74" s="16">
        <v>168477724</v>
      </c>
      <c r="AY74" s="9">
        <v>96.689099999999996</v>
      </c>
      <c r="AZ74" s="16">
        <v>607467463.64999998</v>
      </c>
      <c r="BA74" s="9">
        <v>96.705299999999994</v>
      </c>
      <c r="BB74" s="16">
        <v>38718960.880000003</v>
      </c>
      <c r="BC74" s="9">
        <v>98.8566</v>
      </c>
      <c r="BD74" s="16">
        <v>188274212.30000001</v>
      </c>
      <c r="BE74" s="9">
        <v>97.141300000000001</v>
      </c>
      <c r="BF74" s="16">
        <v>29002239</v>
      </c>
      <c r="BG74" s="9">
        <v>91.954099999999997</v>
      </c>
      <c r="BH74" s="16">
        <v>309415643.89999998</v>
      </c>
      <c r="BI74" s="9">
        <v>99.192899999999995</v>
      </c>
      <c r="BJ74" s="16">
        <v>21636399</v>
      </c>
      <c r="BK74" s="9">
        <v>95.912499999999994</v>
      </c>
      <c r="BL74" s="16">
        <v>66698969.119999997</v>
      </c>
      <c r="BM74" s="9">
        <v>93.027799999999999</v>
      </c>
      <c r="BN74" s="16">
        <v>14501876.539999999</v>
      </c>
      <c r="BO74" s="9">
        <v>50.513199999999998</v>
      </c>
      <c r="BP74" s="16">
        <v>299552677.41000003</v>
      </c>
      <c r="BQ74" s="9">
        <v>96.933099999999996</v>
      </c>
      <c r="BR74" s="16">
        <v>4059521591.1300001</v>
      </c>
      <c r="BS74" s="9">
        <v>99.7761</v>
      </c>
      <c r="BT74" s="16">
        <v>1279293489.8699999</v>
      </c>
      <c r="BU74" s="9">
        <v>93.163600000000002</v>
      </c>
      <c r="BV74" s="16">
        <v>0</v>
      </c>
      <c r="BW74" s="9">
        <v>0</v>
      </c>
      <c r="BX74" s="16">
        <v>43095725.409999996</v>
      </c>
      <c r="BY74" s="9">
        <v>92.908799999999999</v>
      </c>
      <c r="BZ74" s="16">
        <v>12430253.359999999</v>
      </c>
      <c r="CA74" s="9">
        <v>85.101500000000001</v>
      </c>
      <c r="CB74" s="16">
        <v>17317984</v>
      </c>
      <c r="CC74" s="9">
        <v>90.262</v>
      </c>
      <c r="CD74" s="16">
        <v>0</v>
      </c>
      <c r="CE74" s="9">
        <v>0</v>
      </c>
      <c r="CF74" s="16">
        <v>26650331</v>
      </c>
      <c r="CG74" s="9">
        <v>88.063900000000004</v>
      </c>
      <c r="CH74" s="16">
        <v>554959013.73000002</v>
      </c>
      <c r="CI74" s="9">
        <v>84.806100000000001</v>
      </c>
      <c r="CJ74" s="16">
        <v>0</v>
      </c>
      <c r="CK74" s="9">
        <v>0</v>
      </c>
      <c r="CL74" s="16">
        <v>374331039.49000001</v>
      </c>
      <c r="CM74" s="9">
        <v>94.168999999999997</v>
      </c>
      <c r="CN74" s="16">
        <v>156141619.66</v>
      </c>
      <c r="CO74" s="9">
        <v>89.391800000000003</v>
      </c>
      <c r="CP74" s="16">
        <v>404646643.08999997</v>
      </c>
      <c r="CQ74" s="9">
        <v>91.901899999999998</v>
      </c>
      <c r="CR74" s="16">
        <v>0</v>
      </c>
      <c r="CS74" s="9">
        <v>0</v>
      </c>
      <c r="CT74" s="16">
        <v>2417991369</v>
      </c>
      <c r="CU74" s="9">
        <v>95.447400000000002</v>
      </c>
      <c r="CV74" s="16">
        <v>0</v>
      </c>
      <c r="CW74" s="9">
        <v>0</v>
      </c>
      <c r="CX74" s="16">
        <v>0</v>
      </c>
      <c r="CY74" s="9">
        <v>0</v>
      </c>
      <c r="CZ74" s="16">
        <v>1011901228.1</v>
      </c>
      <c r="DA74" s="9">
        <v>98.374499999999998</v>
      </c>
      <c r="DB74" s="16">
        <v>577935709.83000004</v>
      </c>
      <c r="DC74" s="9">
        <v>96.022900000000007</v>
      </c>
      <c r="DD74" s="16">
        <v>10059551339.09</v>
      </c>
      <c r="DE74" s="9">
        <v>96.937100000000001</v>
      </c>
      <c r="DF74" s="16">
        <v>14084400.640000001</v>
      </c>
      <c r="DG74" s="9">
        <v>89.628500000000003</v>
      </c>
      <c r="DH74" s="16">
        <v>88981753.390000001</v>
      </c>
      <c r="DI74" s="9">
        <v>100</v>
      </c>
      <c r="DJ74" s="16">
        <v>80548808.879999995</v>
      </c>
      <c r="DK74" s="9">
        <v>81.813000000000002</v>
      </c>
      <c r="DL74" s="16">
        <v>3355435071.3800001</v>
      </c>
      <c r="DM74" s="9">
        <v>81.366500000000002</v>
      </c>
      <c r="DN74" s="16">
        <v>530708959.23000002</v>
      </c>
      <c r="DO74" s="9">
        <v>99.369900000000001</v>
      </c>
      <c r="DP74" s="16">
        <v>221388354</v>
      </c>
      <c r="DQ74" s="9">
        <v>99.313400000000001</v>
      </c>
      <c r="DR74" s="16">
        <v>811113394</v>
      </c>
      <c r="DS74" s="9">
        <v>89.546000000000006</v>
      </c>
      <c r="DT74" s="16">
        <v>1349490653</v>
      </c>
      <c r="DU74" s="9">
        <v>93.985699999999994</v>
      </c>
      <c r="DV74" s="16">
        <v>1564730647</v>
      </c>
      <c r="DW74" s="9">
        <v>96.739900000000006</v>
      </c>
      <c r="DX74" s="16">
        <v>7976768976</v>
      </c>
      <c r="DY74" s="9">
        <v>96.768699999999995</v>
      </c>
      <c r="DZ74" s="16">
        <v>969312727</v>
      </c>
      <c r="EA74" s="9">
        <v>94.780799999999999</v>
      </c>
      <c r="EB74" s="16">
        <v>338109795</v>
      </c>
      <c r="EC74" s="9">
        <v>98.959699999999998</v>
      </c>
      <c r="ED74" s="16">
        <v>18159924.149999999</v>
      </c>
      <c r="EE74" s="9">
        <v>89.191100000000006</v>
      </c>
      <c r="EF74" s="16">
        <v>63042913.189999998</v>
      </c>
      <c r="EG74" s="9">
        <v>80.647800000000004</v>
      </c>
      <c r="EH74" s="16">
        <v>208270976.63</v>
      </c>
      <c r="EI74" s="9">
        <v>99.257099999999994</v>
      </c>
      <c r="EJ74" s="16">
        <v>3169360103.9899998</v>
      </c>
      <c r="EK74" s="9">
        <v>97.400999999999996</v>
      </c>
      <c r="EL74" s="16">
        <v>286299382.72000003</v>
      </c>
      <c r="EM74" s="9">
        <v>96.244200000000006</v>
      </c>
      <c r="EN74" s="16">
        <v>219297957.63999999</v>
      </c>
      <c r="EO74" s="9">
        <v>89.555099999999996</v>
      </c>
      <c r="EP74" s="16">
        <v>415622770.70999998</v>
      </c>
      <c r="EQ74" s="9">
        <v>75.835599999999999</v>
      </c>
      <c r="ER74" s="16">
        <v>52925669.939999998</v>
      </c>
      <c r="ES74" s="9">
        <v>96.757599999999996</v>
      </c>
      <c r="ET74" s="16">
        <v>1901845363</v>
      </c>
      <c r="EU74" s="9">
        <v>98.670500000000004</v>
      </c>
      <c r="EV74" s="16">
        <v>1248048181</v>
      </c>
      <c r="EW74" s="9">
        <v>90.365399999999994</v>
      </c>
      <c r="EX74" s="16">
        <v>0</v>
      </c>
      <c r="EY74" s="9">
        <v>0</v>
      </c>
      <c r="EZ74" s="16">
        <v>0</v>
      </c>
      <c r="FA74" s="9">
        <v>0</v>
      </c>
      <c r="FB74" s="16">
        <v>420441043.76999998</v>
      </c>
      <c r="FC74" s="9">
        <v>90.482399999999998</v>
      </c>
      <c r="FD74" s="16">
        <v>173932322</v>
      </c>
      <c r="FE74" s="9">
        <v>78.881200000000007</v>
      </c>
      <c r="FF74" s="16">
        <v>2410997347</v>
      </c>
      <c r="FG74" s="9">
        <v>95.2928</v>
      </c>
      <c r="FH74" s="16">
        <v>290870444</v>
      </c>
      <c r="FI74" s="9">
        <v>96.866</v>
      </c>
      <c r="FJ74" s="16">
        <v>118728214</v>
      </c>
      <c r="FK74" s="9">
        <v>96.855599999999995</v>
      </c>
      <c r="FL74" s="16">
        <v>49046601.880000003</v>
      </c>
      <c r="FM74" s="9">
        <v>97.1828</v>
      </c>
      <c r="FN74" s="16">
        <v>529030586.29000002</v>
      </c>
      <c r="FO74" s="9">
        <v>90.373000000000005</v>
      </c>
      <c r="FP74" s="16">
        <v>669560183.76999998</v>
      </c>
      <c r="FQ74" s="9">
        <v>99.578900000000004</v>
      </c>
      <c r="FR74" s="16">
        <v>44797914.810000002</v>
      </c>
      <c r="FS74" s="9">
        <v>95.310400000000001</v>
      </c>
      <c r="FT74" s="16">
        <v>646207711.46000004</v>
      </c>
      <c r="FU74" s="9">
        <v>90.992000000000004</v>
      </c>
      <c r="FV74" s="16">
        <v>72711123.540000007</v>
      </c>
      <c r="FW74" s="9">
        <v>83.175600000000003</v>
      </c>
      <c r="FX74" s="16">
        <v>989759352.92999995</v>
      </c>
      <c r="FY74" s="9">
        <v>96.4071</v>
      </c>
      <c r="FZ74" s="16">
        <v>16867265.600000001</v>
      </c>
      <c r="GA74" s="9">
        <v>96.069900000000004</v>
      </c>
      <c r="GB74" s="16">
        <v>33284760</v>
      </c>
      <c r="GC74" s="9">
        <v>99.913200000000003</v>
      </c>
      <c r="GD74" s="16">
        <v>652135636</v>
      </c>
      <c r="GE74" s="9">
        <v>166.01820000000001</v>
      </c>
      <c r="GF74" s="16">
        <v>1247120531.5999999</v>
      </c>
      <c r="GG74" s="9">
        <v>96.873400000000004</v>
      </c>
      <c r="GH74" s="16">
        <v>365317539.80000001</v>
      </c>
      <c r="GI74" s="9">
        <v>95.997699999999995</v>
      </c>
      <c r="GJ74" s="16">
        <v>6674716095.79</v>
      </c>
      <c r="GK74" s="9">
        <v>96.412400000000005</v>
      </c>
      <c r="GL74" s="16">
        <v>0</v>
      </c>
      <c r="GM74" s="9">
        <v>0</v>
      </c>
      <c r="GN74" s="16">
        <v>1842272473.6199999</v>
      </c>
      <c r="GO74" s="9">
        <v>85.110799999999998</v>
      </c>
      <c r="GP74" s="16">
        <v>95579232.590000004</v>
      </c>
      <c r="GQ74" s="9">
        <v>83.499499999999998</v>
      </c>
      <c r="GR74" s="16">
        <v>0</v>
      </c>
      <c r="GS74" s="9">
        <v>0</v>
      </c>
      <c r="GT74" s="16">
        <v>1348191925.6400001</v>
      </c>
      <c r="GU74" s="9">
        <v>77.518600000000006</v>
      </c>
      <c r="GV74" s="16">
        <v>302263900</v>
      </c>
      <c r="GW74" s="9">
        <v>95.720500000000001</v>
      </c>
      <c r="GX74" s="16">
        <v>1348866792.0899999</v>
      </c>
      <c r="GY74" s="9">
        <v>96.859700000000004</v>
      </c>
      <c r="GZ74" s="16">
        <v>125129745.88</v>
      </c>
      <c r="HA74" s="9">
        <v>79.137200000000007</v>
      </c>
      <c r="HB74" s="16">
        <v>0</v>
      </c>
      <c r="HC74" s="9">
        <v>0</v>
      </c>
      <c r="HD74" s="16">
        <v>0</v>
      </c>
      <c r="HE74" s="9">
        <v>0</v>
      </c>
      <c r="HF74" s="16">
        <v>395272032</v>
      </c>
      <c r="HG74" s="9">
        <v>98.286299999999997</v>
      </c>
      <c r="HH74" s="16">
        <v>339754511</v>
      </c>
      <c r="HI74" s="9">
        <v>95.796000000000006</v>
      </c>
      <c r="HJ74" s="16">
        <v>326384036</v>
      </c>
      <c r="HK74" s="9">
        <v>92.598600000000005</v>
      </c>
      <c r="HL74" s="16">
        <v>15879632</v>
      </c>
      <c r="HM74" s="9">
        <v>94.876900000000006</v>
      </c>
      <c r="HN74" s="16">
        <v>166952264.46000001</v>
      </c>
      <c r="HO74" s="9">
        <v>96.933400000000006</v>
      </c>
      <c r="HP74" s="16">
        <v>21062745</v>
      </c>
      <c r="HQ74" s="9">
        <v>96.081599999999995</v>
      </c>
      <c r="HR74" s="16">
        <v>584537379.67999995</v>
      </c>
      <c r="HS74" s="9">
        <v>78.726399999999998</v>
      </c>
    </row>
    <row r="75" spans="1:227" ht="14.25" thickTop="1" thickBot="1">
      <c r="A75" s="8" t="s">
        <v>178</v>
      </c>
      <c r="B75" s="73">
        <v>2558195726.3400002</v>
      </c>
      <c r="C75" s="74">
        <v>2.2107999999999999</v>
      </c>
      <c r="D75" s="73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0</v>
      </c>
      <c r="O75" s="9">
        <v>0</v>
      </c>
      <c r="P75" s="16">
        <v>0</v>
      </c>
      <c r="Q75" s="9">
        <v>0</v>
      </c>
      <c r="R75" s="16">
        <v>2322050720.1399999</v>
      </c>
      <c r="S75" s="9">
        <v>10.441700000000001</v>
      </c>
      <c r="T75" s="16">
        <v>0</v>
      </c>
      <c r="U75" s="9">
        <v>0</v>
      </c>
      <c r="V75" s="16">
        <v>0</v>
      </c>
      <c r="W75" s="9">
        <v>0</v>
      </c>
      <c r="X75" s="16">
        <v>1003582.53</v>
      </c>
      <c r="Y75" s="9">
        <v>0.8851</v>
      </c>
      <c r="Z75" s="16">
        <v>3215150.34</v>
      </c>
      <c r="AA75" s="9">
        <v>6.4318999999999997</v>
      </c>
      <c r="AB75" s="16">
        <v>0</v>
      </c>
      <c r="AC75" s="9">
        <v>0</v>
      </c>
      <c r="AD75" s="16">
        <v>0</v>
      </c>
      <c r="AE75" s="9">
        <v>0</v>
      </c>
      <c r="AF75" s="16">
        <v>0</v>
      </c>
      <c r="AG75" s="9">
        <v>0</v>
      </c>
      <c r="AH75" s="16">
        <v>0</v>
      </c>
      <c r="AI75" s="9">
        <v>0</v>
      </c>
      <c r="AJ75" s="16">
        <v>0</v>
      </c>
      <c r="AK75" s="9">
        <v>0</v>
      </c>
      <c r="AL75" s="16">
        <v>0</v>
      </c>
      <c r="AM75" s="9">
        <v>0</v>
      </c>
      <c r="AN75" s="16">
        <v>109015349.5</v>
      </c>
      <c r="AO75" s="9">
        <v>4.2912999999999997</v>
      </c>
      <c r="AP75" s="16">
        <v>0</v>
      </c>
      <c r="AQ75" s="9">
        <v>0</v>
      </c>
      <c r="AR75" s="16">
        <v>0</v>
      </c>
      <c r="AS75" s="9">
        <v>0</v>
      </c>
      <c r="AT75" s="73">
        <v>0</v>
      </c>
      <c r="AU75" s="74">
        <v>0</v>
      </c>
      <c r="AV75" s="73">
        <v>0</v>
      </c>
      <c r="AW75" s="9">
        <v>0</v>
      </c>
      <c r="AX75" s="16">
        <v>0</v>
      </c>
      <c r="AY75" s="9">
        <v>0</v>
      </c>
      <c r="AZ75" s="16">
        <v>0</v>
      </c>
      <c r="BA75" s="9">
        <v>0</v>
      </c>
      <c r="BB75" s="16">
        <v>0</v>
      </c>
      <c r="BC75" s="9">
        <v>0</v>
      </c>
      <c r="BD75" s="16">
        <v>0</v>
      </c>
      <c r="BE75" s="9">
        <v>0</v>
      </c>
      <c r="BF75" s="16">
        <v>0</v>
      </c>
      <c r="BG75" s="9">
        <v>0</v>
      </c>
      <c r="BH75" s="16">
        <v>0</v>
      </c>
      <c r="BI75" s="9">
        <v>0</v>
      </c>
      <c r="BJ75" s="16">
        <v>0</v>
      </c>
      <c r="BK75" s="9">
        <v>0</v>
      </c>
      <c r="BL75" s="16">
        <v>0</v>
      </c>
      <c r="BM75" s="9">
        <v>0</v>
      </c>
      <c r="BN75" s="16">
        <v>0</v>
      </c>
      <c r="BO75" s="9">
        <v>0</v>
      </c>
      <c r="BP75" s="16">
        <v>0</v>
      </c>
      <c r="BQ75" s="9">
        <v>0</v>
      </c>
      <c r="BR75" s="16">
        <v>0</v>
      </c>
      <c r="BS75" s="9">
        <v>0</v>
      </c>
      <c r="BT75" s="16">
        <v>23099603.539999999</v>
      </c>
      <c r="BU75" s="9">
        <v>1.6821999999999999</v>
      </c>
      <c r="BV75" s="16">
        <v>0</v>
      </c>
      <c r="BW75" s="9">
        <v>0</v>
      </c>
      <c r="BX75" s="16">
        <v>3078995.64</v>
      </c>
      <c r="BY75" s="9">
        <v>6.6379000000000001</v>
      </c>
      <c r="BZ75" s="16">
        <v>0</v>
      </c>
      <c r="CA75" s="9">
        <v>0</v>
      </c>
      <c r="CB75" s="16">
        <v>0</v>
      </c>
      <c r="CC75" s="9">
        <v>0</v>
      </c>
      <c r="CD75" s="16">
        <v>0</v>
      </c>
      <c r="CE75" s="9">
        <v>0</v>
      </c>
      <c r="CF75" s="16">
        <v>0</v>
      </c>
      <c r="CG75" s="9">
        <v>0</v>
      </c>
      <c r="CH75" s="16">
        <v>91015390.299999997</v>
      </c>
      <c r="CI75" s="9">
        <v>13.9085</v>
      </c>
      <c r="CJ75" s="16">
        <v>0</v>
      </c>
      <c r="CK75" s="9">
        <v>0</v>
      </c>
      <c r="CL75" s="16">
        <v>0</v>
      </c>
      <c r="CM75" s="9">
        <v>0</v>
      </c>
      <c r="CN75" s="16">
        <v>0</v>
      </c>
      <c r="CO75" s="9">
        <v>0</v>
      </c>
      <c r="CP75" s="16">
        <v>0</v>
      </c>
      <c r="CQ75" s="9">
        <v>0</v>
      </c>
      <c r="CR75" s="16">
        <v>0</v>
      </c>
      <c r="CS75" s="9">
        <v>0</v>
      </c>
      <c r="CT75" s="16">
        <v>0</v>
      </c>
      <c r="CU75" s="9">
        <v>0</v>
      </c>
      <c r="CV75" s="16">
        <v>0</v>
      </c>
      <c r="CW75" s="9">
        <v>0</v>
      </c>
      <c r="CX75" s="16">
        <v>0</v>
      </c>
      <c r="CY75" s="9">
        <v>0</v>
      </c>
      <c r="CZ75" s="16">
        <v>0</v>
      </c>
      <c r="DA75" s="9">
        <v>0</v>
      </c>
      <c r="DB75" s="16">
        <v>0</v>
      </c>
      <c r="DC75" s="9">
        <v>0</v>
      </c>
      <c r="DD75" s="16">
        <v>0</v>
      </c>
      <c r="DE75" s="9">
        <v>0</v>
      </c>
      <c r="DF75" s="16">
        <v>0</v>
      </c>
      <c r="DG75" s="9">
        <v>0</v>
      </c>
      <c r="DH75" s="16">
        <v>0</v>
      </c>
      <c r="DI75" s="9">
        <v>0</v>
      </c>
      <c r="DJ75" s="16">
        <v>0</v>
      </c>
      <c r="DK75" s="9">
        <v>0</v>
      </c>
      <c r="DL75" s="16">
        <v>0</v>
      </c>
      <c r="DM75" s="9">
        <v>0</v>
      </c>
      <c r="DN75" s="16">
        <v>0</v>
      </c>
      <c r="DO75" s="9">
        <v>0</v>
      </c>
      <c r="DP75" s="16">
        <v>0</v>
      </c>
      <c r="DQ75" s="9">
        <v>0</v>
      </c>
      <c r="DR75" s="16">
        <v>0</v>
      </c>
      <c r="DS75" s="9">
        <v>0</v>
      </c>
      <c r="DT75" s="16">
        <v>0</v>
      </c>
      <c r="DU75" s="9">
        <v>0</v>
      </c>
      <c r="DV75" s="16">
        <v>0</v>
      </c>
      <c r="DW75" s="9">
        <v>0</v>
      </c>
      <c r="DX75" s="16">
        <v>0</v>
      </c>
      <c r="DY75" s="9">
        <v>0</v>
      </c>
      <c r="DZ75" s="16">
        <v>0</v>
      </c>
      <c r="EA75" s="9">
        <v>0</v>
      </c>
      <c r="EB75" s="16">
        <v>0</v>
      </c>
      <c r="EC75" s="9">
        <v>0</v>
      </c>
      <c r="ED75" s="16">
        <v>0</v>
      </c>
      <c r="EE75" s="9">
        <v>0</v>
      </c>
      <c r="EF75" s="16">
        <v>0</v>
      </c>
      <c r="EG75" s="9">
        <v>0</v>
      </c>
      <c r="EH75" s="16">
        <v>0</v>
      </c>
      <c r="EI75" s="9">
        <v>0</v>
      </c>
      <c r="EJ75" s="16">
        <v>0</v>
      </c>
      <c r="EK75" s="9">
        <v>0</v>
      </c>
      <c r="EL75" s="16">
        <v>598899.35</v>
      </c>
      <c r="EM75" s="9">
        <v>0.20130000000000001</v>
      </c>
      <c r="EN75" s="16">
        <v>0</v>
      </c>
      <c r="EO75" s="9">
        <v>0</v>
      </c>
      <c r="EP75" s="16">
        <v>0</v>
      </c>
      <c r="EQ75" s="9">
        <v>0</v>
      </c>
      <c r="ER75" s="16">
        <v>0</v>
      </c>
      <c r="ES75" s="9">
        <v>0</v>
      </c>
      <c r="ET75" s="16">
        <v>0</v>
      </c>
      <c r="EU75" s="9">
        <v>0</v>
      </c>
      <c r="EV75" s="16">
        <v>0</v>
      </c>
      <c r="EW75" s="9">
        <v>0</v>
      </c>
      <c r="EX75" s="16">
        <v>0</v>
      </c>
      <c r="EY75" s="9">
        <v>0</v>
      </c>
      <c r="EZ75" s="16">
        <v>0</v>
      </c>
      <c r="FA75" s="9">
        <v>0</v>
      </c>
      <c r="FB75" s="16">
        <v>0</v>
      </c>
      <c r="FC75" s="9">
        <v>0</v>
      </c>
      <c r="FD75" s="16">
        <v>0</v>
      </c>
      <c r="FE75" s="9">
        <v>0</v>
      </c>
      <c r="FF75" s="16">
        <v>0</v>
      </c>
      <c r="FG75" s="9">
        <v>0</v>
      </c>
      <c r="FH75" s="16">
        <v>0</v>
      </c>
      <c r="FI75" s="9">
        <v>0</v>
      </c>
      <c r="FJ75" s="16">
        <v>0</v>
      </c>
      <c r="FK75" s="9">
        <v>0</v>
      </c>
      <c r="FL75" s="16">
        <v>0</v>
      </c>
      <c r="FM75" s="9">
        <v>0</v>
      </c>
      <c r="FN75" s="16">
        <v>0</v>
      </c>
      <c r="FO75" s="9">
        <v>0</v>
      </c>
      <c r="FP75" s="16">
        <v>0</v>
      </c>
      <c r="FQ75" s="9">
        <v>0</v>
      </c>
      <c r="FR75" s="16">
        <v>0</v>
      </c>
      <c r="FS75" s="9">
        <v>0</v>
      </c>
      <c r="FT75" s="16">
        <v>0</v>
      </c>
      <c r="FU75" s="9">
        <v>0</v>
      </c>
      <c r="FV75" s="16">
        <v>0</v>
      </c>
      <c r="FW75" s="9">
        <v>0</v>
      </c>
      <c r="FX75" s="16">
        <v>0</v>
      </c>
      <c r="FY75" s="9">
        <v>0</v>
      </c>
      <c r="FZ75" s="16">
        <v>0</v>
      </c>
      <c r="GA75" s="9">
        <v>0</v>
      </c>
      <c r="GB75" s="16">
        <v>0</v>
      </c>
      <c r="GC75" s="9">
        <v>0</v>
      </c>
      <c r="GD75" s="16">
        <v>0</v>
      </c>
      <c r="GE75" s="9">
        <v>0</v>
      </c>
      <c r="GF75" s="16">
        <v>0</v>
      </c>
      <c r="GG75" s="9">
        <v>0</v>
      </c>
      <c r="GH75" s="16">
        <v>0</v>
      </c>
      <c r="GI75" s="9">
        <v>0</v>
      </c>
      <c r="GJ75" s="16">
        <v>5118035</v>
      </c>
      <c r="GK75" s="9">
        <v>7.3899999999999993E-2</v>
      </c>
      <c r="GL75" s="16">
        <v>0</v>
      </c>
      <c r="GM75" s="9">
        <v>0</v>
      </c>
      <c r="GN75" s="16">
        <v>0</v>
      </c>
      <c r="GO75" s="9">
        <v>0</v>
      </c>
      <c r="GP75" s="16">
        <v>0</v>
      </c>
      <c r="GQ75" s="9">
        <v>0</v>
      </c>
      <c r="GR75" s="16">
        <v>0</v>
      </c>
      <c r="GS75" s="9">
        <v>0</v>
      </c>
      <c r="GT75" s="16">
        <v>0</v>
      </c>
      <c r="GU75" s="9">
        <v>0</v>
      </c>
      <c r="GV75" s="16">
        <v>0</v>
      </c>
      <c r="GW75" s="9">
        <v>0</v>
      </c>
      <c r="GX75" s="16">
        <v>0</v>
      </c>
      <c r="GY75" s="9">
        <v>0</v>
      </c>
      <c r="GZ75" s="16">
        <v>0</v>
      </c>
      <c r="HA75" s="9">
        <v>0</v>
      </c>
      <c r="HB75" s="16">
        <v>0</v>
      </c>
      <c r="HC75" s="9">
        <v>0</v>
      </c>
      <c r="HD75" s="16">
        <v>0</v>
      </c>
      <c r="HE75" s="9">
        <v>0</v>
      </c>
      <c r="HF75" s="16">
        <v>0</v>
      </c>
      <c r="HG75" s="9">
        <v>0</v>
      </c>
      <c r="HH75" s="16">
        <v>0</v>
      </c>
      <c r="HI75" s="9">
        <v>0</v>
      </c>
      <c r="HJ75" s="16">
        <v>0</v>
      </c>
      <c r="HK75" s="9">
        <v>0</v>
      </c>
      <c r="HL75" s="16">
        <v>0</v>
      </c>
      <c r="HM75" s="9">
        <v>0</v>
      </c>
      <c r="HN75" s="16">
        <v>0</v>
      </c>
      <c r="HO75" s="9">
        <v>0</v>
      </c>
      <c r="HP75" s="16">
        <v>0</v>
      </c>
      <c r="HQ75" s="9">
        <v>0</v>
      </c>
      <c r="HR75" s="16">
        <v>0</v>
      </c>
      <c r="HS75" s="9">
        <v>0</v>
      </c>
    </row>
    <row r="76" spans="1:227" ht="14.25" thickTop="1" thickBot="1">
      <c r="A76" s="8" t="s">
        <v>179</v>
      </c>
      <c r="B76" s="73">
        <v>104481101268.7</v>
      </c>
      <c r="C76" s="74">
        <v>90.293400000000005</v>
      </c>
      <c r="D76" s="73">
        <v>102594757.89</v>
      </c>
      <c r="E76" s="9">
        <v>97.366500000000002</v>
      </c>
      <c r="F76" s="16">
        <v>1279794809.74</v>
      </c>
      <c r="G76" s="9">
        <v>97.935400000000001</v>
      </c>
      <c r="H76" s="16">
        <v>0</v>
      </c>
      <c r="I76" s="9">
        <v>0</v>
      </c>
      <c r="J76" s="16">
        <v>1027739553.9299999</v>
      </c>
      <c r="K76" s="9">
        <v>95.485399999999998</v>
      </c>
      <c r="L76" s="16">
        <v>840156196.39999998</v>
      </c>
      <c r="M76" s="9">
        <v>89.606499999999997</v>
      </c>
      <c r="N76" s="16">
        <v>2720115432.6999998</v>
      </c>
      <c r="O76" s="9">
        <v>94.954099999999997</v>
      </c>
      <c r="P76" s="16">
        <v>14979073</v>
      </c>
      <c r="Q76" s="9">
        <v>12.9741</v>
      </c>
      <c r="R76" s="16">
        <v>20881781687.43</v>
      </c>
      <c r="S76" s="9">
        <v>93.900499999999994</v>
      </c>
      <c r="T76" s="16">
        <v>48713988.060000002</v>
      </c>
      <c r="U76" s="9">
        <v>100.01090000000001</v>
      </c>
      <c r="V76" s="16">
        <v>0</v>
      </c>
      <c r="W76" s="9">
        <v>0</v>
      </c>
      <c r="X76" s="16">
        <v>86151160.590000004</v>
      </c>
      <c r="Y76" s="9">
        <v>75.978499999999997</v>
      </c>
      <c r="Z76" s="16">
        <v>31934248.289999999</v>
      </c>
      <c r="AA76" s="9">
        <v>63.884099999999997</v>
      </c>
      <c r="AB76" s="16">
        <v>742498101.37</v>
      </c>
      <c r="AC76" s="9">
        <v>98.099100000000007</v>
      </c>
      <c r="AD76" s="16">
        <v>184463261.99000001</v>
      </c>
      <c r="AE76" s="9">
        <v>97.512100000000004</v>
      </c>
      <c r="AF76" s="16">
        <v>0</v>
      </c>
      <c r="AG76" s="9">
        <v>0</v>
      </c>
      <c r="AH76" s="16">
        <v>43895674.829999998</v>
      </c>
      <c r="AI76" s="9">
        <v>97.4739</v>
      </c>
      <c r="AJ76" s="16">
        <v>2635858487</v>
      </c>
      <c r="AK76" s="9">
        <v>97.694100000000006</v>
      </c>
      <c r="AL76" s="16">
        <v>103700078.34999999</v>
      </c>
      <c r="AM76" s="9">
        <v>78.583699999999993</v>
      </c>
      <c r="AN76" s="16">
        <v>2475516333.6799998</v>
      </c>
      <c r="AO76" s="9">
        <v>97.445999999999998</v>
      </c>
      <c r="AP76" s="16">
        <v>563451280.67999995</v>
      </c>
      <c r="AQ76" s="9">
        <v>90.853999999999999</v>
      </c>
      <c r="AR76" s="16">
        <v>507511663.05000001</v>
      </c>
      <c r="AS76" s="9">
        <v>97.013599999999997</v>
      </c>
      <c r="AT76" s="73">
        <v>126602926.64</v>
      </c>
      <c r="AU76" s="74">
        <v>95.884799999999998</v>
      </c>
      <c r="AV76" s="73">
        <v>0</v>
      </c>
      <c r="AW76" s="9">
        <v>0</v>
      </c>
      <c r="AX76" s="16">
        <v>168477724</v>
      </c>
      <c r="AY76" s="9">
        <v>96.689099999999996</v>
      </c>
      <c r="AZ76" s="16">
        <v>607467463.64999998</v>
      </c>
      <c r="BA76" s="9">
        <v>96.705299999999994</v>
      </c>
      <c r="BB76" s="16">
        <v>38718960.880000003</v>
      </c>
      <c r="BC76" s="9">
        <v>98.8566</v>
      </c>
      <c r="BD76" s="16">
        <v>188274212.30000001</v>
      </c>
      <c r="BE76" s="9">
        <v>97.141300000000001</v>
      </c>
      <c r="BF76" s="16">
        <v>29002239</v>
      </c>
      <c r="BG76" s="9">
        <v>91.954099999999997</v>
      </c>
      <c r="BH76" s="16">
        <v>309415643.89999998</v>
      </c>
      <c r="BI76" s="9">
        <v>99.192899999999995</v>
      </c>
      <c r="BJ76" s="16">
        <v>21636399</v>
      </c>
      <c r="BK76" s="9">
        <v>95.912499999999994</v>
      </c>
      <c r="BL76" s="16">
        <v>66698969.119999997</v>
      </c>
      <c r="BM76" s="9">
        <v>93.027799999999999</v>
      </c>
      <c r="BN76" s="16">
        <v>14501876.539999999</v>
      </c>
      <c r="BO76" s="9">
        <v>50.513199999999998</v>
      </c>
      <c r="BP76" s="16">
        <v>299552677.41000003</v>
      </c>
      <c r="BQ76" s="9">
        <v>96.933099999999996</v>
      </c>
      <c r="BR76" s="16">
        <v>4059521591.1300001</v>
      </c>
      <c r="BS76" s="9">
        <v>99.7761</v>
      </c>
      <c r="BT76" s="16">
        <v>1302393093.4100001</v>
      </c>
      <c r="BU76" s="9">
        <v>94.845799999999997</v>
      </c>
      <c r="BV76" s="16">
        <v>0</v>
      </c>
      <c r="BW76" s="9">
        <v>0</v>
      </c>
      <c r="BX76" s="16">
        <v>46174721.049999997</v>
      </c>
      <c r="BY76" s="9">
        <v>99.546700000000001</v>
      </c>
      <c r="BZ76" s="16">
        <v>12430253.359999999</v>
      </c>
      <c r="CA76" s="9">
        <v>85.101500000000001</v>
      </c>
      <c r="CB76" s="16">
        <v>17317984</v>
      </c>
      <c r="CC76" s="9">
        <v>90.262</v>
      </c>
      <c r="CD76" s="16">
        <v>0</v>
      </c>
      <c r="CE76" s="9">
        <v>0</v>
      </c>
      <c r="CF76" s="16">
        <v>26650331</v>
      </c>
      <c r="CG76" s="9">
        <v>88.063900000000004</v>
      </c>
      <c r="CH76" s="16">
        <v>645974404.02999997</v>
      </c>
      <c r="CI76" s="9">
        <v>98.714600000000004</v>
      </c>
      <c r="CJ76" s="16">
        <v>0</v>
      </c>
      <c r="CK76" s="9">
        <v>0</v>
      </c>
      <c r="CL76" s="16">
        <v>374331039.49000001</v>
      </c>
      <c r="CM76" s="9">
        <v>94.168999999999997</v>
      </c>
      <c r="CN76" s="16">
        <v>156141619.66</v>
      </c>
      <c r="CO76" s="9">
        <v>89.391800000000003</v>
      </c>
      <c r="CP76" s="16">
        <v>404646643.08999997</v>
      </c>
      <c r="CQ76" s="9">
        <v>91.901899999999998</v>
      </c>
      <c r="CR76" s="16">
        <v>0</v>
      </c>
      <c r="CS76" s="9">
        <v>0</v>
      </c>
      <c r="CT76" s="16">
        <v>2417991369</v>
      </c>
      <c r="CU76" s="9">
        <v>95.447400000000002</v>
      </c>
      <c r="CV76" s="16">
        <v>0</v>
      </c>
      <c r="CW76" s="9">
        <v>0</v>
      </c>
      <c r="CX76" s="16">
        <v>0</v>
      </c>
      <c r="CY76" s="9">
        <v>0</v>
      </c>
      <c r="CZ76" s="16">
        <v>1011901228.1</v>
      </c>
      <c r="DA76" s="9">
        <v>98.374499999999998</v>
      </c>
      <c r="DB76" s="16">
        <v>577935709.83000004</v>
      </c>
      <c r="DC76" s="9">
        <v>96.022900000000007</v>
      </c>
      <c r="DD76" s="16">
        <v>10059551339.09</v>
      </c>
      <c r="DE76" s="9">
        <v>96.937100000000001</v>
      </c>
      <c r="DF76" s="16">
        <v>14084400.640000001</v>
      </c>
      <c r="DG76" s="9">
        <v>89.628500000000003</v>
      </c>
      <c r="DH76" s="16">
        <v>88981753.390000001</v>
      </c>
      <c r="DI76" s="9">
        <v>100</v>
      </c>
      <c r="DJ76" s="16">
        <v>80548808.879999995</v>
      </c>
      <c r="DK76" s="9">
        <v>81.813000000000002</v>
      </c>
      <c r="DL76" s="16">
        <v>3355435071.3800001</v>
      </c>
      <c r="DM76" s="9">
        <v>81.366500000000002</v>
      </c>
      <c r="DN76" s="16">
        <v>530708959.23000002</v>
      </c>
      <c r="DO76" s="9">
        <v>99.369900000000001</v>
      </c>
      <c r="DP76" s="16">
        <v>221388354</v>
      </c>
      <c r="DQ76" s="9">
        <v>99.313400000000001</v>
      </c>
      <c r="DR76" s="16">
        <v>811113394</v>
      </c>
      <c r="DS76" s="9">
        <v>89.546000000000006</v>
      </c>
      <c r="DT76" s="16">
        <v>1349490653</v>
      </c>
      <c r="DU76" s="9">
        <v>93.985699999999994</v>
      </c>
      <c r="DV76" s="16">
        <v>1564730647</v>
      </c>
      <c r="DW76" s="9">
        <v>96.739900000000006</v>
      </c>
      <c r="DX76" s="16">
        <v>7976768976</v>
      </c>
      <c r="DY76" s="9">
        <v>96.768699999999995</v>
      </c>
      <c r="DZ76" s="16">
        <v>969312727</v>
      </c>
      <c r="EA76" s="9">
        <v>94.780799999999999</v>
      </c>
      <c r="EB76" s="16">
        <v>338109795</v>
      </c>
      <c r="EC76" s="9">
        <v>98.959699999999998</v>
      </c>
      <c r="ED76" s="16">
        <v>18159924.149999999</v>
      </c>
      <c r="EE76" s="9">
        <v>89.191100000000006</v>
      </c>
      <c r="EF76" s="16">
        <v>63042913.189999998</v>
      </c>
      <c r="EG76" s="9">
        <v>80.647800000000004</v>
      </c>
      <c r="EH76" s="16">
        <v>208270976.63</v>
      </c>
      <c r="EI76" s="9">
        <v>99.257099999999994</v>
      </c>
      <c r="EJ76" s="16">
        <v>3169360103.9899998</v>
      </c>
      <c r="EK76" s="9">
        <v>97.400999999999996</v>
      </c>
      <c r="EL76" s="16">
        <v>286898282.06999999</v>
      </c>
      <c r="EM76" s="9">
        <v>96.445499999999996</v>
      </c>
      <c r="EN76" s="16">
        <v>219297957.63999999</v>
      </c>
      <c r="EO76" s="9">
        <v>89.555099999999996</v>
      </c>
      <c r="EP76" s="16">
        <v>415622770.70999998</v>
      </c>
      <c r="EQ76" s="9">
        <v>75.835599999999999</v>
      </c>
      <c r="ER76" s="16">
        <v>52925669.939999998</v>
      </c>
      <c r="ES76" s="9">
        <v>96.757599999999996</v>
      </c>
      <c r="ET76" s="16">
        <v>1901845363</v>
      </c>
      <c r="EU76" s="9">
        <v>98.670500000000004</v>
      </c>
      <c r="EV76" s="16">
        <v>1248048181</v>
      </c>
      <c r="EW76" s="9">
        <v>90.365399999999994</v>
      </c>
      <c r="EX76" s="16">
        <v>0</v>
      </c>
      <c r="EY76" s="9">
        <v>0</v>
      </c>
      <c r="EZ76" s="16">
        <v>0</v>
      </c>
      <c r="FA76" s="9">
        <v>0</v>
      </c>
      <c r="FB76" s="16">
        <v>420441043.76999998</v>
      </c>
      <c r="FC76" s="9">
        <v>90.482399999999998</v>
      </c>
      <c r="FD76" s="16">
        <v>173932322</v>
      </c>
      <c r="FE76" s="9">
        <v>78.881200000000007</v>
      </c>
      <c r="FF76" s="16">
        <v>2410997347</v>
      </c>
      <c r="FG76" s="9">
        <v>95.2928</v>
      </c>
      <c r="FH76" s="16">
        <v>290870444</v>
      </c>
      <c r="FI76" s="9">
        <v>96.866</v>
      </c>
      <c r="FJ76" s="16">
        <v>118728214</v>
      </c>
      <c r="FK76" s="9">
        <v>96.855599999999995</v>
      </c>
      <c r="FL76" s="16">
        <v>49046601.880000003</v>
      </c>
      <c r="FM76" s="9">
        <v>97.1828</v>
      </c>
      <c r="FN76" s="16">
        <v>529030586.29000002</v>
      </c>
      <c r="FO76" s="9">
        <v>90.373000000000005</v>
      </c>
      <c r="FP76" s="16">
        <v>669560183.76999998</v>
      </c>
      <c r="FQ76" s="9">
        <v>99.578900000000004</v>
      </c>
      <c r="FR76" s="16">
        <v>44797914.810000002</v>
      </c>
      <c r="FS76" s="9">
        <v>95.310400000000001</v>
      </c>
      <c r="FT76" s="16">
        <v>646207711.46000004</v>
      </c>
      <c r="FU76" s="9">
        <v>90.992000000000004</v>
      </c>
      <c r="FV76" s="16">
        <v>72711123.540000007</v>
      </c>
      <c r="FW76" s="9">
        <v>83.175600000000003</v>
      </c>
      <c r="FX76" s="16">
        <v>989759352.92999995</v>
      </c>
      <c r="FY76" s="9">
        <v>96.4071</v>
      </c>
      <c r="FZ76" s="16">
        <v>16867265.600000001</v>
      </c>
      <c r="GA76" s="9">
        <v>96.069900000000004</v>
      </c>
      <c r="GB76" s="16">
        <v>33284760</v>
      </c>
      <c r="GC76" s="9">
        <v>99.913200000000003</v>
      </c>
      <c r="GD76" s="16">
        <v>652135636</v>
      </c>
      <c r="GE76" s="9">
        <v>166.01820000000001</v>
      </c>
      <c r="GF76" s="16">
        <v>1247120531.5999999</v>
      </c>
      <c r="GG76" s="9">
        <v>96.873400000000004</v>
      </c>
      <c r="GH76" s="16">
        <v>365317539.80000001</v>
      </c>
      <c r="GI76" s="9">
        <v>95.997699999999995</v>
      </c>
      <c r="GJ76" s="16">
        <v>6679834130.79</v>
      </c>
      <c r="GK76" s="9">
        <v>96.4863</v>
      </c>
      <c r="GL76" s="16">
        <v>0</v>
      </c>
      <c r="GM76" s="9">
        <v>0</v>
      </c>
      <c r="GN76" s="16">
        <v>1842272473.6199999</v>
      </c>
      <c r="GO76" s="9">
        <v>85.110799999999998</v>
      </c>
      <c r="GP76" s="16">
        <v>95579232.590000004</v>
      </c>
      <c r="GQ76" s="9">
        <v>83.499499999999998</v>
      </c>
      <c r="GR76" s="16">
        <v>0</v>
      </c>
      <c r="GS76" s="9">
        <v>0</v>
      </c>
      <c r="GT76" s="16">
        <v>1348191925.6400001</v>
      </c>
      <c r="GU76" s="9">
        <v>77.518600000000006</v>
      </c>
      <c r="GV76" s="16">
        <v>302263900</v>
      </c>
      <c r="GW76" s="9">
        <v>95.720500000000001</v>
      </c>
      <c r="GX76" s="16">
        <v>1348866792.0899999</v>
      </c>
      <c r="GY76" s="9">
        <v>96.859700000000004</v>
      </c>
      <c r="GZ76" s="16">
        <v>125129745.88</v>
      </c>
      <c r="HA76" s="9">
        <v>79.137200000000007</v>
      </c>
      <c r="HB76" s="16">
        <v>0</v>
      </c>
      <c r="HC76" s="9">
        <v>0</v>
      </c>
      <c r="HD76" s="16">
        <v>0</v>
      </c>
      <c r="HE76" s="9">
        <v>0</v>
      </c>
      <c r="HF76" s="16">
        <v>395272032</v>
      </c>
      <c r="HG76" s="9">
        <v>98.286299999999997</v>
      </c>
      <c r="HH76" s="16">
        <v>339754511</v>
      </c>
      <c r="HI76" s="9">
        <v>95.796000000000006</v>
      </c>
      <c r="HJ76" s="16">
        <v>326384036</v>
      </c>
      <c r="HK76" s="9">
        <v>92.598600000000005</v>
      </c>
      <c r="HL76" s="16">
        <v>15879632</v>
      </c>
      <c r="HM76" s="9">
        <v>94.876900000000006</v>
      </c>
      <c r="HN76" s="16">
        <v>166952264.46000001</v>
      </c>
      <c r="HO76" s="9">
        <v>96.933400000000006</v>
      </c>
      <c r="HP76" s="16">
        <v>21062745</v>
      </c>
      <c r="HQ76" s="9">
        <v>96.081599999999995</v>
      </c>
      <c r="HR76" s="16">
        <v>584537379.67999995</v>
      </c>
      <c r="HS76" s="9">
        <v>78.726399999999998</v>
      </c>
    </row>
    <row r="77" spans="1:227" ht="13.5" thickTop="1">
      <c r="A77" t="s">
        <v>180</v>
      </c>
      <c r="B77" s="65">
        <v>6246129365.2799997</v>
      </c>
      <c r="C77" s="359">
        <v>5.3979999999999997</v>
      </c>
      <c r="D77" s="65">
        <v>0</v>
      </c>
      <c r="E77" s="6">
        <v>0</v>
      </c>
      <c r="F77" s="13">
        <v>0</v>
      </c>
      <c r="G77" s="6">
        <v>0</v>
      </c>
      <c r="H77" s="13">
        <v>91193000.109999999</v>
      </c>
      <c r="I77" s="6">
        <v>80.639099999999999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0</v>
      </c>
      <c r="S77" s="6">
        <v>0</v>
      </c>
      <c r="T77" s="13">
        <v>0</v>
      </c>
      <c r="U77" s="6">
        <v>0</v>
      </c>
      <c r="V77" s="13">
        <v>1141900944.8800001</v>
      </c>
      <c r="W77" s="6">
        <v>97.441199999999995</v>
      </c>
      <c r="X77" s="13">
        <v>12500000</v>
      </c>
      <c r="Y77" s="6">
        <v>11.023999999999999</v>
      </c>
      <c r="Z77" s="13">
        <v>8753332.6999999993</v>
      </c>
      <c r="AA77" s="6">
        <v>17.510899999999999</v>
      </c>
      <c r="AB77" s="13">
        <v>0</v>
      </c>
      <c r="AC77" s="6">
        <v>0</v>
      </c>
      <c r="AD77" s="13">
        <v>0</v>
      </c>
      <c r="AE77" s="6">
        <v>0</v>
      </c>
      <c r="AF77" s="13">
        <v>76939353.769999996</v>
      </c>
      <c r="AG77" s="6">
        <v>99.616600000000005</v>
      </c>
      <c r="AH77" s="13">
        <v>0</v>
      </c>
      <c r="AI77" s="6">
        <v>0</v>
      </c>
      <c r="AJ77" s="13">
        <v>0</v>
      </c>
      <c r="AK77" s="6">
        <v>0</v>
      </c>
      <c r="AL77" s="13">
        <v>26593782.960000001</v>
      </c>
      <c r="AM77" s="6">
        <v>20.152699999999999</v>
      </c>
      <c r="AN77" s="13">
        <v>0</v>
      </c>
      <c r="AO77" s="6">
        <v>0</v>
      </c>
      <c r="AP77" s="13">
        <v>0</v>
      </c>
      <c r="AQ77" s="6">
        <v>0</v>
      </c>
      <c r="AR77" s="13">
        <v>0</v>
      </c>
      <c r="AS77" s="6">
        <v>0</v>
      </c>
      <c r="AT77" s="65">
        <v>0</v>
      </c>
      <c r="AU77" s="359">
        <v>0</v>
      </c>
      <c r="AV77" s="65">
        <v>194311355.05000001</v>
      </c>
      <c r="AW77" s="6">
        <v>96.798500000000004</v>
      </c>
      <c r="AX77" s="13">
        <v>0</v>
      </c>
      <c r="AY77" s="6">
        <v>0</v>
      </c>
      <c r="AZ77" s="13">
        <v>0</v>
      </c>
      <c r="BA77" s="6">
        <v>0</v>
      </c>
      <c r="BB77" s="13">
        <v>0</v>
      </c>
      <c r="BC77" s="6">
        <v>0</v>
      </c>
      <c r="BD77" s="13">
        <v>0</v>
      </c>
      <c r="BE77" s="6">
        <v>0</v>
      </c>
      <c r="BF77" s="13">
        <v>0</v>
      </c>
      <c r="BG77" s="6">
        <v>0</v>
      </c>
      <c r="BH77" s="13">
        <v>0</v>
      </c>
      <c r="BI77" s="6">
        <v>0</v>
      </c>
      <c r="BJ77" s="13">
        <v>0</v>
      </c>
      <c r="BK77" s="6">
        <v>0</v>
      </c>
      <c r="BL77" s="13">
        <v>0</v>
      </c>
      <c r="BM77" s="6">
        <v>0</v>
      </c>
      <c r="BN77" s="13">
        <v>2540090.17</v>
      </c>
      <c r="BO77" s="6">
        <v>8.8476999999999997</v>
      </c>
      <c r="BP77" s="13">
        <v>0</v>
      </c>
      <c r="BQ77" s="6">
        <v>0</v>
      </c>
      <c r="BR77" s="13">
        <v>0</v>
      </c>
      <c r="BS77" s="6">
        <v>0</v>
      </c>
      <c r="BT77" s="13">
        <v>0</v>
      </c>
      <c r="BU77" s="6">
        <v>0</v>
      </c>
      <c r="BV77" s="13">
        <v>45917161.649999999</v>
      </c>
      <c r="BW77" s="6">
        <v>99.179299999999998</v>
      </c>
      <c r="BX77" s="13">
        <v>0</v>
      </c>
      <c r="BY77" s="6">
        <v>0</v>
      </c>
      <c r="BZ77" s="13">
        <v>0</v>
      </c>
      <c r="CA77" s="6">
        <v>0</v>
      </c>
      <c r="CB77" s="13">
        <v>0</v>
      </c>
      <c r="CC77" s="6">
        <v>0</v>
      </c>
      <c r="CD77" s="13">
        <v>18827889.620000001</v>
      </c>
      <c r="CE77" s="6">
        <v>98.379199999999997</v>
      </c>
      <c r="CF77" s="13">
        <v>0</v>
      </c>
      <c r="CG77" s="6">
        <v>0</v>
      </c>
      <c r="CH77" s="13">
        <v>0</v>
      </c>
      <c r="CI77" s="6">
        <v>0</v>
      </c>
      <c r="CJ77" s="13">
        <v>198737759</v>
      </c>
      <c r="CK77" s="6">
        <v>100.0029</v>
      </c>
      <c r="CL77" s="13">
        <v>0</v>
      </c>
      <c r="CM77" s="6">
        <v>0</v>
      </c>
      <c r="CN77" s="13">
        <v>934623.04</v>
      </c>
      <c r="CO77" s="6">
        <v>0.53510000000000002</v>
      </c>
      <c r="CP77" s="13">
        <v>0</v>
      </c>
      <c r="CQ77" s="6">
        <v>0</v>
      </c>
      <c r="CR77" s="13">
        <v>167983904</v>
      </c>
      <c r="CS77" s="6">
        <v>97.514799999999994</v>
      </c>
      <c r="CT77" s="13">
        <v>227236</v>
      </c>
      <c r="CU77" s="6">
        <v>8.9999999999999993E-3</v>
      </c>
      <c r="CV77" s="13">
        <v>239250938</v>
      </c>
      <c r="CW77" s="6">
        <v>98.136399999999995</v>
      </c>
      <c r="CX77" s="13">
        <v>1239186342</v>
      </c>
      <c r="CY77" s="6">
        <v>100.65219999999999</v>
      </c>
      <c r="CZ77" s="13">
        <v>0</v>
      </c>
      <c r="DA77" s="6">
        <v>0</v>
      </c>
      <c r="DB77" s="13">
        <v>0</v>
      </c>
      <c r="DC77" s="6">
        <v>0</v>
      </c>
      <c r="DD77" s="13">
        <v>0</v>
      </c>
      <c r="DE77" s="6">
        <v>0</v>
      </c>
      <c r="DF77" s="13">
        <v>1054496.1200000001</v>
      </c>
      <c r="DG77" s="6">
        <v>6.7104999999999997</v>
      </c>
      <c r="DH77" s="13">
        <v>0</v>
      </c>
      <c r="DI77" s="6">
        <v>0</v>
      </c>
      <c r="DJ77" s="13">
        <v>0</v>
      </c>
      <c r="DK77" s="6">
        <v>0</v>
      </c>
      <c r="DL77" s="13">
        <v>456865181.64999998</v>
      </c>
      <c r="DM77" s="6">
        <v>11.0786</v>
      </c>
      <c r="DN77" s="13">
        <v>6038406.5099999998</v>
      </c>
      <c r="DO77" s="6">
        <v>1.1306</v>
      </c>
      <c r="DP77" s="13">
        <v>0</v>
      </c>
      <c r="DQ77" s="6">
        <v>0</v>
      </c>
      <c r="DR77" s="13">
        <v>0</v>
      </c>
      <c r="DS77" s="6">
        <v>0</v>
      </c>
      <c r="DT77" s="13">
        <v>0</v>
      </c>
      <c r="DU77" s="6">
        <v>0</v>
      </c>
      <c r="DV77" s="13">
        <v>0</v>
      </c>
      <c r="DW77" s="6">
        <v>0</v>
      </c>
      <c r="DX77" s="13">
        <v>0</v>
      </c>
      <c r="DY77" s="6">
        <v>0</v>
      </c>
      <c r="DZ77" s="13">
        <v>0</v>
      </c>
      <c r="EA77" s="6">
        <v>0</v>
      </c>
      <c r="EB77" s="13">
        <v>0</v>
      </c>
      <c r="EC77" s="6">
        <v>0</v>
      </c>
      <c r="ED77" s="13">
        <v>0</v>
      </c>
      <c r="EE77" s="6">
        <v>0</v>
      </c>
      <c r="EF77" s="13">
        <v>0</v>
      </c>
      <c r="EG77" s="6">
        <v>0</v>
      </c>
      <c r="EH77" s="13">
        <v>0</v>
      </c>
      <c r="EI77" s="6">
        <v>0</v>
      </c>
      <c r="EJ77" s="13">
        <v>0</v>
      </c>
      <c r="EK77" s="6">
        <v>0</v>
      </c>
      <c r="EL77" s="13">
        <v>1904614.87</v>
      </c>
      <c r="EM77" s="6">
        <v>0.64029999999999998</v>
      </c>
      <c r="EN77" s="13">
        <v>10907509.59</v>
      </c>
      <c r="EO77" s="6">
        <v>4.4542999999999999</v>
      </c>
      <c r="EP77" s="13">
        <v>104089318.45</v>
      </c>
      <c r="EQ77" s="6">
        <v>18.9924</v>
      </c>
      <c r="ER77" s="13">
        <v>0</v>
      </c>
      <c r="ES77" s="6">
        <v>0</v>
      </c>
      <c r="ET77" s="13">
        <v>35868070</v>
      </c>
      <c r="EU77" s="6">
        <v>1.8609</v>
      </c>
      <c r="EV77" s="13">
        <v>33776314</v>
      </c>
      <c r="EW77" s="6">
        <v>2.4456000000000002</v>
      </c>
      <c r="EX77" s="13">
        <v>732427112.42999995</v>
      </c>
      <c r="EY77" s="6">
        <v>99.694199999999995</v>
      </c>
      <c r="EZ77" s="13">
        <v>397215373.27999997</v>
      </c>
      <c r="FA77" s="6">
        <v>99.557699999999997</v>
      </c>
      <c r="FB77" s="13">
        <v>0</v>
      </c>
      <c r="FC77" s="6">
        <v>0</v>
      </c>
      <c r="FD77" s="13">
        <v>30185391</v>
      </c>
      <c r="FE77" s="6">
        <v>13.6896</v>
      </c>
      <c r="FF77" s="13">
        <v>0</v>
      </c>
      <c r="FG77" s="6">
        <v>0</v>
      </c>
      <c r="FH77" s="13">
        <v>0</v>
      </c>
      <c r="FI77" s="6">
        <v>0</v>
      </c>
      <c r="FJ77" s="13">
        <v>0</v>
      </c>
      <c r="FK77" s="6">
        <v>0</v>
      </c>
      <c r="FL77" s="13">
        <v>0</v>
      </c>
      <c r="FM77" s="6">
        <v>0</v>
      </c>
      <c r="FN77" s="13">
        <v>0</v>
      </c>
      <c r="FO77" s="6">
        <v>0</v>
      </c>
      <c r="FP77" s="13">
        <v>0</v>
      </c>
      <c r="FQ77" s="6">
        <v>0</v>
      </c>
      <c r="FR77" s="13">
        <v>0</v>
      </c>
      <c r="FS77" s="6">
        <v>0</v>
      </c>
      <c r="FT77" s="13">
        <v>0</v>
      </c>
      <c r="FU77" s="6">
        <v>0</v>
      </c>
      <c r="FV77" s="13">
        <v>0</v>
      </c>
      <c r="FW77" s="6">
        <v>0</v>
      </c>
      <c r="FX77" s="13">
        <v>0</v>
      </c>
      <c r="FY77" s="6">
        <v>0</v>
      </c>
      <c r="FZ77" s="13">
        <v>0</v>
      </c>
      <c r="GA77" s="6">
        <v>0</v>
      </c>
      <c r="GB77" s="13">
        <v>0</v>
      </c>
      <c r="GC77" s="6">
        <v>0</v>
      </c>
      <c r="GD77" s="13">
        <v>0</v>
      </c>
      <c r="GE77" s="6">
        <v>0</v>
      </c>
      <c r="GF77" s="13">
        <v>0</v>
      </c>
      <c r="GG77" s="6">
        <v>0</v>
      </c>
      <c r="GH77" s="13">
        <v>0</v>
      </c>
      <c r="GI77" s="6">
        <v>0</v>
      </c>
      <c r="GJ77" s="13">
        <v>40004151</v>
      </c>
      <c r="GK77" s="6">
        <v>0.57779999999999998</v>
      </c>
      <c r="GL77" s="13">
        <v>58542895.399999999</v>
      </c>
      <c r="GM77" s="6">
        <v>83.802099999999996</v>
      </c>
      <c r="GN77" s="13">
        <v>0</v>
      </c>
      <c r="GO77" s="6">
        <v>0</v>
      </c>
      <c r="GP77" s="13">
        <v>0</v>
      </c>
      <c r="GQ77" s="6">
        <v>0</v>
      </c>
      <c r="GR77" s="13">
        <v>191946932.24000001</v>
      </c>
      <c r="GS77" s="6">
        <v>99.367199999999997</v>
      </c>
      <c r="GT77" s="13">
        <v>317609010.68000001</v>
      </c>
      <c r="GU77" s="6">
        <v>18.261900000000001</v>
      </c>
      <c r="GV77" s="13">
        <v>0</v>
      </c>
      <c r="GW77" s="6">
        <v>0</v>
      </c>
      <c r="GX77" s="13">
        <v>0</v>
      </c>
      <c r="GY77" s="6">
        <v>0</v>
      </c>
      <c r="GZ77" s="13">
        <v>0</v>
      </c>
      <c r="HA77" s="6">
        <v>0</v>
      </c>
      <c r="HB77" s="13">
        <v>125371920</v>
      </c>
      <c r="HC77" s="6">
        <v>94.522900000000007</v>
      </c>
      <c r="HD77" s="13">
        <v>178205642</v>
      </c>
      <c r="HE77" s="6">
        <v>99.896000000000001</v>
      </c>
      <c r="HF77" s="13">
        <v>0</v>
      </c>
      <c r="HG77" s="6">
        <v>0</v>
      </c>
      <c r="HH77" s="13">
        <v>0</v>
      </c>
      <c r="HI77" s="6">
        <v>0</v>
      </c>
      <c r="HJ77" s="13">
        <v>0</v>
      </c>
      <c r="HK77" s="6">
        <v>0</v>
      </c>
      <c r="HL77" s="13">
        <v>0</v>
      </c>
      <c r="HM77" s="6">
        <v>0</v>
      </c>
      <c r="HN77" s="13">
        <v>0.01</v>
      </c>
      <c r="HO77" s="6">
        <v>0</v>
      </c>
      <c r="HP77" s="13">
        <v>0</v>
      </c>
      <c r="HQ77" s="6">
        <v>0</v>
      </c>
      <c r="HR77" s="13">
        <v>58319313.100000001</v>
      </c>
      <c r="HS77" s="6">
        <v>7.8544999999999998</v>
      </c>
    </row>
    <row r="78" spans="1:227">
      <c r="A78" t="s">
        <v>327</v>
      </c>
      <c r="B78" s="65">
        <v>0</v>
      </c>
      <c r="C78" s="359">
        <v>0</v>
      </c>
      <c r="D78" s="65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  <c r="T78" s="13">
        <v>0</v>
      </c>
      <c r="U78" s="6">
        <v>0</v>
      </c>
      <c r="V78" s="13">
        <v>0</v>
      </c>
      <c r="W78" s="6">
        <v>0</v>
      </c>
      <c r="X78" s="13">
        <v>0</v>
      </c>
      <c r="Y78" s="6">
        <v>0</v>
      </c>
      <c r="Z78" s="13">
        <v>0</v>
      </c>
      <c r="AA78" s="6">
        <v>0</v>
      </c>
      <c r="AB78" s="13">
        <v>0</v>
      </c>
      <c r="AC78" s="6">
        <v>0</v>
      </c>
      <c r="AD78" s="13">
        <v>0</v>
      </c>
      <c r="AE78" s="6">
        <v>0</v>
      </c>
      <c r="AF78" s="13">
        <v>0</v>
      </c>
      <c r="AG78" s="6">
        <v>0</v>
      </c>
      <c r="AH78" s="13">
        <v>0</v>
      </c>
      <c r="AI78" s="6">
        <v>0</v>
      </c>
      <c r="AJ78" s="13">
        <v>0</v>
      </c>
      <c r="AK78" s="6">
        <v>0</v>
      </c>
      <c r="AL78" s="13">
        <v>0</v>
      </c>
      <c r="AM78" s="6">
        <v>0</v>
      </c>
      <c r="AN78" s="13">
        <v>0</v>
      </c>
      <c r="AO78" s="6">
        <v>0</v>
      </c>
      <c r="AP78" s="13">
        <v>0</v>
      </c>
      <c r="AQ78" s="6">
        <v>0</v>
      </c>
      <c r="AR78" s="13">
        <v>0</v>
      </c>
      <c r="AS78" s="6">
        <v>0</v>
      </c>
      <c r="AT78" s="65">
        <v>0</v>
      </c>
      <c r="AU78" s="359">
        <v>0</v>
      </c>
      <c r="AV78" s="65">
        <v>0</v>
      </c>
      <c r="AW78" s="6">
        <v>0</v>
      </c>
      <c r="AX78" s="13">
        <v>0</v>
      </c>
      <c r="AY78" s="6">
        <v>0</v>
      </c>
      <c r="AZ78" s="13">
        <v>0</v>
      </c>
      <c r="BA78" s="6">
        <v>0</v>
      </c>
      <c r="BB78" s="13">
        <v>0</v>
      </c>
      <c r="BC78" s="6">
        <v>0</v>
      </c>
      <c r="BD78" s="13">
        <v>0</v>
      </c>
      <c r="BE78" s="6">
        <v>0</v>
      </c>
      <c r="BF78" s="13">
        <v>0</v>
      </c>
      <c r="BG78" s="6">
        <v>0</v>
      </c>
      <c r="BH78" s="13">
        <v>0</v>
      </c>
      <c r="BI78" s="6">
        <v>0</v>
      </c>
      <c r="BJ78" s="13">
        <v>0</v>
      </c>
      <c r="BK78" s="6">
        <v>0</v>
      </c>
      <c r="BL78" s="13">
        <v>0</v>
      </c>
      <c r="BM78" s="6">
        <v>0</v>
      </c>
      <c r="BN78" s="13">
        <v>0</v>
      </c>
      <c r="BO78" s="6">
        <v>0</v>
      </c>
      <c r="BP78" s="13">
        <v>0</v>
      </c>
      <c r="BQ78" s="6">
        <v>0</v>
      </c>
      <c r="BR78" s="13">
        <v>0</v>
      </c>
      <c r="BS78" s="6">
        <v>0</v>
      </c>
      <c r="BT78" s="13">
        <v>0</v>
      </c>
      <c r="BU78" s="6">
        <v>0</v>
      </c>
      <c r="BV78" s="13">
        <v>0</v>
      </c>
      <c r="BW78" s="6">
        <v>0</v>
      </c>
      <c r="BX78" s="13">
        <v>0</v>
      </c>
      <c r="BY78" s="6">
        <v>0</v>
      </c>
      <c r="BZ78" s="13">
        <v>0</v>
      </c>
      <c r="CA78" s="6">
        <v>0</v>
      </c>
      <c r="CB78" s="13">
        <v>0</v>
      </c>
      <c r="CC78" s="6">
        <v>0</v>
      </c>
      <c r="CD78" s="13">
        <v>0</v>
      </c>
      <c r="CE78" s="6">
        <v>0</v>
      </c>
      <c r="CF78" s="13">
        <v>0</v>
      </c>
      <c r="CG78" s="6">
        <v>0</v>
      </c>
      <c r="CH78" s="13">
        <v>0</v>
      </c>
      <c r="CI78" s="6">
        <v>0</v>
      </c>
      <c r="CJ78" s="13">
        <v>0</v>
      </c>
      <c r="CK78" s="6">
        <v>0</v>
      </c>
      <c r="CL78" s="13">
        <v>0</v>
      </c>
      <c r="CM78" s="6">
        <v>0</v>
      </c>
      <c r="CN78" s="13">
        <v>0</v>
      </c>
      <c r="CO78" s="6">
        <v>0</v>
      </c>
      <c r="CP78" s="13">
        <v>0</v>
      </c>
      <c r="CQ78" s="6">
        <v>0</v>
      </c>
      <c r="CR78" s="13">
        <v>0</v>
      </c>
      <c r="CS78" s="6">
        <v>0</v>
      </c>
      <c r="CT78" s="13">
        <v>0</v>
      </c>
      <c r="CU78" s="6">
        <v>0</v>
      </c>
      <c r="CV78" s="13">
        <v>0</v>
      </c>
      <c r="CW78" s="6">
        <v>0</v>
      </c>
      <c r="CX78" s="13">
        <v>0</v>
      </c>
      <c r="CY78" s="6">
        <v>0</v>
      </c>
      <c r="CZ78" s="13">
        <v>0</v>
      </c>
      <c r="DA78" s="6">
        <v>0</v>
      </c>
      <c r="DB78" s="13">
        <v>0</v>
      </c>
      <c r="DC78" s="6">
        <v>0</v>
      </c>
      <c r="DD78" s="13">
        <v>0</v>
      </c>
      <c r="DE78" s="6">
        <v>0</v>
      </c>
      <c r="DF78" s="13">
        <v>0</v>
      </c>
      <c r="DG78" s="6">
        <v>0</v>
      </c>
      <c r="DH78" s="13">
        <v>0</v>
      </c>
      <c r="DI78" s="6">
        <v>0</v>
      </c>
      <c r="DJ78" s="13">
        <v>0</v>
      </c>
      <c r="DK78" s="6">
        <v>0</v>
      </c>
      <c r="DL78" s="13">
        <v>0</v>
      </c>
      <c r="DM78" s="6">
        <v>0</v>
      </c>
      <c r="DN78" s="13">
        <v>0</v>
      </c>
      <c r="DO78" s="6">
        <v>0</v>
      </c>
      <c r="DP78" s="13">
        <v>0</v>
      </c>
      <c r="DQ78" s="6">
        <v>0</v>
      </c>
      <c r="DR78" s="13">
        <v>0</v>
      </c>
      <c r="DS78" s="6">
        <v>0</v>
      </c>
      <c r="DT78" s="13">
        <v>0</v>
      </c>
      <c r="DU78" s="6">
        <v>0</v>
      </c>
      <c r="DV78" s="13">
        <v>0</v>
      </c>
      <c r="DW78" s="6">
        <v>0</v>
      </c>
      <c r="DX78" s="13">
        <v>0</v>
      </c>
      <c r="DY78" s="6">
        <v>0</v>
      </c>
      <c r="DZ78" s="13">
        <v>0</v>
      </c>
      <c r="EA78" s="6">
        <v>0</v>
      </c>
      <c r="EB78" s="13">
        <v>0</v>
      </c>
      <c r="EC78" s="6">
        <v>0</v>
      </c>
      <c r="ED78" s="13">
        <v>0</v>
      </c>
      <c r="EE78" s="6">
        <v>0</v>
      </c>
      <c r="EF78" s="13">
        <v>0</v>
      </c>
      <c r="EG78" s="6">
        <v>0</v>
      </c>
      <c r="EH78" s="13">
        <v>0</v>
      </c>
      <c r="EI78" s="6">
        <v>0</v>
      </c>
      <c r="EJ78" s="13">
        <v>0</v>
      </c>
      <c r="EK78" s="6">
        <v>0</v>
      </c>
      <c r="EL78" s="13">
        <v>0</v>
      </c>
      <c r="EM78" s="6">
        <v>0</v>
      </c>
      <c r="EN78" s="13">
        <v>0</v>
      </c>
      <c r="EO78" s="6">
        <v>0</v>
      </c>
      <c r="EP78" s="13">
        <v>0</v>
      </c>
      <c r="EQ78" s="6">
        <v>0</v>
      </c>
      <c r="ER78" s="13">
        <v>0</v>
      </c>
      <c r="ES78" s="6">
        <v>0</v>
      </c>
      <c r="ET78" s="13">
        <v>0</v>
      </c>
      <c r="EU78" s="6">
        <v>0</v>
      </c>
      <c r="EV78" s="13">
        <v>0</v>
      </c>
      <c r="EW78" s="6">
        <v>0</v>
      </c>
      <c r="EX78" s="13">
        <v>0</v>
      </c>
      <c r="EY78" s="6">
        <v>0</v>
      </c>
      <c r="EZ78" s="13">
        <v>0</v>
      </c>
      <c r="FA78" s="6">
        <v>0</v>
      </c>
      <c r="FB78" s="13">
        <v>0</v>
      </c>
      <c r="FC78" s="6">
        <v>0</v>
      </c>
      <c r="FD78" s="13">
        <v>0</v>
      </c>
      <c r="FE78" s="6">
        <v>0</v>
      </c>
      <c r="FF78" s="13">
        <v>0</v>
      </c>
      <c r="FG78" s="6">
        <v>0</v>
      </c>
      <c r="FH78" s="13">
        <v>0</v>
      </c>
      <c r="FI78" s="6">
        <v>0</v>
      </c>
      <c r="FJ78" s="13">
        <v>0</v>
      </c>
      <c r="FK78" s="6">
        <v>0</v>
      </c>
      <c r="FL78" s="13">
        <v>0</v>
      </c>
      <c r="FM78" s="6">
        <v>0</v>
      </c>
      <c r="FN78" s="13">
        <v>0</v>
      </c>
      <c r="FO78" s="6">
        <v>0</v>
      </c>
      <c r="FP78" s="13">
        <v>0</v>
      </c>
      <c r="FQ78" s="6">
        <v>0</v>
      </c>
      <c r="FR78" s="13">
        <v>0</v>
      </c>
      <c r="FS78" s="6">
        <v>0</v>
      </c>
      <c r="FT78" s="13">
        <v>0</v>
      </c>
      <c r="FU78" s="6">
        <v>0</v>
      </c>
      <c r="FV78" s="13">
        <v>0</v>
      </c>
      <c r="FW78" s="6">
        <v>0</v>
      </c>
      <c r="FX78" s="13">
        <v>0</v>
      </c>
      <c r="FY78" s="6">
        <v>0</v>
      </c>
      <c r="FZ78" s="13">
        <v>0</v>
      </c>
      <c r="GA78" s="6">
        <v>0</v>
      </c>
      <c r="GB78" s="13">
        <v>0</v>
      </c>
      <c r="GC78" s="6">
        <v>0</v>
      </c>
      <c r="GD78" s="13">
        <v>0</v>
      </c>
      <c r="GE78" s="6">
        <v>0</v>
      </c>
      <c r="GF78" s="13">
        <v>0</v>
      </c>
      <c r="GG78" s="6">
        <v>0</v>
      </c>
      <c r="GH78" s="13">
        <v>0</v>
      </c>
      <c r="GI78" s="6">
        <v>0</v>
      </c>
      <c r="GJ78" s="13">
        <v>0</v>
      </c>
      <c r="GK78" s="6">
        <v>0</v>
      </c>
      <c r="GL78" s="13">
        <v>0</v>
      </c>
      <c r="GM78" s="6">
        <v>0</v>
      </c>
      <c r="GN78" s="13">
        <v>0</v>
      </c>
      <c r="GO78" s="6">
        <v>0</v>
      </c>
      <c r="GP78" s="13">
        <v>0</v>
      </c>
      <c r="GQ78" s="6">
        <v>0</v>
      </c>
      <c r="GR78" s="13">
        <v>0</v>
      </c>
      <c r="GS78" s="6">
        <v>0</v>
      </c>
      <c r="GT78" s="13">
        <v>0</v>
      </c>
      <c r="GU78" s="6">
        <v>0</v>
      </c>
      <c r="GV78" s="13">
        <v>0</v>
      </c>
      <c r="GW78" s="6">
        <v>0</v>
      </c>
      <c r="GX78" s="13">
        <v>0</v>
      </c>
      <c r="GY78" s="6">
        <v>0</v>
      </c>
      <c r="GZ78" s="13">
        <v>0</v>
      </c>
      <c r="HA78" s="6">
        <v>0</v>
      </c>
      <c r="HB78" s="13">
        <v>0</v>
      </c>
      <c r="HC78" s="6">
        <v>0</v>
      </c>
      <c r="HD78" s="13">
        <v>0</v>
      </c>
      <c r="HE78" s="6">
        <v>0</v>
      </c>
      <c r="HF78" s="13">
        <v>0</v>
      </c>
      <c r="HG78" s="6">
        <v>0</v>
      </c>
      <c r="HH78" s="13">
        <v>0</v>
      </c>
      <c r="HI78" s="6">
        <v>0</v>
      </c>
      <c r="HJ78" s="13">
        <v>0</v>
      </c>
      <c r="HK78" s="6">
        <v>0</v>
      </c>
      <c r="HL78" s="13">
        <v>0</v>
      </c>
      <c r="HM78" s="6">
        <v>0</v>
      </c>
      <c r="HN78" s="13">
        <v>0</v>
      </c>
      <c r="HO78" s="6">
        <v>0</v>
      </c>
      <c r="HP78" s="13">
        <v>0</v>
      </c>
      <c r="HQ78" s="6">
        <v>0</v>
      </c>
      <c r="HR78" s="13">
        <v>0</v>
      </c>
      <c r="HS78" s="6">
        <v>0</v>
      </c>
    </row>
    <row r="79" spans="1:227" ht="13.5" thickBot="1">
      <c r="A79" t="s">
        <v>328</v>
      </c>
      <c r="B79" s="65">
        <v>776290987.67999995</v>
      </c>
      <c r="C79" s="359">
        <v>0.67090000000000005</v>
      </c>
      <c r="D79" s="65">
        <v>0</v>
      </c>
      <c r="E79" s="6">
        <v>0</v>
      </c>
      <c r="F79" s="13">
        <v>0</v>
      </c>
      <c r="G79" s="6">
        <v>0</v>
      </c>
      <c r="H79" s="13">
        <v>20075219.859999999</v>
      </c>
      <c r="I79" s="6">
        <v>17.751899999999999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  <c r="T79" s="13">
        <v>0</v>
      </c>
      <c r="U79" s="6">
        <v>0</v>
      </c>
      <c r="V79" s="13">
        <v>0</v>
      </c>
      <c r="W79" s="6">
        <v>0</v>
      </c>
      <c r="X79" s="13">
        <v>0</v>
      </c>
      <c r="Y79" s="6">
        <v>0</v>
      </c>
      <c r="Z79" s="13">
        <v>0</v>
      </c>
      <c r="AA79" s="6">
        <v>0</v>
      </c>
      <c r="AB79" s="13">
        <v>0</v>
      </c>
      <c r="AC79" s="6">
        <v>0</v>
      </c>
      <c r="AD79" s="13">
        <v>0</v>
      </c>
      <c r="AE79" s="6">
        <v>0</v>
      </c>
      <c r="AF79" s="13">
        <v>0</v>
      </c>
      <c r="AG79" s="6">
        <v>0</v>
      </c>
      <c r="AH79" s="13">
        <v>0</v>
      </c>
      <c r="AI79" s="6">
        <v>0</v>
      </c>
      <c r="AJ79" s="13">
        <v>0</v>
      </c>
      <c r="AK79" s="6">
        <v>0</v>
      </c>
      <c r="AL79" s="13">
        <v>0</v>
      </c>
      <c r="AM79" s="6">
        <v>0</v>
      </c>
      <c r="AN79" s="13">
        <v>0</v>
      </c>
      <c r="AO79" s="6">
        <v>0</v>
      </c>
      <c r="AP79" s="13">
        <v>35417216.130000003</v>
      </c>
      <c r="AQ79" s="6">
        <v>5.7108999999999996</v>
      </c>
      <c r="AR79" s="13">
        <v>0</v>
      </c>
      <c r="AS79" s="6">
        <v>0</v>
      </c>
      <c r="AT79" s="65">
        <v>0</v>
      </c>
      <c r="AU79" s="359">
        <v>0</v>
      </c>
      <c r="AV79" s="65">
        <v>0</v>
      </c>
      <c r="AW79" s="6">
        <v>0</v>
      </c>
      <c r="AX79" s="13">
        <v>0</v>
      </c>
      <c r="AY79" s="6">
        <v>0</v>
      </c>
      <c r="AZ79" s="13">
        <v>0</v>
      </c>
      <c r="BA79" s="6">
        <v>0</v>
      </c>
      <c r="BB79" s="13">
        <v>0</v>
      </c>
      <c r="BC79" s="6">
        <v>0</v>
      </c>
      <c r="BD79" s="13">
        <v>0</v>
      </c>
      <c r="BE79" s="6">
        <v>0</v>
      </c>
      <c r="BF79" s="13">
        <v>0</v>
      </c>
      <c r="BG79" s="6">
        <v>0</v>
      </c>
      <c r="BH79" s="13">
        <v>0</v>
      </c>
      <c r="BI79" s="6">
        <v>0</v>
      </c>
      <c r="BJ79" s="13">
        <v>0</v>
      </c>
      <c r="BK79" s="6">
        <v>0</v>
      </c>
      <c r="BL79" s="13">
        <v>1530625.66</v>
      </c>
      <c r="BM79" s="6">
        <v>2.1347999999999998</v>
      </c>
      <c r="BN79" s="13">
        <v>0</v>
      </c>
      <c r="BO79" s="6">
        <v>0</v>
      </c>
      <c r="BP79" s="13">
        <v>0</v>
      </c>
      <c r="BQ79" s="6">
        <v>0</v>
      </c>
      <c r="BR79" s="13">
        <v>0</v>
      </c>
      <c r="BS79" s="6">
        <v>0</v>
      </c>
      <c r="BT79" s="13">
        <v>0</v>
      </c>
      <c r="BU79" s="6">
        <v>0</v>
      </c>
      <c r="BV79" s="13">
        <v>0</v>
      </c>
      <c r="BW79" s="6">
        <v>0</v>
      </c>
      <c r="BX79" s="13">
        <v>0</v>
      </c>
      <c r="BY79" s="6">
        <v>0</v>
      </c>
      <c r="BZ79" s="13">
        <v>0</v>
      </c>
      <c r="CA79" s="6">
        <v>0</v>
      </c>
      <c r="CB79" s="13">
        <v>0</v>
      </c>
      <c r="CC79" s="6">
        <v>0</v>
      </c>
      <c r="CD79" s="13">
        <v>0</v>
      </c>
      <c r="CE79" s="6">
        <v>0</v>
      </c>
      <c r="CF79" s="13">
        <v>0</v>
      </c>
      <c r="CG79" s="6">
        <v>0</v>
      </c>
      <c r="CH79" s="13">
        <v>0</v>
      </c>
      <c r="CI79" s="6">
        <v>0</v>
      </c>
      <c r="CJ79" s="13">
        <v>0</v>
      </c>
      <c r="CK79" s="6">
        <v>0</v>
      </c>
      <c r="CL79" s="13">
        <v>0</v>
      </c>
      <c r="CM79" s="6">
        <v>0</v>
      </c>
      <c r="CN79" s="13">
        <v>0</v>
      </c>
      <c r="CO79" s="6">
        <v>0</v>
      </c>
      <c r="CP79" s="13">
        <v>4639099.67</v>
      </c>
      <c r="CQ79" s="6">
        <v>1.0536000000000001</v>
      </c>
      <c r="CR79" s="13">
        <v>0</v>
      </c>
      <c r="CS79" s="6">
        <v>0</v>
      </c>
      <c r="CT79" s="13">
        <v>0</v>
      </c>
      <c r="CU79" s="6">
        <v>0</v>
      </c>
      <c r="CV79" s="13">
        <v>0</v>
      </c>
      <c r="CW79" s="6">
        <v>0</v>
      </c>
      <c r="CX79" s="13">
        <v>0</v>
      </c>
      <c r="CY79" s="6">
        <v>0</v>
      </c>
      <c r="CZ79" s="13">
        <v>0</v>
      </c>
      <c r="DA79" s="6">
        <v>0</v>
      </c>
      <c r="DB79" s="13">
        <v>0</v>
      </c>
      <c r="DC79" s="6">
        <v>0</v>
      </c>
      <c r="DD79" s="13">
        <v>0</v>
      </c>
      <c r="DE79" s="6">
        <v>0</v>
      </c>
      <c r="DF79" s="13">
        <v>0</v>
      </c>
      <c r="DG79" s="6">
        <v>0</v>
      </c>
      <c r="DH79" s="13">
        <v>0</v>
      </c>
      <c r="DI79" s="6">
        <v>0</v>
      </c>
      <c r="DJ79" s="13">
        <v>0</v>
      </c>
      <c r="DK79" s="6">
        <v>0</v>
      </c>
      <c r="DL79" s="13">
        <v>309307363.19</v>
      </c>
      <c r="DM79" s="6">
        <v>7.5004</v>
      </c>
      <c r="DN79" s="13">
        <v>0</v>
      </c>
      <c r="DO79" s="6">
        <v>0</v>
      </c>
      <c r="DP79" s="13">
        <v>0</v>
      </c>
      <c r="DQ79" s="6">
        <v>0</v>
      </c>
      <c r="DR79" s="13">
        <v>89149354</v>
      </c>
      <c r="DS79" s="6">
        <v>9.8420000000000005</v>
      </c>
      <c r="DT79" s="13">
        <v>0</v>
      </c>
      <c r="DU79" s="6">
        <v>0</v>
      </c>
      <c r="DV79" s="13">
        <v>0</v>
      </c>
      <c r="DW79" s="6">
        <v>0</v>
      </c>
      <c r="DX79" s="13">
        <v>0</v>
      </c>
      <c r="DY79" s="6">
        <v>0</v>
      </c>
      <c r="DZ79" s="13">
        <v>0</v>
      </c>
      <c r="EA79" s="6">
        <v>0</v>
      </c>
      <c r="EB79" s="13">
        <v>0</v>
      </c>
      <c r="EC79" s="6">
        <v>0</v>
      </c>
      <c r="ED79" s="13">
        <v>0</v>
      </c>
      <c r="EE79" s="6">
        <v>0</v>
      </c>
      <c r="EF79" s="13">
        <v>0</v>
      </c>
      <c r="EG79" s="6">
        <v>0</v>
      </c>
      <c r="EH79" s="13">
        <v>0</v>
      </c>
      <c r="EI79" s="6">
        <v>0</v>
      </c>
      <c r="EJ79" s="13">
        <v>0</v>
      </c>
      <c r="EK79" s="6">
        <v>0</v>
      </c>
      <c r="EL79" s="13">
        <v>0</v>
      </c>
      <c r="EM79" s="6">
        <v>0</v>
      </c>
      <c r="EN79" s="13">
        <v>0</v>
      </c>
      <c r="EO79" s="6">
        <v>0</v>
      </c>
      <c r="EP79" s="13">
        <v>0</v>
      </c>
      <c r="EQ79" s="6">
        <v>0</v>
      </c>
      <c r="ER79" s="13">
        <v>0</v>
      </c>
      <c r="ES79" s="6">
        <v>0</v>
      </c>
      <c r="ET79" s="13">
        <v>0</v>
      </c>
      <c r="EU79" s="6">
        <v>0</v>
      </c>
      <c r="EV79" s="13">
        <v>45298038</v>
      </c>
      <c r="EW79" s="6">
        <v>3.2797999999999998</v>
      </c>
      <c r="EX79" s="13">
        <v>0</v>
      </c>
      <c r="EY79" s="6">
        <v>0</v>
      </c>
      <c r="EZ79" s="13">
        <v>0</v>
      </c>
      <c r="FA79" s="6">
        <v>0</v>
      </c>
      <c r="FB79" s="13">
        <v>0</v>
      </c>
      <c r="FC79" s="6">
        <v>0</v>
      </c>
      <c r="FD79" s="13">
        <v>0</v>
      </c>
      <c r="FE79" s="6">
        <v>0</v>
      </c>
      <c r="FF79" s="13">
        <v>0</v>
      </c>
      <c r="FG79" s="6">
        <v>0</v>
      </c>
      <c r="FH79" s="13">
        <v>0</v>
      </c>
      <c r="FI79" s="6">
        <v>0</v>
      </c>
      <c r="FJ79" s="13">
        <v>0</v>
      </c>
      <c r="FK79" s="6">
        <v>0</v>
      </c>
      <c r="FL79" s="13">
        <v>0</v>
      </c>
      <c r="FM79" s="6">
        <v>0</v>
      </c>
      <c r="FN79" s="13">
        <v>0</v>
      </c>
      <c r="FO79" s="6">
        <v>0</v>
      </c>
      <c r="FP79" s="13">
        <v>0</v>
      </c>
      <c r="FQ79" s="6">
        <v>0</v>
      </c>
      <c r="FR79" s="13">
        <v>0</v>
      </c>
      <c r="FS79" s="6">
        <v>0</v>
      </c>
      <c r="FT79" s="13">
        <v>0</v>
      </c>
      <c r="FU79" s="6">
        <v>0</v>
      </c>
      <c r="FV79" s="13">
        <v>0</v>
      </c>
      <c r="FW79" s="6">
        <v>0</v>
      </c>
      <c r="FX79" s="13">
        <v>0</v>
      </c>
      <c r="FY79" s="6">
        <v>0</v>
      </c>
      <c r="FZ79" s="13">
        <v>0</v>
      </c>
      <c r="GA79" s="6">
        <v>0</v>
      </c>
      <c r="GB79" s="13">
        <v>0</v>
      </c>
      <c r="GC79" s="6">
        <v>0</v>
      </c>
      <c r="GD79" s="13">
        <v>0</v>
      </c>
      <c r="GE79" s="6">
        <v>0</v>
      </c>
      <c r="GF79" s="13">
        <v>0</v>
      </c>
      <c r="GG79" s="6">
        <v>0</v>
      </c>
      <c r="GH79" s="13">
        <v>0</v>
      </c>
      <c r="GI79" s="6">
        <v>0</v>
      </c>
      <c r="GJ79" s="13">
        <v>0</v>
      </c>
      <c r="GK79" s="6">
        <v>0</v>
      </c>
      <c r="GL79" s="13">
        <v>10071641.470000001</v>
      </c>
      <c r="GM79" s="6">
        <v>14.417199999999999</v>
      </c>
      <c r="GN79" s="13">
        <v>260802429.69999999</v>
      </c>
      <c r="GO79" s="6">
        <v>12.0488</v>
      </c>
      <c r="GP79" s="13">
        <v>0</v>
      </c>
      <c r="GQ79" s="6">
        <v>0</v>
      </c>
      <c r="GR79" s="13">
        <v>0</v>
      </c>
      <c r="GS79" s="6">
        <v>0</v>
      </c>
      <c r="GT79" s="13">
        <v>0</v>
      </c>
      <c r="GU79" s="6">
        <v>0</v>
      </c>
      <c r="GV79" s="13">
        <v>0</v>
      </c>
      <c r="GW79" s="6">
        <v>0</v>
      </c>
      <c r="GX79" s="13">
        <v>0</v>
      </c>
      <c r="GY79" s="6">
        <v>0</v>
      </c>
      <c r="GZ79" s="13">
        <v>0</v>
      </c>
      <c r="HA79" s="6">
        <v>0</v>
      </c>
      <c r="HB79" s="13">
        <v>0</v>
      </c>
      <c r="HC79" s="6">
        <v>0</v>
      </c>
      <c r="HD79" s="13">
        <v>0</v>
      </c>
      <c r="HE79" s="6">
        <v>0</v>
      </c>
      <c r="HF79" s="13">
        <v>0</v>
      </c>
      <c r="HG79" s="6">
        <v>0</v>
      </c>
      <c r="HH79" s="13">
        <v>0</v>
      </c>
      <c r="HI79" s="6">
        <v>0</v>
      </c>
      <c r="HJ79" s="13">
        <v>0</v>
      </c>
      <c r="HK79" s="6">
        <v>0</v>
      </c>
      <c r="HL79" s="13">
        <v>0</v>
      </c>
      <c r="HM79" s="6">
        <v>0</v>
      </c>
      <c r="HN79" s="13">
        <v>0</v>
      </c>
      <c r="HO79" s="6">
        <v>0</v>
      </c>
      <c r="HP79" s="13">
        <v>0</v>
      </c>
      <c r="HQ79" s="6">
        <v>0</v>
      </c>
      <c r="HR79" s="13">
        <v>0</v>
      </c>
      <c r="HS79" s="6">
        <v>0</v>
      </c>
    </row>
    <row r="80" spans="1:227" ht="14.25" thickTop="1" thickBot="1">
      <c r="A80" s="8" t="s">
        <v>183</v>
      </c>
      <c r="B80" s="73">
        <v>7022420352.96</v>
      </c>
      <c r="C80" s="74">
        <v>6.0688000000000004</v>
      </c>
      <c r="D80" s="73">
        <v>0</v>
      </c>
      <c r="E80" s="9">
        <v>0</v>
      </c>
      <c r="F80" s="16">
        <v>0</v>
      </c>
      <c r="G80" s="9">
        <v>0</v>
      </c>
      <c r="H80" s="16">
        <v>111268219.97</v>
      </c>
      <c r="I80" s="9">
        <v>98.390900000000002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0</v>
      </c>
      <c r="S80" s="9">
        <v>0</v>
      </c>
      <c r="T80" s="16">
        <v>0</v>
      </c>
      <c r="U80" s="9">
        <v>0</v>
      </c>
      <c r="V80" s="16">
        <v>1141900944.8800001</v>
      </c>
      <c r="W80" s="9">
        <v>97.441199999999995</v>
      </c>
      <c r="X80" s="16">
        <v>12500000</v>
      </c>
      <c r="Y80" s="9">
        <v>11.023999999999999</v>
      </c>
      <c r="Z80" s="16">
        <v>8753332.6999999993</v>
      </c>
      <c r="AA80" s="9">
        <v>17.510899999999999</v>
      </c>
      <c r="AB80" s="16">
        <v>0</v>
      </c>
      <c r="AC80" s="9">
        <v>0</v>
      </c>
      <c r="AD80" s="16">
        <v>0</v>
      </c>
      <c r="AE80" s="9">
        <v>0</v>
      </c>
      <c r="AF80" s="16">
        <v>76939353.769999996</v>
      </c>
      <c r="AG80" s="9">
        <v>99.616600000000005</v>
      </c>
      <c r="AH80" s="16">
        <v>0</v>
      </c>
      <c r="AI80" s="9">
        <v>0</v>
      </c>
      <c r="AJ80" s="16">
        <v>0</v>
      </c>
      <c r="AK80" s="9">
        <v>0</v>
      </c>
      <c r="AL80" s="16">
        <v>26593782.960000001</v>
      </c>
      <c r="AM80" s="9">
        <v>20.152699999999999</v>
      </c>
      <c r="AN80" s="16">
        <v>0</v>
      </c>
      <c r="AO80" s="9">
        <v>0</v>
      </c>
      <c r="AP80" s="16">
        <v>35417216.130000003</v>
      </c>
      <c r="AQ80" s="9">
        <v>5.7108999999999996</v>
      </c>
      <c r="AR80" s="16">
        <v>0</v>
      </c>
      <c r="AS80" s="9">
        <v>0</v>
      </c>
      <c r="AT80" s="73">
        <v>0</v>
      </c>
      <c r="AU80" s="74">
        <v>0</v>
      </c>
      <c r="AV80" s="73">
        <v>194311355.05000001</v>
      </c>
      <c r="AW80" s="9">
        <v>96.798500000000004</v>
      </c>
      <c r="AX80" s="16">
        <v>0</v>
      </c>
      <c r="AY80" s="9">
        <v>0</v>
      </c>
      <c r="AZ80" s="16">
        <v>0</v>
      </c>
      <c r="BA80" s="9">
        <v>0</v>
      </c>
      <c r="BB80" s="16">
        <v>0</v>
      </c>
      <c r="BC80" s="9">
        <v>0</v>
      </c>
      <c r="BD80" s="16">
        <v>0</v>
      </c>
      <c r="BE80" s="9">
        <v>0</v>
      </c>
      <c r="BF80" s="16">
        <v>0</v>
      </c>
      <c r="BG80" s="9">
        <v>0</v>
      </c>
      <c r="BH80" s="16">
        <v>0</v>
      </c>
      <c r="BI80" s="9">
        <v>0</v>
      </c>
      <c r="BJ80" s="16">
        <v>0</v>
      </c>
      <c r="BK80" s="9">
        <v>0</v>
      </c>
      <c r="BL80" s="16">
        <v>1530625.66</v>
      </c>
      <c r="BM80" s="9">
        <v>2.1347999999999998</v>
      </c>
      <c r="BN80" s="16">
        <v>2540090.17</v>
      </c>
      <c r="BO80" s="9">
        <v>8.8476999999999997</v>
      </c>
      <c r="BP80" s="16">
        <v>0</v>
      </c>
      <c r="BQ80" s="9">
        <v>0</v>
      </c>
      <c r="BR80" s="16">
        <v>0</v>
      </c>
      <c r="BS80" s="9">
        <v>0</v>
      </c>
      <c r="BT80" s="16">
        <v>0</v>
      </c>
      <c r="BU80" s="9">
        <v>0</v>
      </c>
      <c r="BV80" s="16">
        <v>45917161.649999999</v>
      </c>
      <c r="BW80" s="9">
        <v>99.179299999999998</v>
      </c>
      <c r="BX80" s="16">
        <v>0</v>
      </c>
      <c r="BY80" s="9">
        <v>0</v>
      </c>
      <c r="BZ80" s="16">
        <v>0</v>
      </c>
      <c r="CA80" s="9">
        <v>0</v>
      </c>
      <c r="CB80" s="16">
        <v>0</v>
      </c>
      <c r="CC80" s="9">
        <v>0</v>
      </c>
      <c r="CD80" s="16">
        <v>18827889.620000001</v>
      </c>
      <c r="CE80" s="9">
        <v>98.379199999999997</v>
      </c>
      <c r="CF80" s="16">
        <v>0</v>
      </c>
      <c r="CG80" s="9">
        <v>0</v>
      </c>
      <c r="CH80" s="16">
        <v>0</v>
      </c>
      <c r="CI80" s="9">
        <v>0</v>
      </c>
      <c r="CJ80" s="16">
        <v>198737759</v>
      </c>
      <c r="CK80" s="9">
        <v>100.0029</v>
      </c>
      <c r="CL80" s="16">
        <v>0</v>
      </c>
      <c r="CM80" s="9">
        <v>0</v>
      </c>
      <c r="CN80" s="16">
        <v>934623.04</v>
      </c>
      <c r="CO80" s="9">
        <v>0.53510000000000002</v>
      </c>
      <c r="CP80" s="16">
        <v>4639099.67</v>
      </c>
      <c r="CQ80" s="9">
        <v>1.0536000000000001</v>
      </c>
      <c r="CR80" s="16">
        <v>167983904</v>
      </c>
      <c r="CS80" s="9">
        <v>97.514799999999994</v>
      </c>
      <c r="CT80" s="16">
        <v>227236</v>
      </c>
      <c r="CU80" s="9">
        <v>8.9999999999999993E-3</v>
      </c>
      <c r="CV80" s="16">
        <v>239250938</v>
      </c>
      <c r="CW80" s="9">
        <v>98.136399999999995</v>
      </c>
      <c r="CX80" s="16">
        <v>1239186342</v>
      </c>
      <c r="CY80" s="9">
        <v>100.65219999999999</v>
      </c>
      <c r="CZ80" s="16">
        <v>0</v>
      </c>
      <c r="DA80" s="9">
        <v>0</v>
      </c>
      <c r="DB80" s="16">
        <v>0</v>
      </c>
      <c r="DC80" s="9">
        <v>0</v>
      </c>
      <c r="DD80" s="16">
        <v>0</v>
      </c>
      <c r="DE80" s="9">
        <v>0</v>
      </c>
      <c r="DF80" s="16">
        <v>1054496.1200000001</v>
      </c>
      <c r="DG80" s="9">
        <v>6.7104999999999997</v>
      </c>
      <c r="DH80" s="16">
        <v>0</v>
      </c>
      <c r="DI80" s="9">
        <v>0</v>
      </c>
      <c r="DJ80" s="16">
        <v>0</v>
      </c>
      <c r="DK80" s="9">
        <v>0</v>
      </c>
      <c r="DL80" s="16">
        <v>766172544.84000003</v>
      </c>
      <c r="DM80" s="9">
        <v>18.579000000000001</v>
      </c>
      <c r="DN80" s="16">
        <v>6038406.5099999998</v>
      </c>
      <c r="DO80" s="9">
        <v>1.1306</v>
      </c>
      <c r="DP80" s="16">
        <v>0</v>
      </c>
      <c r="DQ80" s="9">
        <v>0</v>
      </c>
      <c r="DR80" s="16">
        <v>89149354</v>
      </c>
      <c r="DS80" s="9">
        <v>9.8420000000000005</v>
      </c>
      <c r="DT80" s="16">
        <v>0</v>
      </c>
      <c r="DU80" s="9">
        <v>0</v>
      </c>
      <c r="DV80" s="16">
        <v>0</v>
      </c>
      <c r="DW80" s="9">
        <v>0</v>
      </c>
      <c r="DX80" s="16">
        <v>0</v>
      </c>
      <c r="DY80" s="9">
        <v>0</v>
      </c>
      <c r="DZ80" s="16">
        <v>0</v>
      </c>
      <c r="EA80" s="9">
        <v>0</v>
      </c>
      <c r="EB80" s="16">
        <v>0</v>
      </c>
      <c r="EC80" s="9">
        <v>0</v>
      </c>
      <c r="ED80" s="16">
        <v>0</v>
      </c>
      <c r="EE80" s="9">
        <v>0</v>
      </c>
      <c r="EF80" s="16">
        <v>0</v>
      </c>
      <c r="EG80" s="9">
        <v>0</v>
      </c>
      <c r="EH80" s="16">
        <v>0</v>
      </c>
      <c r="EI80" s="9">
        <v>0</v>
      </c>
      <c r="EJ80" s="16">
        <v>0</v>
      </c>
      <c r="EK80" s="9">
        <v>0</v>
      </c>
      <c r="EL80" s="16">
        <v>1904614.87</v>
      </c>
      <c r="EM80" s="9">
        <v>0.64029999999999998</v>
      </c>
      <c r="EN80" s="16">
        <v>10907509.59</v>
      </c>
      <c r="EO80" s="9">
        <v>4.4542999999999999</v>
      </c>
      <c r="EP80" s="16">
        <v>104089318.45</v>
      </c>
      <c r="EQ80" s="9">
        <v>18.9924</v>
      </c>
      <c r="ER80" s="16">
        <v>0</v>
      </c>
      <c r="ES80" s="9">
        <v>0</v>
      </c>
      <c r="ET80" s="16">
        <v>35868070</v>
      </c>
      <c r="EU80" s="9">
        <v>1.8609</v>
      </c>
      <c r="EV80" s="16">
        <v>79074352</v>
      </c>
      <c r="EW80" s="9">
        <v>5.7253999999999996</v>
      </c>
      <c r="EX80" s="16">
        <v>732427112.42999995</v>
      </c>
      <c r="EY80" s="9">
        <v>99.694199999999995</v>
      </c>
      <c r="EZ80" s="16">
        <v>397215373.27999997</v>
      </c>
      <c r="FA80" s="9">
        <v>99.557699999999997</v>
      </c>
      <c r="FB80" s="16">
        <v>0</v>
      </c>
      <c r="FC80" s="9">
        <v>0</v>
      </c>
      <c r="FD80" s="16">
        <v>30185391</v>
      </c>
      <c r="FE80" s="9">
        <v>13.6896</v>
      </c>
      <c r="FF80" s="16">
        <v>0</v>
      </c>
      <c r="FG80" s="9">
        <v>0</v>
      </c>
      <c r="FH80" s="16">
        <v>0</v>
      </c>
      <c r="FI80" s="9">
        <v>0</v>
      </c>
      <c r="FJ80" s="16">
        <v>0</v>
      </c>
      <c r="FK80" s="9">
        <v>0</v>
      </c>
      <c r="FL80" s="16">
        <v>0</v>
      </c>
      <c r="FM80" s="9">
        <v>0</v>
      </c>
      <c r="FN80" s="16">
        <v>0</v>
      </c>
      <c r="FO80" s="9">
        <v>0</v>
      </c>
      <c r="FP80" s="16">
        <v>0</v>
      </c>
      <c r="FQ80" s="9">
        <v>0</v>
      </c>
      <c r="FR80" s="16">
        <v>0</v>
      </c>
      <c r="FS80" s="9">
        <v>0</v>
      </c>
      <c r="FT80" s="16">
        <v>0</v>
      </c>
      <c r="FU80" s="9">
        <v>0</v>
      </c>
      <c r="FV80" s="16">
        <v>0</v>
      </c>
      <c r="FW80" s="9">
        <v>0</v>
      </c>
      <c r="FX80" s="16">
        <v>0</v>
      </c>
      <c r="FY80" s="9">
        <v>0</v>
      </c>
      <c r="FZ80" s="16">
        <v>0</v>
      </c>
      <c r="GA80" s="9">
        <v>0</v>
      </c>
      <c r="GB80" s="16">
        <v>0</v>
      </c>
      <c r="GC80" s="9">
        <v>0</v>
      </c>
      <c r="GD80" s="16">
        <v>0</v>
      </c>
      <c r="GE80" s="9">
        <v>0</v>
      </c>
      <c r="GF80" s="16">
        <v>0</v>
      </c>
      <c r="GG80" s="9">
        <v>0</v>
      </c>
      <c r="GH80" s="16">
        <v>0</v>
      </c>
      <c r="GI80" s="9">
        <v>0</v>
      </c>
      <c r="GJ80" s="16">
        <v>40004151</v>
      </c>
      <c r="GK80" s="9">
        <v>0.57779999999999998</v>
      </c>
      <c r="GL80" s="16">
        <v>68614536.870000005</v>
      </c>
      <c r="GM80" s="9">
        <v>98.219300000000004</v>
      </c>
      <c r="GN80" s="16">
        <v>260802429.69999999</v>
      </c>
      <c r="GO80" s="9">
        <v>12.0488</v>
      </c>
      <c r="GP80" s="16">
        <v>0</v>
      </c>
      <c r="GQ80" s="9">
        <v>0</v>
      </c>
      <c r="GR80" s="16">
        <v>191946932.24000001</v>
      </c>
      <c r="GS80" s="9">
        <v>99.367199999999997</v>
      </c>
      <c r="GT80" s="16">
        <v>317609010.68000001</v>
      </c>
      <c r="GU80" s="9">
        <v>18.261900000000001</v>
      </c>
      <c r="GV80" s="16">
        <v>0</v>
      </c>
      <c r="GW80" s="9">
        <v>0</v>
      </c>
      <c r="GX80" s="16">
        <v>0</v>
      </c>
      <c r="GY80" s="9">
        <v>0</v>
      </c>
      <c r="GZ80" s="16">
        <v>0</v>
      </c>
      <c r="HA80" s="9">
        <v>0</v>
      </c>
      <c r="HB80" s="16">
        <v>125371920</v>
      </c>
      <c r="HC80" s="9">
        <v>94.522900000000007</v>
      </c>
      <c r="HD80" s="16">
        <v>178205642</v>
      </c>
      <c r="HE80" s="9">
        <v>99.896000000000001</v>
      </c>
      <c r="HF80" s="16">
        <v>0</v>
      </c>
      <c r="HG80" s="9">
        <v>0</v>
      </c>
      <c r="HH80" s="16">
        <v>0</v>
      </c>
      <c r="HI80" s="9">
        <v>0</v>
      </c>
      <c r="HJ80" s="16">
        <v>0</v>
      </c>
      <c r="HK80" s="9">
        <v>0</v>
      </c>
      <c r="HL80" s="16">
        <v>0</v>
      </c>
      <c r="HM80" s="9">
        <v>0</v>
      </c>
      <c r="HN80" s="16">
        <v>0.01</v>
      </c>
      <c r="HO80" s="9">
        <v>0</v>
      </c>
      <c r="HP80" s="16">
        <v>0</v>
      </c>
      <c r="HQ80" s="9">
        <v>0</v>
      </c>
      <c r="HR80" s="16">
        <v>58319313.100000001</v>
      </c>
      <c r="HS80" s="9">
        <v>7.8544999999999998</v>
      </c>
    </row>
    <row r="81" spans="1:227" ht="14.25" thickTop="1" thickBot="1">
      <c r="B81" s="65"/>
      <c r="C81" s="66"/>
      <c r="D81" s="65"/>
      <c r="AT81" s="65"/>
      <c r="AU81" s="66"/>
      <c r="AV81" s="65"/>
    </row>
    <row r="82" spans="1:227" s="6" customFormat="1" ht="13.5" thickTop="1">
      <c r="A82" s="7" t="s">
        <v>184</v>
      </c>
      <c r="B82" s="360">
        <v>643383</v>
      </c>
      <c r="C82" s="360"/>
      <c r="D82" s="360">
        <v>5</v>
      </c>
      <c r="E82" s="7"/>
      <c r="F82" s="7">
        <v>32684</v>
      </c>
      <c r="G82" s="7"/>
      <c r="H82" s="7">
        <v>1378</v>
      </c>
      <c r="I82" s="7"/>
      <c r="J82" s="7">
        <v>5</v>
      </c>
      <c r="K82" s="7"/>
      <c r="L82" s="7">
        <v>1206</v>
      </c>
      <c r="M82" s="7"/>
      <c r="N82" s="7">
        <v>11</v>
      </c>
      <c r="O82" s="7"/>
      <c r="P82" s="7">
        <v>4</v>
      </c>
      <c r="Q82" s="7"/>
      <c r="R82" s="7">
        <v>21969</v>
      </c>
      <c r="S82" s="7"/>
      <c r="T82" s="7">
        <v>28</v>
      </c>
      <c r="U82" s="7"/>
      <c r="V82" s="7">
        <v>127</v>
      </c>
      <c r="W82" s="7"/>
      <c r="X82" s="7">
        <v>46</v>
      </c>
      <c r="Y82" s="7"/>
      <c r="Z82" s="7">
        <v>12</v>
      </c>
      <c r="AA82" s="7"/>
      <c r="AB82" s="7">
        <v>2598</v>
      </c>
      <c r="AC82" s="7"/>
      <c r="AD82" s="7">
        <v>362</v>
      </c>
      <c r="AE82" s="7"/>
      <c r="AF82" s="7">
        <v>55</v>
      </c>
      <c r="AG82" s="7"/>
      <c r="AH82" s="7">
        <v>6</v>
      </c>
      <c r="AI82" s="7"/>
      <c r="AJ82" s="7">
        <v>2261</v>
      </c>
      <c r="AK82" s="7"/>
      <c r="AL82" s="7">
        <v>30</v>
      </c>
      <c r="AM82" s="7"/>
      <c r="AN82" s="7">
        <v>3237</v>
      </c>
      <c r="AO82" s="7"/>
      <c r="AP82" s="7">
        <v>14</v>
      </c>
      <c r="AQ82" s="7"/>
      <c r="AR82" s="7">
        <v>552</v>
      </c>
      <c r="AS82" s="7"/>
      <c r="AT82" s="360">
        <v>2084</v>
      </c>
      <c r="AU82" s="360"/>
      <c r="AV82" s="360">
        <v>14</v>
      </c>
      <c r="AW82" s="7"/>
      <c r="AX82" s="7">
        <v>69724</v>
      </c>
      <c r="AY82" s="7"/>
      <c r="AZ82" s="7">
        <v>1</v>
      </c>
      <c r="BA82" s="7"/>
      <c r="BB82" s="7">
        <v>791</v>
      </c>
      <c r="BC82" s="7"/>
      <c r="BD82" s="7">
        <v>2</v>
      </c>
      <c r="BE82" s="7"/>
      <c r="BF82" s="7">
        <v>233</v>
      </c>
      <c r="BG82" s="7"/>
      <c r="BH82" s="7">
        <v>51</v>
      </c>
      <c r="BI82" s="7"/>
      <c r="BJ82" s="7">
        <v>26</v>
      </c>
      <c r="BK82" s="7"/>
      <c r="BL82" s="7">
        <v>43</v>
      </c>
      <c r="BM82" s="7"/>
      <c r="BN82" s="7">
        <v>55</v>
      </c>
      <c r="BO82" s="7"/>
      <c r="BP82" s="7">
        <v>4188</v>
      </c>
      <c r="BQ82" s="7"/>
      <c r="BR82" s="7">
        <v>11895</v>
      </c>
      <c r="BS82" s="7"/>
      <c r="BT82" s="7">
        <v>9</v>
      </c>
      <c r="BU82" s="7"/>
      <c r="BV82" s="7">
        <v>147</v>
      </c>
      <c r="BW82" s="7"/>
      <c r="BX82" s="7">
        <v>88</v>
      </c>
      <c r="BY82" s="7"/>
      <c r="BZ82" s="7">
        <v>247</v>
      </c>
      <c r="CA82" s="7"/>
      <c r="CB82" s="7">
        <v>12</v>
      </c>
      <c r="CC82" s="7"/>
      <c r="CD82" s="7">
        <v>10</v>
      </c>
      <c r="CE82" s="7"/>
      <c r="CF82" s="7">
        <v>48</v>
      </c>
      <c r="CG82" s="7"/>
      <c r="CH82" s="7">
        <v>24108</v>
      </c>
      <c r="CI82" s="7"/>
      <c r="CJ82" s="7">
        <v>12</v>
      </c>
      <c r="CK82" s="7"/>
      <c r="CL82" s="7">
        <v>24559</v>
      </c>
      <c r="CM82" s="7"/>
      <c r="CN82" s="7">
        <v>47</v>
      </c>
      <c r="CO82" s="7"/>
      <c r="CP82" s="7">
        <v>17</v>
      </c>
      <c r="CQ82" s="7"/>
      <c r="CR82" s="7">
        <v>14</v>
      </c>
      <c r="CS82" s="7"/>
      <c r="CT82" s="7">
        <v>6</v>
      </c>
      <c r="CU82" s="7"/>
      <c r="CV82" s="7">
        <v>6</v>
      </c>
      <c r="CW82" s="7"/>
      <c r="CX82" s="7">
        <v>22</v>
      </c>
      <c r="CY82" s="7"/>
      <c r="CZ82" s="7">
        <v>13024</v>
      </c>
      <c r="DA82" s="7"/>
      <c r="DB82" s="7">
        <v>1282</v>
      </c>
      <c r="DC82" s="7"/>
      <c r="DD82" s="7">
        <v>19277</v>
      </c>
      <c r="DE82" s="7"/>
      <c r="DF82" s="7">
        <v>21</v>
      </c>
      <c r="DG82" s="7"/>
      <c r="DH82" s="7">
        <v>1</v>
      </c>
      <c r="DI82" s="7"/>
      <c r="DJ82" s="7">
        <v>7</v>
      </c>
      <c r="DK82" s="7"/>
      <c r="DL82" s="7">
        <v>31012</v>
      </c>
      <c r="DM82" s="7"/>
      <c r="DN82" s="7">
        <v>1320</v>
      </c>
      <c r="DO82" s="7"/>
      <c r="DP82" s="7">
        <v>12849</v>
      </c>
      <c r="DQ82" s="7"/>
      <c r="DR82" s="7">
        <v>12954</v>
      </c>
      <c r="DS82" s="7"/>
      <c r="DT82" s="7">
        <v>34180</v>
      </c>
      <c r="DU82" s="7"/>
      <c r="DV82" s="7">
        <v>5151</v>
      </c>
      <c r="DW82" s="7"/>
      <c r="DX82" s="7">
        <v>117283</v>
      </c>
      <c r="DY82" s="7"/>
      <c r="DZ82" s="7">
        <v>15739</v>
      </c>
      <c r="EA82" s="7"/>
      <c r="EB82" s="7">
        <v>639</v>
      </c>
      <c r="EC82" s="7"/>
      <c r="ED82" s="7">
        <v>30</v>
      </c>
      <c r="EE82" s="7"/>
      <c r="EF82" s="7">
        <v>181</v>
      </c>
      <c r="EG82" s="7"/>
      <c r="EH82" s="7">
        <v>61</v>
      </c>
      <c r="EI82" s="7"/>
      <c r="EJ82" s="7">
        <v>99</v>
      </c>
      <c r="EK82" s="7"/>
      <c r="EL82" s="7">
        <v>12</v>
      </c>
      <c r="EM82" s="7"/>
      <c r="EN82" s="7">
        <v>28</v>
      </c>
      <c r="EO82" s="7"/>
      <c r="EP82" s="7">
        <v>25</v>
      </c>
      <c r="EQ82" s="7"/>
      <c r="ER82" s="7">
        <v>3</v>
      </c>
      <c r="ES82" s="7"/>
      <c r="ET82" s="7">
        <v>6</v>
      </c>
      <c r="EU82" s="7"/>
      <c r="EV82" s="7">
        <v>578</v>
      </c>
      <c r="EW82" s="7"/>
      <c r="EX82" s="7">
        <v>672</v>
      </c>
      <c r="EY82" s="7"/>
      <c r="EZ82" s="7">
        <v>288</v>
      </c>
      <c r="FA82" s="7"/>
      <c r="FB82" s="7">
        <v>693</v>
      </c>
      <c r="FC82" s="7"/>
      <c r="FD82" s="7">
        <v>48</v>
      </c>
      <c r="FE82" s="7"/>
      <c r="FF82" s="7">
        <v>38296</v>
      </c>
      <c r="FG82" s="7"/>
      <c r="FH82" s="7">
        <v>10</v>
      </c>
      <c r="FI82" s="7"/>
      <c r="FJ82" s="7">
        <v>44</v>
      </c>
      <c r="FK82" s="7"/>
      <c r="FL82" s="7">
        <v>2</v>
      </c>
      <c r="FM82" s="7"/>
      <c r="FN82" s="7">
        <v>7</v>
      </c>
      <c r="FO82" s="7"/>
      <c r="FP82" s="7">
        <v>7</v>
      </c>
      <c r="FQ82" s="7"/>
      <c r="FR82" s="7">
        <v>4</v>
      </c>
      <c r="FS82" s="7"/>
      <c r="FT82" s="7">
        <v>4</v>
      </c>
      <c r="FU82" s="7"/>
      <c r="FV82" s="7">
        <v>4</v>
      </c>
      <c r="FW82" s="7"/>
      <c r="FX82" s="7">
        <v>11</v>
      </c>
      <c r="FY82" s="7"/>
      <c r="FZ82" s="7">
        <v>54</v>
      </c>
      <c r="GA82" s="7"/>
      <c r="GB82" s="7">
        <v>490</v>
      </c>
      <c r="GC82" s="7"/>
      <c r="GD82" s="7">
        <v>1</v>
      </c>
      <c r="GE82" s="7"/>
      <c r="GF82" s="7">
        <v>16966</v>
      </c>
      <c r="GG82" s="7"/>
      <c r="GH82" s="7">
        <v>486</v>
      </c>
      <c r="GI82" s="7"/>
      <c r="GJ82" s="7">
        <v>120</v>
      </c>
      <c r="GK82" s="7"/>
      <c r="GL82" s="7">
        <v>1261</v>
      </c>
      <c r="GM82" s="7"/>
      <c r="GN82" s="7">
        <v>61787</v>
      </c>
      <c r="GO82" s="7"/>
      <c r="GP82" s="7">
        <v>869</v>
      </c>
      <c r="GQ82" s="7"/>
      <c r="GR82" s="7">
        <v>1375</v>
      </c>
      <c r="GS82" s="7"/>
      <c r="GT82" s="7">
        <v>2335</v>
      </c>
      <c r="GU82" s="7"/>
      <c r="GV82" s="7">
        <v>7591</v>
      </c>
      <c r="GW82" s="7"/>
      <c r="GX82" s="7">
        <v>36478</v>
      </c>
      <c r="GY82" s="7"/>
      <c r="GZ82" s="7">
        <v>2219</v>
      </c>
      <c r="HA82" s="7"/>
      <c r="HB82" s="7">
        <v>10</v>
      </c>
      <c r="HC82" s="7"/>
      <c r="HD82" s="7">
        <v>272</v>
      </c>
      <c r="HE82" s="7"/>
      <c r="HF82" s="7">
        <v>9</v>
      </c>
      <c r="HG82" s="7"/>
      <c r="HH82" s="7">
        <v>9</v>
      </c>
      <c r="HI82" s="7"/>
      <c r="HJ82" s="7">
        <v>9</v>
      </c>
      <c r="HK82" s="7"/>
      <c r="HL82" s="7">
        <v>21</v>
      </c>
      <c r="HM82" s="7"/>
      <c r="HN82" s="7">
        <v>38</v>
      </c>
      <c r="HO82" s="7"/>
      <c r="HP82" s="7">
        <v>8</v>
      </c>
      <c r="HQ82" s="7"/>
      <c r="HR82" s="7">
        <v>37</v>
      </c>
      <c r="HS82" s="7"/>
    </row>
    <row r="83" spans="1:227" s="6" customFormat="1" ht="13.5" thickBot="1">
      <c r="A83" s="11" t="s">
        <v>185</v>
      </c>
      <c r="B83" s="361">
        <v>181558.77</v>
      </c>
      <c r="C83" s="361"/>
      <c r="D83" s="361">
        <v>21073929.399999999</v>
      </c>
      <c r="E83" s="11"/>
      <c r="F83" s="11">
        <v>39982.089999999997</v>
      </c>
      <c r="G83" s="11"/>
      <c r="H83" s="11">
        <v>82066.66</v>
      </c>
      <c r="I83" s="11"/>
      <c r="J83" s="11">
        <v>215266329.28999999</v>
      </c>
      <c r="K83" s="11"/>
      <c r="L83" s="11">
        <v>777450.99</v>
      </c>
      <c r="M83" s="11"/>
      <c r="N83" s="11">
        <v>260423822.91</v>
      </c>
      <c r="O83" s="11"/>
      <c r="P83" s="11">
        <v>28863323.780000001</v>
      </c>
      <c r="Q83" s="11"/>
      <c r="R83" s="11">
        <v>1012253.86</v>
      </c>
      <c r="S83" s="11"/>
      <c r="T83" s="11">
        <v>1739595.39</v>
      </c>
      <c r="U83" s="11"/>
      <c r="V83" s="11">
        <v>9227455.5600000005</v>
      </c>
      <c r="W83" s="11"/>
      <c r="X83" s="11">
        <v>2464974.37</v>
      </c>
      <c r="Y83" s="11"/>
      <c r="Z83" s="11">
        <v>4165648.21</v>
      </c>
      <c r="AA83" s="11"/>
      <c r="AB83" s="11">
        <v>291333.86</v>
      </c>
      <c r="AC83" s="11"/>
      <c r="AD83" s="11">
        <v>522567.85</v>
      </c>
      <c r="AE83" s="11"/>
      <c r="AF83" s="11">
        <v>1404281.1</v>
      </c>
      <c r="AG83" s="11"/>
      <c r="AH83" s="11">
        <v>7505545.8499999996</v>
      </c>
      <c r="AI83" s="11"/>
      <c r="AJ83" s="11">
        <v>1193310.3600000001</v>
      </c>
      <c r="AK83" s="11"/>
      <c r="AL83" s="11">
        <v>4398711.3899999997</v>
      </c>
      <c r="AM83" s="11"/>
      <c r="AN83" s="11">
        <v>784800.53</v>
      </c>
      <c r="AO83" s="11"/>
      <c r="AP83" s="11">
        <v>44298007.420000002</v>
      </c>
      <c r="AQ83" s="11"/>
      <c r="AR83" s="11">
        <v>947707.79</v>
      </c>
      <c r="AS83" s="11"/>
      <c r="AT83" s="361">
        <v>63357.24</v>
      </c>
      <c r="AU83" s="361"/>
      <c r="AV83" s="361">
        <v>14338423.23</v>
      </c>
      <c r="AW83" s="11"/>
      <c r="AX83" s="11">
        <v>2499.09</v>
      </c>
      <c r="AY83" s="11"/>
      <c r="AZ83" s="11">
        <v>628163321.88</v>
      </c>
      <c r="BA83" s="11"/>
      <c r="BB83" s="11">
        <v>49515.519999999997</v>
      </c>
      <c r="BC83" s="11"/>
      <c r="BD83" s="11">
        <v>96907356.480000004</v>
      </c>
      <c r="BE83" s="11"/>
      <c r="BF83" s="11">
        <v>135364.49</v>
      </c>
      <c r="BG83" s="11"/>
      <c r="BH83" s="11">
        <v>6116341.4100000001</v>
      </c>
      <c r="BI83" s="11"/>
      <c r="BJ83" s="11">
        <v>867634.1</v>
      </c>
      <c r="BK83" s="11"/>
      <c r="BL83" s="11">
        <v>1667393.39</v>
      </c>
      <c r="BM83" s="11"/>
      <c r="BN83" s="11">
        <v>521983.55</v>
      </c>
      <c r="BO83" s="11"/>
      <c r="BP83" s="11">
        <v>73789.5</v>
      </c>
      <c r="BQ83" s="11"/>
      <c r="BR83" s="11">
        <v>342045.38</v>
      </c>
      <c r="BS83" s="11"/>
      <c r="BT83" s="11">
        <v>152574331.66999999</v>
      </c>
      <c r="BU83" s="11"/>
      <c r="BV83" s="11">
        <v>314946.43</v>
      </c>
      <c r="BW83" s="11"/>
      <c r="BX83" s="11">
        <v>527102.22</v>
      </c>
      <c r="BY83" s="11"/>
      <c r="BZ83" s="11">
        <v>59135.19</v>
      </c>
      <c r="CA83" s="11"/>
      <c r="CB83" s="11">
        <v>1598861.77</v>
      </c>
      <c r="CC83" s="11"/>
      <c r="CD83" s="11">
        <v>1913807.6</v>
      </c>
      <c r="CE83" s="11"/>
      <c r="CF83" s="11">
        <v>630468.59</v>
      </c>
      <c r="CG83" s="11"/>
      <c r="CH83" s="11">
        <v>27143.93</v>
      </c>
      <c r="CI83" s="11"/>
      <c r="CJ83" s="11">
        <v>16560992.83</v>
      </c>
      <c r="CK83" s="11"/>
      <c r="CL83" s="11">
        <v>16185.91</v>
      </c>
      <c r="CM83" s="11"/>
      <c r="CN83" s="11">
        <v>3716406.98</v>
      </c>
      <c r="CO83" s="11"/>
      <c r="CP83" s="11">
        <v>25900178.579999998</v>
      </c>
      <c r="CQ83" s="11"/>
      <c r="CR83" s="11">
        <v>12304646.289999999</v>
      </c>
      <c r="CS83" s="11"/>
      <c r="CT83" s="11">
        <v>422220610.32999998</v>
      </c>
      <c r="CU83" s="11"/>
      <c r="CV83" s="11">
        <v>40632381.729999997</v>
      </c>
      <c r="CW83" s="11"/>
      <c r="CX83" s="11">
        <v>55961677.090000004</v>
      </c>
      <c r="CY83" s="11"/>
      <c r="CZ83" s="11">
        <v>78978.899999999994</v>
      </c>
      <c r="DA83" s="11"/>
      <c r="DB83" s="11">
        <v>469479.35</v>
      </c>
      <c r="DC83" s="11"/>
      <c r="DD83" s="11">
        <v>538330.65</v>
      </c>
      <c r="DE83" s="11"/>
      <c r="DF83" s="11">
        <v>748294.9</v>
      </c>
      <c r="DG83" s="11"/>
      <c r="DH83" s="11">
        <v>88981753.390000001</v>
      </c>
      <c r="DI83" s="11"/>
      <c r="DJ83" s="11">
        <v>14064964.720000001</v>
      </c>
      <c r="DK83" s="11"/>
      <c r="DL83" s="11">
        <v>132976.13</v>
      </c>
      <c r="DM83" s="11"/>
      <c r="DN83" s="11">
        <v>404601.66</v>
      </c>
      <c r="DO83" s="11"/>
      <c r="DP83" s="11">
        <v>17349.12</v>
      </c>
      <c r="DQ83" s="11"/>
      <c r="DR83" s="11">
        <v>69924.820000000007</v>
      </c>
      <c r="DS83" s="11"/>
      <c r="DT83" s="11">
        <v>42008.38</v>
      </c>
      <c r="DU83" s="11"/>
      <c r="DV83" s="11">
        <v>314009.27</v>
      </c>
      <c r="DW83" s="11"/>
      <c r="DX83" s="11">
        <v>70284.100000000006</v>
      </c>
      <c r="DY83" s="11"/>
      <c r="DZ83" s="11">
        <v>64977.99</v>
      </c>
      <c r="EA83" s="11"/>
      <c r="EB83" s="11">
        <v>534685.66</v>
      </c>
      <c r="EC83" s="11"/>
      <c r="ED83" s="11">
        <v>678689.93</v>
      </c>
      <c r="EE83" s="11"/>
      <c r="EF83" s="11">
        <v>431882.02</v>
      </c>
      <c r="EG83" s="11"/>
      <c r="EH83" s="11">
        <v>3439832.5</v>
      </c>
      <c r="EI83" s="11"/>
      <c r="EJ83" s="11">
        <v>32867991.73</v>
      </c>
      <c r="EK83" s="11"/>
      <c r="EL83" s="11">
        <v>24789331.300000001</v>
      </c>
      <c r="EM83" s="11"/>
      <c r="EN83" s="11">
        <v>8745529.5099999998</v>
      </c>
      <c r="EO83" s="11"/>
      <c r="EP83" s="11">
        <v>21922311.309999999</v>
      </c>
      <c r="EQ83" s="11"/>
      <c r="ER83" s="11">
        <v>18233084.199999999</v>
      </c>
      <c r="ES83" s="11"/>
      <c r="ET83" s="11">
        <v>321245187</v>
      </c>
      <c r="EU83" s="11"/>
      <c r="EV83" s="11">
        <v>2389467.86</v>
      </c>
      <c r="EW83" s="11"/>
      <c r="EX83" s="11">
        <v>1093264.55</v>
      </c>
      <c r="EY83" s="11"/>
      <c r="EZ83" s="11">
        <v>1385347.34</v>
      </c>
      <c r="FA83" s="11"/>
      <c r="FB83" s="11">
        <v>670513.51</v>
      </c>
      <c r="FC83" s="11"/>
      <c r="FD83" s="11">
        <v>4593732.17</v>
      </c>
      <c r="FE83" s="11"/>
      <c r="FF83" s="11">
        <v>66066.820000000007</v>
      </c>
      <c r="FG83" s="11"/>
      <c r="FH83" s="11">
        <v>30028137.789999999</v>
      </c>
      <c r="FI83" s="11"/>
      <c r="FJ83" s="11">
        <v>2785969.08</v>
      </c>
      <c r="FK83" s="11"/>
      <c r="FL83" s="11">
        <v>25234196.82</v>
      </c>
      <c r="FM83" s="11"/>
      <c r="FN83" s="11">
        <v>83626484.140000001</v>
      </c>
      <c r="FO83" s="11"/>
      <c r="FP83" s="11">
        <v>96055908.430000007</v>
      </c>
      <c r="FQ83" s="11"/>
      <c r="FR83" s="11">
        <v>11750533.550000001</v>
      </c>
      <c r="FS83" s="11"/>
      <c r="FT83" s="11">
        <v>177545214.00999999</v>
      </c>
      <c r="FU83" s="11"/>
      <c r="FV83" s="11">
        <v>21854704.5</v>
      </c>
      <c r="FW83" s="11"/>
      <c r="FX83" s="11">
        <v>93331385.540000007</v>
      </c>
      <c r="FY83" s="11"/>
      <c r="FZ83" s="11">
        <v>325134.83</v>
      </c>
      <c r="GA83" s="11"/>
      <c r="GB83" s="11">
        <v>67987.06</v>
      </c>
      <c r="GC83" s="11"/>
      <c r="GD83" s="11">
        <v>392809637</v>
      </c>
      <c r="GE83" s="11"/>
      <c r="GF83" s="11">
        <v>75879.509999999995</v>
      </c>
      <c r="GG83" s="11"/>
      <c r="GH83" s="11">
        <v>783021.23</v>
      </c>
      <c r="GI83" s="11"/>
      <c r="GJ83" s="11">
        <v>57692401.799999997</v>
      </c>
      <c r="GK83" s="11"/>
      <c r="GL83" s="11">
        <v>55399.32</v>
      </c>
      <c r="GM83" s="11"/>
      <c r="GN83" s="11">
        <v>35032.58</v>
      </c>
      <c r="GO83" s="11"/>
      <c r="GP83" s="11">
        <v>131722.54999999999</v>
      </c>
      <c r="GQ83" s="11"/>
      <c r="GR83" s="11">
        <v>140486.74</v>
      </c>
      <c r="GS83" s="11"/>
      <c r="GT83" s="11">
        <v>744833.46</v>
      </c>
      <c r="GU83" s="11"/>
      <c r="GV83" s="11">
        <v>41598.949999999997</v>
      </c>
      <c r="GW83" s="11"/>
      <c r="GX83" s="11">
        <v>38176.400000000001</v>
      </c>
      <c r="GY83" s="11"/>
      <c r="GZ83" s="11">
        <v>71256.22</v>
      </c>
      <c r="HA83" s="11"/>
      <c r="HB83" s="11">
        <v>13263659.25</v>
      </c>
      <c r="HC83" s="11"/>
      <c r="HD83" s="11">
        <v>655849.68999999994</v>
      </c>
      <c r="HE83" s="11"/>
      <c r="HF83" s="11">
        <v>44684876.700000003</v>
      </c>
      <c r="HG83" s="11"/>
      <c r="HH83" s="11">
        <v>39407193.149999999</v>
      </c>
      <c r="HI83" s="11"/>
      <c r="HJ83" s="11">
        <v>39163531.159999996</v>
      </c>
      <c r="HK83" s="11"/>
      <c r="HL83" s="11">
        <v>797004.38</v>
      </c>
      <c r="HM83" s="11"/>
      <c r="HN83" s="11">
        <v>4532475.3899999997</v>
      </c>
      <c r="HO83" s="11"/>
      <c r="HP83" s="11">
        <v>2740214.49</v>
      </c>
      <c r="HQ83" s="11"/>
      <c r="HR83" s="11">
        <v>20067345.66</v>
      </c>
      <c r="HS83" s="11"/>
    </row>
    <row r="84" spans="1:227" ht="13.5" thickTop="1">
      <c r="B84" s="65"/>
      <c r="C84" s="66"/>
      <c r="D84" s="65"/>
      <c r="AT84" s="65"/>
      <c r="AU84" s="66"/>
      <c r="AV84" s="65"/>
    </row>
    <row r="86" spans="1:227">
      <c r="A86" t="s">
        <v>329</v>
      </c>
      <c r="B86" s="65">
        <v>35291597557.300003</v>
      </c>
      <c r="C86" s="66"/>
      <c r="D86" s="65">
        <v>0</v>
      </c>
      <c r="F86" s="13">
        <v>14062018.77</v>
      </c>
      <c r="H86" s="13">
        <v>405636.95</v>
      </c>
      <c r="J86" s="13">
        <v>0</v>
      </c>
      <c r="L86" s="13">
        <v>140358511.08000001</v>
      </c>
      <c r="N86" s="13">
        <v>2482975911</v>
      </c>
      <c r="P86" s="13">
        <v>0</v>
      </c>
      <c r="R86" s="13">
        <v>999229310.97000003</v>
      </c>
      <c r="T86" s="13">
        <v>25540395.129999999</v>
      </c>
      <c r="V86" s="13">
        <v>0</v>
      </c>
      <c r="X86" s="13">
        <v>0</v>
      </c>
      <c r="Z86" s="13">
        <v>18995355.850000001</v>
      </c>
      <c r="AB86" s="13">
        <v>756885373.39999998</v>
      </c>
      <c r="AD86" s="13">
        <v>0</v>
      </c>
      <c r="AF86" s="13">
        <v>0</v>
      </c>
      <c r="AH86" s="13">
        <v>0</v>
      </c>
      <c r="AJ86" s="13">
        <v>0</v>
      </c>
      <c r="AL86" s="13">
        <v>131526265.09999999</v>
      </c>
      <c r="AN86" s="13">
        <v>2438783356.5</v>
      </c>
      <c r="AP86" s="13">
        <v>0</v>
      </c>
      <c r="AR86" s="13">
        <v>357121026.31</v>
      </c>
      <c r="AT86" s="65">
        <v>26740432.27</v>
      </c>
      <c r="AU86" s="66"/>
      <c r="AV86" s="65">
        <v>0</v>
      </c>
      <c r="AX86" s="13">
        <v>0</v>
      </c>
      <c r="AZ86" s="13">
        <v>0</v>
      </c>
      <c r="BB86" s="13">
        <v>0</v>
      </c>
      <c r="BD86" s="13">
        <v>193814712.94999999</v>
      </c>
      <c r="BF86" s="13">
        <v>0</v>
      </c>
      <c r="BH86" s="13">
        <v>0</v>
      </c>
      <c r="BJ86" s="13">
        <v>0</v>
      </c>
      <c r="BL86" s="13">
        <v>0</v>
      </c>
      <c r="BN86" s="13">
        <v>0</v>
      </c>
      <c r="BP86" s="13">
        <v>2113973.2799999998</v>
      </c>
      <c r="BR86" s="13">
        <v>492389990.77999997</v>
      </c>
      <c r="BT86" s="13">
        <v>777803611.04999995</v>
      </c>
      <c r="BV86" s="13">
        <v>46297125.25</v>
      </c>
      <c r="BX86" s="13">
        <v>38035696.340000004</v>
      </c>
      <c r="BZ86" s="13">
        <v>14460328.109999999</v>
      </c>
      <c r="CB86" s="13">
        <v>0</v>
      </c>
      <c r="CD86" s="13">
        <v>0</v>
      </c>
      <c r="CF86" s="13">
        <v>0</v>
      </c>
      <c r="CH86" s="13">
        <v>273267884.89999998</v>
      </c>
      <c r="CJ86" s="13">
        <v>198733135.69999999</v>
      </c>
      <c r="CL86" s="13">
        <v>0</v>
      </c>
      <c r="CN86" s="13">
        <v>0</v>
      </c>
      <c r="CP86" s="13">
        <v>0</v>
      </c>
      <c r="CR86" s="13">
        <v>172044068.30000001</v>
      </c>
      <c r="CT86" s="13">
        <v>0</v>
      </c>
      <c r="CV86" s="13">
        <v>243440785.59999999</v>
      </c>
      <c r="CX86" s="13">
        <v>1226726112</v>
      </c>
      <c r="CZ86" s="13">
        <v>0</v>
      </c>
      <c r="DB86" s="13">
        <v>0</v>
      </c>
      <c r="DD86" s="13">
        <v>2435964750</v>
      </c>
      <c r="DF86" s="13">
        <v>0</v>
      </c>
      <c r="DH86" s="13">
        <v>88981753.390000001</v>
      </c>
      <c r="DJ86" s="13">
        <v>35443711.090000004</v>
      </c>
      <c r="DL86" s="13">
        <v>880519536.39999998</v>
      </c>
      <c r="DN86" s="13">
        <v>394785128</v>
      </c>
      <c r="DP86" s="13">
        <v>759406.62</v>
      </c>
      <c r="DR86" s="13">
        <v>0</v>
      </c>
      <c r="DT86" s="13">
        <v>87022.5</v>
      </c>
      <c r="DV86" s="13">
        <v>59831501.780000001</v>
      </c>
      <c r="DX86" s="13">
        <v>9143986.8499999996</v>
      </c>
      <c r="DZ86" s="13">
        <v>1219431.3799999999</v>
      </c>
      <c r="EB86" s="13">
        <v>200618816.40000001</v>
      </c>
      <c r="ED86" s="13">
        <v>0</v>
      </c>
      <c r="EF86" s="13">
        <v>0</v>
      </c>
      <c r="EH86" s="13">
        <v>196759894.59999999</v>
      </c>
      <c r="EJ86" s="13">
        <v>0</v>
      </c>
      <c r="EL86" s="13">
        <v>219564065.21000001</v>
      </c>
      <c r="EN86" s="13">
        <v>0</v>
      </c>
      <c r="EP86" s="13">
        <v>0</v>
      </c>
      <c r="ER86" s="13">
        <v>54699252.600000001</v>
      </c>
      <c r="ET86" s="13">
        <v>1927457606</v>
      </c>
      <c r="EV86" s="13">
        <v>561940339</v>
      </c>
      <c r="EX86" s="13">
        <v>599219232.10000002</v>
      </c>
      <c r="EZ86" s="13">
        <v>365625697.19999999</v>
      </c>
      <c r="FB86" s="13">
        <v>418945018</v>
      </c>
      <c r="FD86" s="13">
        <v>220342537.69999999</v>
      </c>
      <c r="FF86" s="13">
        <v>1375469186</v>
      </c>
      <c r="FH86" s="13">
        <v>0</v>
      </c>
      <c r="FJ86" s="13">
        <v>0</v>
      </c>
      <c r="FL86" s="13">
        <v>48449657.890000001</v>
      </c>
      <c r="FN86" s="13">
        <v>585385388.97000003</v>
      </c>
      <c r="FP86" s="13">
        <v>672391359</v>
      </c>
      <c r="FR86" s="13">
        <v>47002134.189999998</v>
      </c>
      <c r="FT86" s="13">
        <v>710180856.02999997</v>
      </c>
      <c r="FV86" s="13">
        <v>87418818.010000005</v>
      </c>
      <c r="FX86" s="13">
        <v>1026645240.89</v>
      </c>
      <c r="FZ86" s="13">
        <v>0</v>
      </c>
      <c r="GB86" s="13">
        <v>0</v>
      </c>
      <c r="GD86" s="13">
        <v>0</v>
      </c>
      <c r="GF86" s="13">
        <v>527822452.49000001</v>
      </c>
      <c r="GH86" s="13">
        <v>312049619.88999999</v>
      </c>
      <c r="GJ86" s="13">
        <v>6923088216.3800001</v>
      </c>
      <c r="GL86" s="13">
        <v>17464635.550000001</v>
      </c>
      <c r="GN86" s="13">
        <v>1559554.42</v>
      </c>
      <c r="GP86" s="13">
        <v>0</v>
      </c>
      <c r="GR86" s="13">
        <v>146051077.69999999</v>
      </c>
      <c r="GT86" s="13">
        <v>1647331177.3199999</v>
      </c>
      <c r="GV86" s="13">
        <v>198600364.66999999</v>
      </c>
      <c r="GX86" s="13">
        <v>4411254.6900000004</v>
      </c>
      <c r="GZ86" s="13">
        <v>91555725.859999999</v>
      </c>
      <c r="HB86" s="13">
        <v>0</v>
      </c>
      <c r="HD86" s="13">
        <v>13824243.939999999</v>
      </c>
      <c r="HF86" s="13">
        <v>402155759</v>
      </c>
      <c r="HH86" s="13">
        <v>354657697.39999998</v>
      </c>
      <c r="HJ86" s="13">
        <v>352466095.5</v>
      </c>
      <c r="HL86" s="13">
        <v>0</v>
      </c>
      <c r="HN86" s="13">
        <v>0</v>
      </c>
      <c r="HP86" s="13">
        <v>0</v>
      </c>
      <c r="HR86" s="13">
        <v>0</v>
      </c>
    </row>
  </sheetData>
  <mergeCells count="112">
    <mergeCell ref="D2:E3"/>
    <mergeCell ref="F2:G3"/>
    <mergeCell ref="H2:I3"/>
    <mergeCell ref="J2:K3"/>
    <mergeCell ref="L2:M3"/>
    <mergeCell ref="N2:O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HL2:HM3"/>
    <mergeCell ref="HN2:HO3"/>
    <mergeCell ref="HP2:HQ3"/>
    <mergeCell ref="HR2:HS3"/>
    <mergeCell ref="GZ2:HA3"/>
    <mergeCell ref="HB2:HC3"/>
    <mergeCell ref="HD2:HE3"/>
    <mergeCell ref="HF2:HG3"/>
    <mergeCell ref="HH2:HI3"/>
    <mergeCell ref="HJ2:HK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86"/>
  <sheetViews>
    <sheetView workbookViewId="0" xr3:uid="{CF366857-BBDD-5199-9BC9-FF52903B0715}"/>
  </sheetViews>
  <sheetFormatPr defaultRowHeight="12.75"/>
  <cols>
    <col min="1" max="1" width="50.710937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0.140625" style="13" bestFit="1" customWidth="1"/>
    <col min="15" max="15" width="4" bestFit="1" customWidth="1"/>
    <col min="16" max="16" width="12.710937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9.140625" style="13"/>
  </cols>
  <sheetData>
    <row r="1" spans="1:21">
      <c r="A1" s="1" t="s">
        <v>313</v>
      </c>
    </row>
    <row r="2" spans="1:21">
      <c r="A2" s="310" t="s">
        <v>314</v>
      </c>
      <c r="B2" s="20" t="s">
        <v>20</v>
      </c>
      <c r="C2" s="310"/>
      <c r="D2" s="351" t="s">
        <v>444</v>
      </c>
      <c r="E2" s="351"/>
      <c r="F2" s="351" t="s">
        <v>445</v>
      </c>
      <c r="G2" s="351"/>
      <c r="H2" s="351" t="s">
        <v>446</v>
      </c>
      <c r="I2" s="351"/>
      <c r="J2" s="351" t="s">
        <v>447</v>
      </c>
      <c r="K2" s="351"/>
      <c r="L2" s="351" t="s">
        <v>448</v>
      </c>
      <c r="M2" s="351"/>
      <c r="N2" s="351" t="s">
        <v>449</v>
      </c>
      <c r="O2" s="351"/>
      <c r="P2" s="351" t="s">
        <v>450</v>
      </c>
      <c r="Q2" s="351"/>
      <c r="R2" s="351" t="s">
        <v>451</v>
      </c>
      <c r="S2" s="351"/>
      <c r="T2" s="351" t="s">
        <v>452</v>
      </c>
      <c r="U2" s="351"/>
    </row>
    <row r="3" spans="1:21">
      <c r="A3" s="2" t="s">
        <v>453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</row>
    <row r="4" spans="1:21">
      <c r="A4" s="80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</row>
    <row r="5" spans="1:21">
      <c r="A5" s="1" t="s">
        <v>157</v>
      </c>
      <c r="B5" s="81"/>
      <c r="C5" s="10"/>
      <c r="D5" s="81"/>
      <c r="E5" s="10"/>
      <c r="F5" s="81"/>
      <c r="G5" s="10"/>
      <c r="H5" s="81"/>
      <c r="I5" s="10"/>
      <c r="J5" s="81"/>
      <c r="K5" s="10"/>
      <c r="L5" s="81"/>
      <c r="M5" s="10"/>
      <c r="N5" s="81"/>
      <c r="O5" s="10"/>
      <c r="P5" s="81"/>
      <c r="Q5" s="10"/>
      <c r="R5" s="81"/>
      <c r="S5" s="10"/>
      <c r="T5" s="81"/>
      <c r="U5" s="10"/>
    </row>
    <row r="6" spans="1:21">
      <c r="A6" s="1" t="s">
        <v>158</v>
      </c>
      <c r="B6" s="21">
        <v>7400257014.21</v>
      </c>
      <c r="C6" s="18">
        <v>95.4328</v>
      </c>
      <c r="D6" s="21">
        <v>195911745.12</v>
      </c>
      <c r="E6" s="18">
        <v>95.270099999999999</v>
      </c>
      <c r="F6" s="21">
        <v>1389467165.8199999</v>
      </c>
      <c r="G6" s="18">
        <v>99.818399999999997</v>
      </c>
      <c r="H6" s="21">
        <v>711116546.91999996</v>
      </c>
      <c r="I6" s="18">
        <v>91.759299999999996</v>
      </c>
      <c r="J6" s="21">
        <v>939360062.70000005</v>
      </c>
      <c r="K6" s="18">
        <v>96.286600000000007</v>
      </c>
      <c r="L6" s="21">
        <v>1052230491</v>
      </c>
      <c r="M6" s="18">
        <v>93.7483</v>
      </c>
      <c r="N6" s="21">
        <v>320448439</v>
      </c>
      <c r="O6" s="18">
        <v>98.190799999999996</v>
      </c>
      <c r="P6" s="21">
        <v>1493015315.0799999</v>
      </c>
      <c r="Q6" s="18">
        <v>94.585999999999999</v>
      </c>
      <c r="R6" s="21">
        <v>614824491.48000002</v>
      </c>
      <c r="S6" s="18">
        <v>90.716200000000001</v>
      </c>
      <c r="T6" s="21">
        <v>683882757.09000003</v>
      </c>
      <c r="U6" s="18">
        <v>97.524699999999996</v>
      </c>
    </row>
    <row r="7" spans="1:21">
      <c r="A7" s="28" t="s">
        <v>454</v>
      </c>
      <c r="B7" s="81">
        <v>215360718.46000001</v>
      </c>
      <c r="C7" s="82">
        <v>2.7772999999999999</v>
      </c>
      <c r="D7" s="81">
        <v>9726454.0299999993</v>
      </c>
      <c r="E7" s="82">
        <v>4.7298999999999998</v>
      </c>
      <c r="F7" s="81">
        <v>-7550849.3899999997</v>
      </c>
      <c r="G7" s="82">
        <v>-0.54239999999999999</v>
      </c>
      <c r="H7" s="81">
        <v>27188861.649999999</v>
      </c>
      <c r="I7" s="82">
        <v>3.5083000000000002</v>
      </c>
      <c r="J7" s="81">
        <v>36227807.75</v>
      </c>
      <c r="K7" s="82">
        <v>3.7134</v>
      </c>
      <c r="L7" s="81">
        <v>21104257</v>
      </c>
      <c r="M7" s="82">
        <v>1.8803000000000001</v>
      </c>
      <c r="N7" s="81">
        <v>5783659</v>
      </c>
      <c r="O7" s="82">
        <v>1.7722</v>
      </c>
      <c r="P7" s="81">
        <v>85458979.079999998</v>
      </c>
      <c r="Q7" s="82">
        <v>5.4139999999999997</v>
      </c>
      <c r="R7" s="81">
        <v>20064829.73</v>
      </c>
      <c r="S7" s="82">
        <v>2.9605000000000001</v>
      </c>
      <c r="T7" s="81">
        <v>17356719.609999999</v>
      </c>
      <c r="U7" s="82">
        <v>2.4750999999999999</v>
      </c>
    </row>
    <row r="8" spans="1:21">
      <c r="A8" s="10" t="s">
        <v>325</v>
      </c>
      <c r="B8" s="81">
        <v>405601.47</v>
      </c>
      <c r="C8" s="82">
        <v>5.1999999999999998E-3</v>
      </c>
      <c r="D8" s="81">
        <v>0</v>
      </c>
      <c r="E8" s="82">
        <v>0</v>
      </c>
      <c r="F8" s="81">
        <v>405601.47</v>
      </c>
      <c r="G8" s="82">
        <v>2.9100000000000001E-2</v>
      </c>
      <c r="H8" s="81">
        <v>0</v>
      </c>
      <c r="I8" s="82">
        <v>0</v>
      </c>
      <c r="J8" s="81">
        <v>0</v>
      </c>
      <c r="K8" s="82">
        <v>0</v>
      </c>
      <c r="L8" s="81">
        <v>0</v>
      </c>
      <c r="M8" s="82">
        <v>0</v>
      </c>
      <c r="N8" s="81">
        <v>0</v>
      </c>
      <c r="O8" s="82">
        <v>0</v>
      </c>
      <c r="P8" s="81">
        <v>0</v>
      </c>
      <c r="Q8" s="82">
        <v>0</v>
      </c>
      <c r="R8" s="81">
        <v>0</v>
      </c>
      <c r="S8" s="82">
        <v>0</v>
      </c>
      <c r="T8" s="81">
        <v>0</v>
      </c>
      <c r="U8" s="82">
        <v>0</v>
      </c>
    </row>
    <row r="9" spans="1:21">
      <c r="A9" s="10" t="s">
        <v>326</v>
      </c>
      <c r="B9" s="81">
        <v>49065924.100000001</v>
      </c>
      <c r="C9" s="82">
        <v>0.63270000000000004</v>
      </c>
      <c r="D9" s="81">
        <v>0</v>
      </c>
      <c r="E9" s="82">
        <v>0</v>
      </c>
      <c r="F9" s="81">
        <v>0</v>
      </c>
      <c r="G9" s="82">
        <v>0</v>
      </c>
      <c r="H9" s="81">
        <v>0</v>
      </c>
      <c r="I9" s="82">
        <v>0</v>
      </c>
      <c r="J9" s="81">
        <v>0</v>
      </c>
      <c r="K9" s="82">
        <v>0</v>
      </c>
      <c r="L9" s="81">
        <v>49064668</v>
      </c>
      <c r="M9" s="82">
        <v>4.3714000000000004</v>
      </c>
      <c r="N9" s="81">
        <v>0</v>
      </c>
      <c r="O9" s="82">
        <v>0</v>
      </c>
      <c r="P9" s="81">
        <v>0</v>
      </c>
      <c r="Q9" s="82">
        <v>0</v>
      </c>
      <c r="R9" s="81">
        <v>0</v>
      </c>
      <c r="S9" s="82">
        <v>0</v>
      </c>
      <c r="T9" s="81">
        <v>1256.0999999999999</v>
      </c>
      <c r="U9" s="82">
        <v>2.0000000000000001E-4</v>
      </c>
    </row>
    <row r="10" spans="1:21">
      <c r="A10" s="28" t="s">
        <v>455</v>
      </c>
      <c r="B10" s="81">
        <v>332521.02</v>
      </c>
      <c r="C10" s="82">
        <v>4.3E-3</v>
      </c>
      <c r="D10" s="81">
        <v>0</v>
      </c>
      <c r="E10" s="82">
        <v>0</v>
      </c>
      <c r="F10" s="81">
        <v>0</v>
      </c>
      <c r="G10" s="82">
        <v>0</v>
      </c>
      <c r="H10" s="81">
        <v>0</v>
      </c>
      <c r="I10" s="82">
        <v>0</v>
      </c>
      <c r="J10" s="81">
        <v>0.11</v>
      </c>
      <c r="K10" s="82">
        <v>0</v>
      </c>
      <c r="L10" s="81">
        <v>0</v>
      </c>
      <c r="M10" s="82">
        <v>0</v>
      </c>
      <c r="N10" s="81">
        <v>120747</v>
      </c>
      <c r="O10" s="82">
        <v>3.6999999999999998E-2</v>
      </c>
      <c r="P10" s="81">
        <v>0</v>
      </c>
      <c r="Q10" s="82">
        <v>0</v>
      </c>
      <c r="R10" s="81">
        <v>211773.91</v>
      </c>
      <c r="S10" s="82">
        <v>3.1199999999999999E-2</v>
      </c>
      <c r="T10" s="81">
        <v>0</v>
      </c>
      <c r="U10" s="82">
        <v>0</v>
      </c>
    </row>
    <row r="11" spans="1:21" ht="13.5" thickBot="1">
      <c r="A11" s="10" t="s">
        <v>163</v>
      </c>
      <c r="B11" s="81">
        <v>79318441.209999993</v>
      </c>
      <c r="C11" s="82">
        <v>1.0228999999999999</v>
      </c>
      <c r="D11" s="81">
        <v>0</v>
      </c>
      <c r="E11" s="82">
        <v>0</v>
      </c>
      <c r="F11" s="81">
        <v>0</v>
      </c>
      <c r="G11" s="82">
        <v>0</v>
      </c>
      <c r="H11" s="81">
        <v>36674656.649999999</v>
      </c>
      <c r="I11" s="82">
        <v>4.7323000000000004</v>
      </c>
      <c r="J11" s="81">
        <v>0</v>
      </c>
      <c r="K11" s="82">
        <v>0</v>
      </c>
      <c r="L11" s="81">
        <v>0</v>
      </c>
      <c r="M11" s="82">
        <v>0</v>
      </c>
      <c r="N11" s="81">
        <v>0</v>
      </c>
      <c r="O11" s="82">
        <v>0</v>
      </c>
      <c r="P11" s="81">
        <v>0</v>
      </c>
      <c r="Q11" s="82">
        <v>0</v>
      </c>
      <c r="R11" s="81">
        <v>42643784.560000002</v>
      </c>
      <c r="S11" s="82">
        <v>6.2919999999999998</v>
      </c>
      <c r="T11" s="81">
        <v>0</v>
      </c>
      <c r="U11" s="82">
        <v>0</v>
      </c>
    </row>
    <row r="12" spans="1:21" ht="14.25" thickTop="1" thickBot="1">
      <c r="A12" s="8" t="s">
        <v>3</v>
      </c>
      <c r="B12" s="16">
        <v>7754413695.4700003</v>
      </c>
      <c r="C12" s="9">
        <v>100</v>
      </c>
      <c r="D12" s="16">
        <v>205638199.15000001</v>
      </c>
      <c r="E12" s="9">
        <v>100</v>
      </c>
      <c r="F12" s="16">
        <v>1391995392.9000001</v>
      </c>
      <c r="G12" s="9">
        <v>100</v>
      </c>
      <c r="H12" s="16">
        <v>774980065.22000003</v>
      </c>
      <c r="I12" s="9">
        <v>100</v>
      </c>
      <c r="J12" s="16">
        <v>975587870.55999994</v>
      </c>
      <c r="K12" s="9">
        <v>100</v>
      </c>
      <c r="L12" s="16">
        <v>1122399416</v>
      </c>
      <c r="M12" s="9">
        <v>100</v>
      </c>
      <c r="N12" s="16">
        <v>326352845</v>
      </c>
      <c r="O12" s="9">
        <v>100</v>
      </c>
      <c r="P12" s="16">
        <v>1578474294.1600001</v>
      </c>
      <c r="Q12" s="9">
        <v>100</v>
      </c>
      <c r="R12" s="16">
        <v>677744879.67999995</v>
      </c>
      <c r="S12" s="9">
        <v>100</v>
      </c>
      <c r="T12" s="16">
        <v>701240732.79999995</v>
      </c>
      <c r="U12" s="9">
        <v>100</v>
      </c>
    </row>
    <row r="13" spans="1:21" ht="13.5" thickTop="1">
      <c r="A13" s="1" t="s">
        <v>164</v>
      </c>
      <c r="B13" s="81"/>
      <c r="C13" s="10"/>
      <c r="D13" s="81"/>
      <c r="E13" s="10"/>
      <c r="F13" s="81"/>
      <c r="G13" s="10"/>
      <c r="H13" s="81"/>
      <c r="I13" s="10"/>
      <c r="J13" s="81"/>
      <c r="K13" s="10"/>
      <c r="L13" s="81"/>
      <c r="M13" s="10"/>
      <c r="N13" s="81"/>
      <c r="O13" s="10"/>
      <c r="P13" s="81"/>
      <c r="Q13" s="10"/>
      <c r="R13" s="81"/>
      <c r="S13" s="10"/>
      <c r="T13" s="81"/>
      <c r="U13" s="10"/>
    </row>
    <row r="14" spans="1:21">
      <c r="A14" s="10" t="s">
        <v>228</v>
      </c>
      <c r="B14" s="81">
        <v>0</v>
      </c>
      <c r="C14" s="10">
        <v>0</v>
      </c>
      <c r="D14" s="81">
        <v>0</v>
      </c>
      <c r="E14" s="10">
        <v>0</v>
      </c>
      <c r="F14" s="81">
        <v>0</v>
      </c>
      <c r="G14" s="10">
        <v>0</v>
      </c>
      <c r="H14" s="81">
        <v>0</v>
      </c>
      <c r="I14" s="10">
        <v>0</v>
      </c>
      <c r="J14" s="81">
        <v>0</v>
      </c>
      <c r="K14" s="10">
        <v>0</v>
      </c>
      <c r="L14" s="81">
        <v>0</v>
      </c>
      <c r="M14" s="10">
        <v>0</v>
      </c>
      <c r="N14" s="81">
        <v>0</v>
      </c>
      <c r="O14" s="10">
        <v>0</v>
      </c>
      <c r="P14" s="81">
        <v>0</v>
      </c>
      <c r="Q14" s="10">
        <v>0</v>
      </c>
      <c r="R14" s="81">
        <v>0</v>
      </c>
      <c r="S14" s="10">
        <v>0</v>
      </c>
      <c r="T14" s="81">
        <v>0</v>
      </c>
      <c r="U14" s="10">
        <v>0</v>
      </c>
    </row>
    <row r="15" spans="1:21">
      <c r="A15" s="10" t="s">
        <v>229</v>
      </c>
      <c r="B15" s="81">
        <v>0</v>
      </c>
      <c r="C15" s="10">
        <v>0</v>
      </c>
      <c r="D15" s="81">
        <v>0</v>
      </c>
      <c r="E15" s="10">
        <v>0</v>
      </c>
      <c r="F15" s="81">
        <v>0</v>
      </c>
      <c r="G15" s="10">
        <v>0</v>
      </c>
      <c r="H15" s="81">
        <v>0</v>
      </c>
      <c r="I15" s="10">
        <v>0</v>
      </c>
      <c r="J15" s="81">
        <v>0</v>
      </c>
      <c r="K15" s="10">
        <v>0</v>
      </c>
      <c r="L15" s="81">
        <v>0</v>
      </c>
      <c r="M15" s="10">
        <v>0</v>
      </c>
      <c r="N15" s="81">
        <v>0</v>
      </c>
      <c r="O15" s="10">
        <v>0</v>
      </c>
      <c r="P15" s="81">
        <v>0</v>
      </c>
      <c r="Q15" s="10">
        <v>0</v>
      </c>
      <c r="R15" s="81">
        <v>0</v>
      </c>
      <c r="S15" s="10">
        <v>0</v>
      </c>
      <c r="T15" s="81">
        <v>0</v>
      </c>
      <c r="U15" s="10">
        <v>0</v>
      </c>
    </row>
    <row r="16" spans="1:21">
      <c r="A16" s="10" t="s">
        <v>230</v>
      </c>
      <c r="B16" s="81">
        <v>0</v>
      </c>
      <c r="C16" s="10">
        <v>0</v>
      </c>
      <c r="D16" s="81">
        <v>0</v>
      </c>
      <c r="E16" s="10">
        <v>0</v>
      </c>
      <c r="F16" s="81">
        <v>0</v>
      </c>
      <c r="G16" s="10">
        <v>0</v>
      </c>
      <c r="H16" s="81">
        <v>0</v>
      </c>
      <c r="I16" s="10">
        <v>0</v>
      </c>
      <c r="J16" s="81">
        <v>0</v>
      </c>
      <c r="K16" s="10">
        <v>0</v>
      </c>
      <c r="L16" s="81">
        <v>0</v>
      </c>
      <c r="M16" s="10">
        <v>0</v>
      </c>
      <c r="N16" s="81">
        <v>0</v>
      </c>
      <c r="O16" s="10">
        <v>0</v>
      </c>
      <c r="P16" s="81">
        <v>0</v>
      </c>
      <c r="Q16" s="10">
        <v>0</v>
      </c>
      <c r="R16" s="81">
        <v>0</v>
      </c>
      <c r="S16" s="10">
        <v>0</v>
      </c>
      <c r="T16" s="81">
        <v>0</v>
      </c>
      <c r="U16" s="10">
        <v>0</v>
      </c>
    </row>
    <row r="17" spans="1:21">
      <c r="A17" s="10" t="s">
        <v>231</v>
      </c>
      <c r="B17" s="81">
        <v>34454536</v>
      </c>
      <c r="C17" s="82">
        <v>0.44429999999999997</v>
      </c>
      <c r="D17" s="81">
        <v>0</v>
      </c>
      <c r="E17" s="10">
        <v>0</v>
      </c>
      <c r="F17" s="81">
        <v>0</v>
      </c>
      <c r="G17" s="10">
        <v>0</v>
      </c>
      <c r="H17" s="81">
        <v>0</v>
      </c>
      <c r="I17" s="10">
        <v>0</v>
      </c>
      <c r="J17" s="81">
        <v>0</v>
      </c>
      <c r="K17" s="10">
        <v>0</v>
      </c>
      <c r="L17" s="81">
        <v>34454536</v>
      </c>
      <c r="M17" s="82">
        <v>3.0697000000000001</v>
      </c>
      <c r="N17" s="81">
        <v>0</v>
      </c>
      <c r="O17" s="10">
        <v>0</v>
      </c>
      <c r="P17" s="81">
        <v>0</v>
      </c>
      <c r="Q17" s="10">
        <v>0</v>
      </c>
      <c r="R17" s="81">
        <v>0</v>
      </c>
      <c r="S17" s="10">
        <v>0</v>
      </c>
      <c r="T17" s="81">
        <v>0</v>
      </c>
      <c r="U17" s="10">
        <v>0</v>
      </c>
    </row>
    <row r="18" spans="1:21">
      <c r="A18" s="10" t="s">
        <v>232</v>
      </c>
      <c r="B18" s="81">
        <v>0</v>
      </c>
      <c r="C18" s="10">
        <v>0</v>
      </c>
      <c r="D18" s="81">
        <v>0</v>
      </c>
      <c r="E18" s="10">
        <v>0</v>
      </c>
      <c r="F18" s="81">
        <v>0</v>
      </c>
      <c r="G18" s="10">
        <v>0</v>
      </c>
      <c r="H18" s="81">
        <v>0</v>
      </c>
      <c r="I18" s="10">
        <v>0</v>
      </c>
      <c r="J18" s="81">
        <v>0</v>
      </c>
      <c r="K18" s="10">
        <v>0</v>
      </c>
      <c r="L18" s="81">
        <v>0</v>
      </c>
      <c r="M18" s="10">
        <v>0</v>
      </c>
      <c r="N18" s="81">
        <v>0</v>
      </c>
      <c r="O18" s="10">
        <v>0</v>
      </c>
      <c r="P18" s="81">
        <v>0</v>
      </c>
      <c r="Q18" s="10">
        <v>0</v>
      </c>
      <c r="R18" s="81">
        <v>0</v>
      </c>
      <c r="S18" s="10">
        <v>0</v>
      </c>
      <c r="T18" s="81">
        <v>0</v>
      </c>
      <c r="U18" s="10">
        <v>0</v>
      </c>
    </row>
    <row r="19" spans="1:21">
      <c r="A19" s="10" t="s">
        <v>233</v>
      </c>
      <c r="B19" s="81">
        <v>0</v>
      </c>
      <c r="C19" s="10">
        <v>0</v>
      </c>
      <c r="D19" s="81">
        <v>0</v>
      </c>
      <c r="E19" s="10">
        <v>0</v>
      </c>
      <c r="F19" s="81">
        <v>0</v>
      </c>
      <c r="G19" s="10">
        <v>0</v>
      </c>
      <c r="H19" s="81">
        <v>0</v>
      </c>
      <c r="I19" s="10">
        <v>0</v>
      </c>
      <c r="J19" s="81">
        <v>0</v>
      </c>
      <c r="K19" s="10">
        <v>0</v>
      </c>
      <c r="L19" s="81">
        <v>0</v>
      </c>
      <c r="M19" s="10">
        <v>0</v>
      </c>
      <c r="N19" s="81">
        <v>0</v>
      </c>
      <c r="O19" s="10">
        <v>0</v>
      </c>
      <c r="P19" s="81">
        <v>0</v>
      </c>
      <c r="Q19" s="10">
        <v>0</v>
      </c>
      <c r="R19" s="81">
        <v>0</v>
      </c>
      <c r="S19" s="10">
        <v>0</v>
      </c>
      <c r="T19" s="81">
        <v>0</v>
      </c>
      <c r="U19" s="10">
        <v>0</v>
      </c>
    </row>
    <row r="20" spans="1:21">
      <c r="A20" s="10" t="s">
        <v>234</v>
      </c>
      <c r="B20" s="81">
        <v>0</v>
      </c>
      <c r="C20" s="10">
        <v>0</v>
      </c>
      <c r="D20" s="81">
        <v>0</v>
      </c>
      <c r="E20" s="10">
        <v>0</v>
      </c>
      <c r="F20" s="81">
        <v>0</v>
      </c>
      <c r="G20" s="10">
        <v>0</v>
      </c>
      <c r="H20" s="81">
        <v>0</v>
      </c>
      <c r="I20" s="10">
        <v>0</v>
      </c>
      <c r="J20" s="81">
        <v>0</v>
      </c>
      <c r="K20" s="10">
        <v>0</v>
      </c>
      <c r="L20" s="81">
        <v>0</v>
      </c>
      <c r="M20" s="10">
        <v>0</v>
      </c>
      <c r="N20" s="81">
        <v>0</v>
      </c>
      <c r="O20" s="10">
        <v>0</v>
      </c>
      <c r="P20" s="81">
        <v>0</v>
      </c>
      <c r="Q20" s="10">
        <v>0</v>
      </c>
      <c r="R20" s="81">
        <v>0</v>
      </c>
      <c r="S20" s="10">
        <v>0</v>
      </c>
      <c r="T20" s="81">
        <v>0</v>
      </c>
      <c r="U20" s="10">
        <v>0</v>
      </c>
    </row>
    <row r="21" spans="1:21" ht="13.5" thickBot="1">
      <c r="A21" s="10" t="s">
        <v>235</v>
      </c>
      <c r="B21" s="81">
        <v>0</v>
      </c>
      <c r="C21" s="10">
        <v>0</v>
      </c>
      <c r="D21" s="81">
        <v>0</v>
      </c>
      <c r="E21" s="10">
        <v>0</v>
      </c>
      <c r="F21" s="81">
        <v>0</v>
      </c>
      <c r="G21" s="10">
        <v>0</v>
      </c>
      <c r="H21" s="81">
        <v>0</v>
      </c>
      <c r="I21" s="10">
        <v>0</v>
      </c>
      <c r="J21" s="81">
        <v>0</v>
      </c>
      <c r="K21" s="10">
        <v>0</v>
      </c>
      <c r="L21" s="81">
        <v>0</v>
      </c>
      <c r="M21" s="10">
        <v>0</v>
      </c>
      <c r="N21" s="81">
        <v>0</v>
      </c>
      <c r="O21" s="10">
        <v>0</v>
      </c>
      <c r="P21" s="81">
        <v>0</v>
      </c>
      <c r="Q21" s="10">
        <v>0</v>
      </c>
      <c r="R21" s="81">
        <v>0</v>
      </c>
      <c r="S21" s="10">
        <v>0</v>
      </c>
      <c r="T21" s="81">
        <v>0</v>
      </c>
      <c r="U21" s="10">
        <v>0</v>
      </c>
    </row>
    <row r="22" spans="1:21" ht="14.25" thickTop="1" thickBot="1">
      <c r="A22" s="8" t="s">
        <v>236</v>
      </c>
      <c r="B22" s="16">
        <v>34454536</v>
      </c>
      <c r="C22" s="9">
        <v>0.44429999999999997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34454536</v>
      </c>
      <c r="M22" s="9">
        <v>3.0697000000000001</v>
      </c>
      <c r="N22" s="16">
        <v>0</v>
      </c>
      <c r="O22" s="8">
        <v>0</v>
      </c>
      <c r="P22" s="16">
        <v>0</v>
      </c>
      <c r="Q22" s="8">
        <v>0</v>
      </c>
      <c r="R22" s="16">
        <v>0</v>
      </c>
      <c r="S22" s="8">
        <v>0</v>
      </c>
      <c r="T22" s="16">
        <v>0</v>
      </c>
      <c r="U22" s="8">
        <v>0</v>
      </c>
    </row>
    <row r="23" spans="1:21" ht="13.5" thickTop="1">
      <c r="A23" s="10" t="s">
        <v>237</v>
      </c>
      <c r="B23" s="81">
        <v>120386628.41</v>
      </c>
      <c r="C23" s="82">
        <v>1.5525</v>
      </c>
      <c r="D23" s="81">
        <v>0</v>
      </c>
      <c r="E23" s="10">
        <v>0</v>
      </c>
      <c r="F23" s="81">
        <v>34737836.25</v>
      </c>
      <c r="G23" s="82">
        <v>2.4954999999999998</v>
      </c>
      <c r="H23" s="81">
        <v>0</v>
      </c>
      <c r="I23" s="10">
        <v>0</v>
      </c>
      <c r="J23" s="81">
        <v>0</v>
      </c>
      <c r="K23" s="10">
        <v>0</v>
      </c>
      <c r="L23" s="81">
        <v>21721463</v>
      </c>
      <c r="M23" s="82">
        <v>1.9353</v>
      </c>
      <c r="N23" s="81">
        <v>7933497</v>
      </c>
      <c r="O23" s="82">
        <v>2.431</v>
      </c>
      <c r="P23" s="81">
        <v>37572760.109999999</v>
      </c>
      <c r="Q23" s="82">
        <v>2.3803000000000001</v>
      </c>
      <c r="R23" s="81">
        <v>5378880</v>
      </c>
      <c r="S23" s="82">
        <v>0.79359999999999997</v>
      </c>
      <c r="T23" s="81">
        <v>13042192.050000001</v>
      </c>
      <c r="U23" s="82">
        <v>1.8599000000000001</v>
      </c>
    </row>
    <row r="24" spans="1:21">
      <c r="A24" s="10" t="s">
        <v>238</v>
      </c>
      <c r="B24" s="81">
        <v>120079382.06999999</v>
      </c>
      <c r="C24" s="82">
        <v>1.5485</v>
      </c>
      <c r="D24" s="81">
        <v>7877004.4100000001</v>
      </c>
      <c r="E24" s="82">
        <v>3.8304999999999998</v>
      </c>
      <c r="F24" s="81">
        <v>29518495.890000001</v>
      </c>
      <c r="G24" s="82">
        <v>2.1206</v>
      </c>
      <c r="H24" s="81">
        <v>0</v>
      </c>
      <c r="I24" s="10">
        <v>0</v>
      </c>
      <c r="J24" s="81">
        <v>45896446.789999999</v>
      </c>
      <c r="K24" s="82">
        <v>4.7045000000000003</v>
      </c>
      <c r="L24" s="81">
        <v>0</v>
      </c>
      <c r="M24" s="10">
        <v>0</v>
      </c>
      <c r="N24" s="81">
        <v>1626121</v>
      </c>
      <c r="O24" s="82">
        <v>0.49830000000000002</v>
      </c>
      <c r="P24" s="81">
        <v>35161313.979999997</v>
      </c>
      <c r="Q24" s="82">
        <v>2.2275999999999998</v>
      </c>
      <c r="R24" s="81">
        <v>0</v>
      </c>
      <c r="S24" s="10">
        <v>0</v>
      </c>
      <c r="T24" s="81">
        <v>0</v>
      </c>
      <c r="U24" s="10">
        <v>0</v>
      </c>
    </row>
    <row r="25" spans="1:21">
      <c r="A25" s="10" t="s">
        <v>239</v>
      </c>
      <c r="B25" s="81">
        <v>73591706.849999994</v>
      </c>
      <c r="C25" s="82">
        <v>0.94899999999999995</v>
      </c>
      <c r="D25" s="81">
        <v>0</v>
      </c>
      <c r="E25" s="10">
        <v>0</v>
      </c>
      <c r="F25" s="81">
        <v>9145396.8000000007</v>
      </c>
      <c r="G25" s="82">
        <v>0.65700000000000003</v>
      </c>
      <c r="H25" s="81">
        <v>22818394.25</v>
      </c>
      <c r="I25" s="82">
        <v>2.9443999999999999</v>
      </c>
      <c r="J25" s="81">
        <v>0</v>
      </c>
      <c r="K25" s="10">
        <v>0</v>
      </c>
      <c r="L25" s="81">
        <v>13614667</v>
      </c>
      <c r="M25" s="82">
        <v>1.2130000000000001</v>
      </c>
      <c r="N25" s="81">
        <v>13766533</v>
      </c>
      <c r="O25" s="82">
        <v>4.2183000000000002</v>
      </c>
      <c r="P25" s="81">
        <v>10572380</v>
      </c>
      <c r="Q25" s="82">
        <v>0.66979999999999995</v>
      </c>
      <c r="R25" s="81">
        <v>0</v>
      </c>
      <c r="S25" s="10">
        <v>0</v>
      </c>
      <c r="T25" s="81">
        <v>3674335.8</v>
      </c>
      <c r="U25" s="82">
        <v>0.52400000000000002</v>
      </c>
    </row>
    <row r="26" spans="1:21" ht="13.5" thickBot="1">
      <c r="A26" s="10" t="s">
        <v>240</v>
      </c>
      <c r="B26" s="81">
        <v>1452482193.1400001</v>
      </c>
      <c r="C26" s="82">
        <v>18.731000000000002</v>
      </c>
      <c r="D26" s="81">
        <v>54825995.719999999</v>
      </c>
      <c r="E26" s="82">
        <v>26.6614</v>
      </c>
      <c r="F26" s="81">
        <v>185219395.81999999</v>
      </c>
      <c r="G26" s="82">
        <v>13.305999999999999</v>
      </c>
      <c r="H26" s="81">
        <v>289921024.05000001</v>
      </c>
      <c r="I26" s="82">
        <v>37.4101</v>
      </c>
      <c r="J26" s="81">
        <v>130340247.2</v>
      </c>
      <c r="K26" s="82">
        <v>13.360200000000001</v>
      </c>
      <c r="L26" s="81">
        <v>200261234</v>
      </c>
      <c r="M26" s="82">
        <v>17.842199999999998</v>
      </c>
      <c r="N26" s="81">
        <v>44134447</v>
      </c>
      <c r="O26" s="82">
        <v>13.5235</v>
      </c>
      <c r="P26" s="81">
        <v>194561924.84999999</v>
      </c>
      <c r="Q26" s="82">
        <v>12.325900000000001</v>
      </c>
      <c r="R26" s="81">
        <v>124111594.15000001</v>
      </c>
      <c r="S26" s="82">
        <v>18.3124</v>
      </c>
      <c r="T26" s="81">
        <v>229106330.34999999</v>
      </c>
      <c r="U26" s="82">
        <v>32.671599999999998</v>
      </c>
    </row>
    <row r="27" spans="1:21" ht="14.25" thickTop="1" thickBot="1">
      <c r="A27" s="8" t="s">
        <v>241</v>
      </c>
      <c r="B27" s="16">
        <v>1766539910.47</v>
      </c>
      <c r="C27" s="9">
        <v>22.781099999999999</v>
      </c>
      <c r="D27" s="16">
        <v>62703000.130000003</v>
      </c>
      <c r="E27" s="9">
        <v>30.491900000000001</v>
      </c>
      <c r="F27" s="16">
        <v>258621124.75999999</v>
      </c>
      <c r="G27" s="9">
        <v>18.5792</v>
      </c>
      <c r="H27" s="16">
        <v>312739418.30000001</v>
      </c>
      <c r="I27" s="9">
        <v>40.354500000000002</v>
      </c>
      <c r="J27" s="16">
        <v>176236693.99000001</v>
      </c>
      <c r="K27" s="9">
        <v>18.064699999999998</v>
      </c>
      <c r="L27" s="16">
        <v>235597364</v>
      </c>
      <c r="M27" s="9">
        <v>20.990500000000001</v>
      </c>
      <c r="N27" s="16">
        <v>67460598</v>
      </c>
      <c r="O27" s="9">
        <v>20.671099999999999</v>
      </c>
      <c r="P27" s="16">
        <v>277868378.94</v>
      </c>
      <c r="Q27" s="9">
        <v>17.6036</v>
      </c>
      <c r="R27" s="16">
        <v>129490474.15000001</v>
      </c>
      <c r="S27" s="9">
        <v>19.106100000000001</v>
      </c>
      <c r="T27" s="16">
        <v>245822858.19999999</v>
      </c>
      <c r="U27" s="9">
        <v>35.055399999999999</v>
      </c>
    </row>
    <row r="28" spans="1:21" ht="13.5" thickTop="1">
      <c r="A28" s="10" t="s">
        <v>242</v>
      </c>
      <c r="B28" s="81">
        <v>0</v>
      </c>
      <c r="C28" s="10">
        <v>0</v>
      </c>
      <c r="D28" s="81">
        <v>0</v>
      </c>
      <c r="E28" s="10">
        <v>0</v>
      </c>
      <c r="F28" s="81">
        <v>0</v>
      </c>
      <c r="G28" s="10">
        <v>0</v>
      </c>
      <c r="H28" s="81">
        <v>0</v>
      </c>
      <c r="I28" s="10">
        <v>0</v>
      </c>
      <c r="J28" s="81">
        <v>0</v>
      </c>
      <c r="K28" s="10">
        <v>0</v>
      </c>
      <c r="L28" s="81">
        <v>0</v>
      </c>
      <c r="M28" s="10">
        <v>0</v>
      </c>
      <c r="N28" s="81">
        <v>0</v>
      </c>
      <c r="O28" s="10">
        <v>0</v>
      </c>
      <c r="P28" s="81">
        <v>0</v>
      </c>
      <c r="Q28" s="10">
        <v>0</v>
      </c>
      <c r="R28" s="81">
        <v>0</v>
      </c>
      <c r="S28" s="10">
        <v>0</v>
      </c>
      <c r="T28" s="81">
        <v>0</v>
      </c>
      <c r="U28" s="10">
        <v>0</v>
      </c>
    </row>
    <row r="29" spans="1:21">
      <c r="A29" s="10" t="s">
        <v>243</v>
      </c>
      <c r="B29" s="81">
        <v>339116478.68000001</v>
      </c>
      <c r="C29" s="82">
        <v>4.3731999999999998</v>
      </c>
      <c r="D29" s="81">
        <v>16241054.73</v>
      </c>
      <c r="E29" s="82">
        <v>7.8978999999999999</v>
      </c>
      <c r="F29" s="81">
        <v>67123610.379999995</v>
      </c>
      <c r="G29" s="82">
        <v>4.8220999999999998</v>
      </c>
      <c r="H29" s="81">
        <v>47739695.600000001</v>
      </c>
      <c r="I29" s="82">
        <v>6.1600999999999999</v>
      </c>
      <c r="J29" s="81">
        <v>52915351.829999998</v>
      </c>
      <c r="K29" s="82">
        <v>5.4238999999999997</v>
      </c>
      <c r="L29" s="81">
        <v>16703942</v>
      </c>
      <c r="M29" s="82">
        <v>1.4882</v>
      </c>
      <c r="N29" s="81">
        <v>0</v>
      </c>
      <c r="O29" s="10">
        <v>0</v>
      </c>
      <c r="P29" s="81">
        <v>71011247.840000004</v>
      </c>
      <c r="Q29" s="82">
        <v>4.4987000000000004</v>
      </c>
      <c r="R29" s="81">
        <v>38224700.799999997</v>
      </c>
      <c r="S29" s="82">
        <v>5.64</v>
      </c>
      <c r="T29" s="81">
        <v>29156875.5</v>
      </c>
      <c r="U29" s="82">
        <v>4.1578999999999997</v>
      </c>
    </row>
    <row r="30" spans="1:21">
      <c r="A30" s="10" t="s">
        <v>244</v>
      </c>
      <c r="B30" s="81">
        <v>161984339.94</v>
      </c>
      <c r="C30" s="82">
        <v>2.0889000000000002</v>
      </c>
      <c r="D30" s="81">
        <v>6382395</v>
      </c>
      <c r="E30" s="82">
        <v>3.1036999999999999</v>
      </c>
      <c r="F30" s="81">
        <v>32117314.399999999</v>
      </c>
      <c r="G30" s="82">
        <v>2.3073000000000001</v>
      </c>
      <c r="H30" s="81">
        <v>0</v>
      </c>
      <c r="I30" s="10">
        <v>0</v>
      </c>
      <c r="J30" s="81">
        <v>38801194.600000001</v>
      </c>
      <c r="K30" s="82">
        <v>3.9771999999999998</v>
      </c>
      <c r="L30" s="81">
        <v>35405784</v>
      </c>
      <c r="M30" s="82">
        <v>3.1545000000000001</v>
      </c>
      <c r="N30" s="81">
        <v>5901359</v>
      </c>
      <c r="O30" s="82">
        <v>1.8083</v>
      </c>
      <c r="P30" s="81">
        <v>34862978.740000002</v>
      </c>
      <c r="Q30" s="82">
        <v>2.2086999999999999</v>
      </c>
      <c r="R30" s="81">
        <v>1269618.3</v>
      </c>
      <c r="S30" s="82">
        <v>0.18729999999999999</v>
      </c>
      <c r="T30" s="81">
        <v>7243695.9000000004</v>
      </c>
      <c r="U30" s="82">
        <v>1.0329999999999999</v>
      </c>
    </row>
    <row r="31" spans="1:21">
      <c r="A31" s="10" t="s">
        <v>245</v>
      </c>
      <c r="B31" s="81">
        <v>90745023.760000005</v>
      </c>
      <c r="C31" s="82">
        <v>1.1701999999999999</v>
      </c>
      <c r="D31" s="81">
        <v>8806524.4800000004</v>
      </c>
      <c r="E31" s="82">
        <v>4.2824999999999998</v>
      </c>
      <c r="F31" s="81">
        <v>0</v>
      </c>
      <c r="G31" s="10">
        <v>0</v>
      </c>
      <c r="H31" s="81">
        <v>0</v>
      </c>
      <c r="I31" s="10">
        <v>0</v>
      </c>
      <c r="J31" s="81">
        <v>55084780</v>
      </c>
      <c r="K31" s="82">
        <v>5.6463000000000001</v>
      </c>
      <c r="L31" s="81">
        <v>0</v>
      </c>
      <c r="M31" s="10">
        <v>0</v>
      </c>
      <c r="N31" s="81">
        <v>6634074</v>
      </c>
      <c r="O31" s="82">
        <v>2.0327999999999999</v>
      </c>
      <c r="P31" s="81">
        <v>0</v>
      </c>
      <c r="Q31" s="10">
        <v>0</v>
      </c>
      <c r="R31" s="81">
        <v>0</v>
      </c>
      <c r="S31" s="10">
        <v>0</v>
      </c>
      <c r="T31" s="81">
        <v>20219645.280000001</v>
      </c>
      <c r="U31" s="82">
        <v>2.8834</v>
      </c>
    </row>
    <row r="32" spans="1:21">
      <c r="A32" s="10" t="s">
        <v>246</v>
      </c>
      <c r="B32" s="81">
        <v>27215101.5</v>
      </c>
      <c r="C32" s="82">
        <v>0.35099999999999998</v>
      </c>
      <c r="D32" s="81">
        <v>0</v>
      </c>
      <c r="E32" s="10">
        <v>0</v>
      </c>
      <c r="F32" s="81">
        <v>2238990.1</v>
      </c>
      <c r="G32" s="82">
        <v>0.1608</v>
      </c>
      <c r="H32" s="81">
        <v>0</v>
      </c>
      <c r="I32" s="10">
        <v>0</v>
      </c>
      <c r="J32" s="81">
        <v>0</v>
      </c>
      <c r="K32" s="10">
        <v>0</v>
      </c>
      <c r="L32" s="81">
        <v>22572920</v>
      </c>
      <c r="M32" s="82">
        <v>2.0110999999999999</v>
      </c>
      <c r="N32" s="81">
        <v>0</v>
      </c>
      <c r="O32" s="10">
        <v>0</v>
      </c>
      <c r="P32" s="81">
        <v>2403191.4</v>
      </c>
      <c r="Q32" s="82">
        <v>0.1522</v>
      </c>
      <c r="R32" s="81">
        <v>0</v>
      </c>
      <c r="S32" s="10">
        <v>0</v>
      </c>
      <c r="T32" s="81">
        <v>0</v>
      </c>
      <c r="U32" s="10">
        <v>0</v>
      </c>
    </row>
    <row r="33" spans="1:21">
      <c r="A33" s="10" t="s">
        <v>247</v>
      </c>
      <c r="B33" s="81">
        <v>150647066.15000001</v>
      </c>
      <c r="C33" s="82">
        <v>1.9427000000000001</v>
      </c>
      <c r="D33" s="81">
        <v>7259278.5099999998</v>
      </c>
      <c r="E33" s="82">
        <v>3.5301</v>
      </c>
      <c r="F33" s="81">
        <v>48530106.090000004</v>
      </c>
      <c r="G33" s="82">
        <v>3.4864000000000002</v>
      </c>
      <c r="H33" s="81">
        <v>19113354.949999999</v>
      </c>
      <c r="I33" s="82">
        <v>2.4662999999999999</v>
      </c>
      <c r="J33" s="81">
        <v>22437391.600000001</v>
      </c>
      <c r="K33" s="82">
        <v>2.2999000000000001</v>
      </c>
      <c r="L33" s="81">
        <v>0</v>
      </c>
      <c r="M33" s="10">
        <v>0</v>
      </c>
      <c r="N33" s="81">
        <v>0</v>
      </c>
      <c r="O33" s="10">
        <v>0</v>
      </c>
      <c r="P33" s="81">
        <v>51882682</v>
      </c>
      <c r="Q33" s="82">
        <v>3.2869000000000002</v>
      </c>
      <c r="R33" s="81">
        <v>0</v>
      </c>
      <c r="S33" s="10">
        <v>0</v>
      </c>
      <c r="T33" s="81">
        <v>1424253</v>
      </c>
      <c r="U33" s="82">
        <v>0.2031</v>
      </c>
    </row>
    <row r="34" spans="1:21" ht="13.5" thickBot="1">
      <c r="A34" s="10" t="s">
        <v>248</v>
      </c>
      <c r="B34" s="81">
        <v>130726375.8</v>
      </c>
      <c r="C34" s="82">
        <v>1.6858</v>
      </c>
      <c r="D34" s="81">
        <v>7399280</v>
      </c>
      <c r="E34" s="82">
        <v>3.5981999999999998</v>
      </c>
      <c r="F34" s="81">
        <v>23198770</v>
      </c>
      <c r="G34" s="82">
        <v>1.6666000000000001</v>
      </c>
      <c r="H34" s="81">
        <v>20926025.399999999</v>
      </c>
      <c r="I34" s="82">
        <v>2.7002000000000002</v>
      </c>
      <c r="J34" s="81">
        <v>35322422.399999999</v>
      </c>
      <c r="K34" s="82">
        <v>3.6206</v>
      </c>
      <c r="L34" s="81">
        <v>0</v>
      </c>
      <c r="M34" s="10">
        <v>0</v>
      </c>
      <c r="N34" s="81">
        <v>7513638</v>
      </c>
      <c r="O34" s="82">
        <v>2.3022999999999998</v>
      </c>
      <c r="P34" s="81">
        <v>0</v>
      </c>
      <c r="Q34" s="10">
        <v>0</v>
      </c>
      <c r="R34" s="81">
        <v>36366240</v>
      </c>
      <c r="S34" s="82">
        <v>5.3658000000000001</v>
      </c>
      <c r="T34" s="81">
        <v>0</v>
      </c>
      <c r="U34" s="10">
        <v>0</v>
      </c>
    </row>
    <row r="35" spans="1:21" ht="14.25" thickTop="1" thickBot="1">
      <c r="A35" s="8" t="s">
        <v>249</v>
      </c>
      <c r="B35" s="16">
        <v>900434385.83000004</v>
      </c>
      <c r="C35" s="9">
        <v>11.6119</v>
      </c>
      <c r="D35" s="16">
        <v>46088532.719999999</v>
      </c>
      <c r="E35" s="9">
        <v>22.412400000000002</v>
      </c>
      <c r="F35" s="16">
        <v>173208790.97</v>
      </c>
      <c r="G35" s="9">
        <v>12.443199999999999</v>
      </c>
      <c r="H35" s="16">
        <v>87779075.950000003</v>
      </c>
      <c r="I35" s="9">
        <v>11.326599999999999</v>
      </c>
      <c r="J35" s="16">
        <v>204561140.43000001</v>
      </c>
      <c r="K35" s="9">
        <v>20.968</v>
      </c>
      <c r="L35" s="16">
        <v>74682646</v>
      </c>
      <c r="M35" s="9">
        <v>6.6538000000000004</v>
      </c>
      <c r="N35" s="16">
        <v>20049071</v>
      </c>
      <c r="O35" s="9">
        <v>6.1433999999999997</v>
      </c>
      <c r="P35" s="16">
        <v>160160099.97999999</v>
      </c>
      <c r="Q35" s="9">
        <v>10.1465</v>
      </c>
      <c r="R35" s="16">
        <v>75860559.099999994</v>
      </c>
      <c r="S35" s="9">
        <v>11.193099999999999</v>
      </c>
      <c r="T35" s="16">
        <v>58044469.68</v>
      </c>
      <c r="U35" s="9">
        <v>8.2774000000000001</v>
      </c>
    </row>
    <row r="36" spans="1:21" ht="13.5" thickTop="1">
      <c r="A36" s="10" t="s">
        <v>250</v>
      </c>
      <c r="B36" s="81">
        <v>155403798.68000001</v>
      </c>
      <c r="C36" s="82">
        <v>2.0041000000000002</v>
      </c>
      <c r="D36" s="81">
        <v>2686974.03</v>
      </c>
      <c r="E36" s="82">
        <v>1.3067</v>
      </c>
      <c r="F36" s="81">
        <v>39260331.539999999</v>
      </c>
      <c r="G36" s="82">
        <v>2.8203999999999998</v>
      </c>
      <c r="H36" s="81">
        <v>29254059.77</v>
      </c>
      <c r="I36" s="82">
        <v>3.7747999999999999</v>
      </c>
      <c r="J36" s="81">
        <v>17380718.16</v>
      </c>
      <c r="K36" s="82">
        <v>1.7816000000000001</v>
      </c>
      <c r="L36" s="81">
        <v>0</v>
      </c>
      <c r="M36" s="10">
        <v>0</v>
      </c>
      <c r="N36" s="81">
        <v>0</v>
      </c>
      <c r="O36" s="10">
        <v>0</v>
      </c>
      <c r="P36" s="81">
        <v>40664820.5</v>
      </c>
      <c r="Q36" s="82">
        <v>2.5762</v>
      </c>
      <c r="R36" s="81">
        <v>11693213.4</v>
      </c>
      <c r="S36" s="82">
        <v>1.7253000000000001</v>
      </c>
      <c r="T36" s="81">
        <v>14463681.279999999</v>
      </c>
      <c r="U36" s="82">
        <v>2.0626000000000002</v>
      </c>
    </row>
    <row r="37" spans="1:21">
      <c r="A37" s="10" t="s">
        <v>251</v>
      </c>
      <c r="B37" s="81">
        <v>355110036.82999998</v>
      </c>
      <c r="C37" s="82">
        <v>4.5795000000000003</v>
      </c>
      <c r="D37" s="81">
        <v>4606005.58</v>
      </c>
      <c r="E37" s="82">
        <v>2.2399</v>
      </c>
      <c r="F37" s="81">
        <v>76298311.260000005</v>
      </c>
      <c r="G37" s="82">
        <v>5.4812000000000003</v>
      </c>
      <c r="H37" s="81">
        <v>6619316</v>
      </c>
      <c r="I37" s="82">
        <v>0.85409999999999997</v>
      </c>
      <c r="J37" s="81">
        <v>32345703.18</v>
      </c>
      <c r="K37" s="82">
        <v>3.3155000000000001</v>
      </c>
      <c r="L37" s="81">
        <v>111525836</v>
      </c>
      <c r="M37" s="82">
        <v>9.9364000000000008</v>
      </c>
      <c r="N37" s="81">
        <v>0</v>
      </c>
      <c r="O37" s="10">
        <v>0</v>
      </c>
      <c r="P37" s="81">
        <v>82857294.140000001</v>
      </c>
      <c r="Q37" s="82">
        <v>5.2492000000000001</v>
      </c>
      <c r="R37" s="81">
        <v>19047408.449999999</v>
      </c>
      <c r="S37" s="82">
        <v>2.8104</v>
      </c>
      <c r="T37" s="81">
        <v>21810162.219999999</v>
      </c>
      <c r="U37" s="82">
        <v>3.1101999999999999</v>
      </c>
    </row>
    <row r="38" spans="1:21">
      <c r="A38" s="10" t="s">
        <v>252</v>
      </c>
      <c r="B38" s="81">
        <v>383469118.25</v>
      </c>
      <c r="C38" s="82">
        <v>4.9451999999999998</v>
      </c>
      <c r="D38" s="81">
        <v>6758694</v>
      </c>
      <c r="E38" s="82">
        <v>3.2867000000000002</v>
      </c>
      <c r="F38" s="81">
        <v>87891726.5</v>
      </c>
      <c r="G38" s="82">
        <v>6.3140999999999998</v>
      </c>
      <c r="H38" s="81">
        <v>38418340.5</v>
      </c>
      <c r="I38" s="82">
        <v>4.9573</v>
      </c>
      <c r="J38" s="81">
        <v>37115638.5</v>
      </c>
      <c r="K38" s="82">
        <v>3.8043999999999998</v>
      </c>
      <c r="L38" s="81">
        <v>52869898</v>
      </c>
      <c r="M38" s="82">
        <v>4.7103999999999999</v>
      </c>
      <c r="N38" s="81">
        <v>7695784</v>
      </c>
      <c r="O38" s="82">
        <v>2.3580999999999999</v>
      </c>
      <c r="P38" s="81">
        <v>91456899</v>
      </c>
      <c r="Q38" s="82">
        <v>5.7939999999999996</v>
      </c>
      <c r="R38" s="81">
        <v>47418299.5</v>
      </c>
      <c r="S38" s="82">
        <v>6.9965000000000002</v>
      </c>
      <c r="T38" s="81">
        <v>13843838.25</v>
      </c>
      <c r="U38" s="82">
        <v>1.9742</v>
      </c>
    </row>
    <row r="39" spans="1:21" ht="13.5" thickBot="1">
      <c r="A39" s="10" t="s">
        <v>253</v>
      </c>
      <c r="B39" s="81">
        <v>101548155.12</v>
      </c>
      <c r="C39" s="82">
        <v>1.3096000000000001</v>
      </c>
      <c r="D39" s="81">
        <v>2487771.08</v>
      </c>
      <c r="E39" s="82">
        <v>1.2098</v>
      </c>
      <c r="F39" s="81">
        <v>15731423.27</v>
      </c>
      <c r="G39" s="82">
        <v>1.1301000000000001</v>
      </c>
      <c r="H39" s="81">
        <v>0</v>
      </c>
      <c r="I39" s="10">
        <v>0</v>
      </c>
      <c r="J39" s="81">
        <v>17457650.699999999</v>
      </c>
      <c r="K39" s="82">
        <v>1.7894000000000001</v>
      </c>
      <c r="L39" s="81">
        <v>0</v>
      </c>
      <c r="M39" s="10">
        <v>0</v>
      </c>
      <c r="N39" s="81">
        <v>0</v>
      </c>
      <c r="O39" s="10">
        <v>0</v>
      </c>
      <c r="P39" s="81">
        <v>17897822.84</v>
      </c>
      <c r="Q39" s="82">
        <v>1.1338999999999999</v>
      </c>
      <c r="R39" s="81">
        <v>4356513</v>
      </c>
      <c r="S39" s="82">
        <v>0.64280000000000004</v>
      </c>
      <c r="T39" s="81">
        <v>43616974.229999997</v>
      </c>
      <c r="U39" s="82">
        <v>6.22</v>
      </c>
    </row>
    <row r="40" spans="1:21" ht="14.25" thickTop="1" thickBot="1">
      <c r="A40" s="8" t="s">
        <v>254</v>
      </c>
      <c r="B40" s="16">
        <v>995531108.88</v>
      </c>
      <c r="C40" s="9">
        <v>12.8383</v>
      </c>
      <c r="D40" s="16">
        <v>16539444.689999999</v>
      </c>
      <c r="E40" s="9">
        <v>8.0429999999999993</v>
      </c>
      <c r="F40" s="16">
        <v>219181792.56999999</v>
      </c>
      <c r="G40" s="9">
        <v>15.745900000000001</v>
      </c>
      <c r="H40" s="16">
        <v>74291716.269999996</v>
      </c>
      <c r="I40" s="9">
        <v>9.5862999999999996</v>
      </c>
      <c r="J40" s="16">
        <v>104299710.54000001</v>
      </c>
      <c r="K40" s="9">
        <v>10.691000000000001</v>
      </c>
      <c r="L40" s="16">
        <v>164395734</v>
      </c>
      <c r="M40" s="9">
        <v>14.646800000000001</v>
      </c>
      <c r="N40" s="16">
        <v>7695784</v>
      </c>
      <c r="O40" s="9">
        <v>2.3580999999999999</v>
      </c>
      <c r="P40" s="16">
        <v>232876836.47999999</v>
      </c>
      <c r="Q40" s="9">
        <v>14.753299999999999</v>
      </c>
      <c r="R40" s="16">
        <v>82515434.349999994</v>
      </c>
      <c r="S40" s="9">
        <v>12.175000000000001</v>
      </c>
      <c r="T40" s="16">
        <v>93734655.980000004</v>
      </c>
      <c r="U40" s="9">
        <v>13.367000000000001</v>
      </c>
    </row>
    <row r="41" spans="1:21" ht="13.5" thickTop="1">
      <c r="A41" s="10" t="s">
        <v>255</v>
      </c>
      <c r="B41" s="81">
        <v>889494706.75999999</v>
      </c>
      <c r="C41" s="82">
        <v>11.470800000000001</v>
      </c>
      <c r="D41" s="81">
        <v>24436443.399999999</v>
      </c>
      <c r="E41" s="82">
        <v>11.8832</v>
      </c>
      <c r="F41" s="81">
        <v>182341377.34</v>
      </c>
      <c r="G41" s="82">
        <v>13.099299999999999</v>
      </c>
      <c r="H41" s="81">
        <v>56663452.289999999</v>
      </c>
      <c r="I41" s="82">
        <v>7.3116000000000003</v>
      </c>
      <c r="J41" s="81">
        <v>148466910</v>
      </c>
      <c r="K41" s="82">
        <v>15.2182</v>
      </c>
      <c r="L41" s="81">
        <v>86867914</v>
      </c>
      <c r="M41" s="82">
        <v>7.7394999999999996</v>
      </c>
      <c r="N41" s="81">
        <v>41572947</v>
      </c>
      <c r="O41" s="82">
        <v>12.7387</v>
      </c>
      <c r="P41" s="81">
        <v>189339847.38999999</v>
      </c>
      <c r="Q41" s="82">
        <v>11.995100000000001</v>
      </c>
      <c r="R41" s="81">
        <v>87709702.400000006</v>
      </c>
      <c r="S41" s="82">
        <v>12.9414</v>
      </c>
      <c r="T41" s="81">
        <v>72096112.939999998</v>
      </c>
      <c r="U41" s="82">
        <v>10.2812</v>
      </c>
    </row>
    <row r="42" spans="1:21">
      <c r="A42" s="10" t="s">
        <v>256</v>
      </c>
      <c r="B42" s="81">
        <v>36666694.119999997</v>
      </c>
      <c r="C42" s="82">
        <v>0.4728</v>
      </c>
      <c r="D42" s="81">
        <v>0</v>
      </c>
      <c r="E42" s="10">
        <v>0</v>
      </c>
      <c r="F42" s="81">
        <v>30469014.120000001</v>
      </c>
      <c r="G42" s="82">
        <v>2.1888999999999998</v>
      </c>
      <c r="H42" s="81">
        <v>0</v>
      </c>
      <c r="I42" s="10">
        <v>0</v>
      </c>
      <c r="J42" s="81">
        <v>0</v>
      </c>
      <c r="K42" s="10">
        <v>0</v>
      </c>
      <c r="L42" s="81">
        <v>0</v>
      </c>
      <c r="M42" s="10">
        <v>0</v>
      </c>
      <c r="N42" s="81">
        <v>0</v>
      </c>
      <c r="O42" s="10">
        <v>0</v>
      </c>
      <c r="P42" s="81">
        <v>6197680</v>
      </c>
      <c r="Q42" s="82">
        <v>0.3926</v>
      </c>
      <c r="R42" s="81">
        <v>0</v>
      </c>
      <c r="S42" s="10">
        <v>0</v>
      </c>
      <c r="T42" s="81">
        <v>0</v>
      </c>
      <c r="U42" s="10">
        <v>0</v>
      </c>
    </row>
    <row r="43" spans="1:21">
      <c r="A43" s="10" t="s">
        <v>257</v>
      </c>
      <c r="B43" s="81">
        <v>245697724.81999999</v>
      </c>
      <c r="C43" s="82">
        <v>3.1684999999999999</v>
      </c>
      <c r="D43" s="81">
        <v>5241488</v>
      </c>
      <c r="E43" s="82">
        <v>2.5489000000000002</v>
      </c>
      <c r="F43" s="81">
        <v>30078525.510000002</v>
      </c>
      <c r="G43" s="82">
        <v>2.1608000000000001</v>
      </c>
      <c r="H43" s="81">
        <v>0</v>
      </c>
      <c r="I43" s="10">
        <v>0</v>
      </c>
      <c r="J43" s="81">
        <v>29584341.289999999</v>
      </c>
      <c r="K43" s="82">
        <v>3.0325000000000002</v>
      </c>
      <c r="L43" s="81">
        <v>77049562</v>
      </c>
      <c r="M43" s="82">
        <v>6.8647</v>
      </c>
      <c r="N43" s="81">
        <v>18788688</v>
      </c>
      <c r="O43" s="82">
        <v>5.7572000000000001</v>
      </c>
      <c r="P43" s="81">
        <v>32041165.199999999</v>
      </c>
      <c r="Q43" s="82">
        <v>2.0299</v>
      </c>
      <c r="R43" s="81">
        <v>28659711</v>
      </c>
      <c r="S43" s="82">
        <v>4.2286999999999999</v>
      </c>
      <c r="T43" s="81">
        <v>24254243.82</v>
      </c>
      <c r="U43" s="82">
        <v>3.4588000000000001</v>
      </c>
    </row>
    <row r="44" spans="1:21">
      <c r="A44" s="10" t="s">
        <v>258</v>
      </c>
      <c r="B44" s="81">
        <v>153299281.40000001</v>
      </c>
      <c r="C44" s="82">
        <v>1.9769000000000001</v>
      </c>
      <c r="D44" s="81">
        <v>0</v>
      </c>
      <c r="E44" s="10">
        <v>0</v>
      </c>
      <c r="F44" s="81">
        <v>4248980.37</v>
      </c>
      <c r="G44" s="82">
        <v>0.30520000000000003</v>
      </c>
      <c r="H44" s="81">
        <v>21191544.039999999</v>
      </c>
      <c r="I44" s="82">
        <v>2.7345000000000002</v>
      </c>
      <c r="J44" s="81">
        <v>0</v>
      </c>
      <c r="K44" s="10">
        <v>0</v>
      </c>
      <c r="L44" s="81">
        <v>69866594</v>
      </c>
      <c r="M44" s="82">
        <v>6.2248000000000001</v>
      </c>
      <c r="N44" s="81">
        <v>34481312</v>
      </c>
      <c r="O44" s="82">
        <v>10.5657</v>
      </c>
      <c r="P44" s="81">
        <v>4787565</v>
      </c>
      <c r="Q44" s="82">
        <v>0.30330000000000001</v>
      </c>
      <c r="R44" s="81">
        <v>0</v>
      </c>
      <c r="S44" s="10">
        <v>0</v>
      </c>
      <c r="T44" s="81">
        <v>18723285.989999998</v>
      </c>
      <c r="U44" s="82">
        <v>2.67</v>
      </c>
    </row>
    <row r="45" spans="1:21">
      <c r="A45" s="10" t="s">
        <v>259</v>
      </c>
      <c r="B45" s="81">
        <v>0</v>
      </c>
      <c r="C45" s="10">
        <v>0</v>
      </c>
      <c r="D45" s="81">
        <v>0</v>
      </c>
      <c r="E45" s="10">
        <v>0</v>
      </c>
      <c r="F45" s="81">
        <v>0</v>
      </c>
      <c r="G45" s="10">
        <v>0</v>
      </c>
      <c r="H45" s="81">
        <v>0</v>
      </c>
      <c r="I45" s="10">
        <v>0</v>
      </c>
      <c r="J45" s="81">
        <v>0</v>
      </c>
      <c r="K45" s="10">
        <v>0</v>
      </c>
      <c r="L45" s="81">
        <v>0</v>
      </c>
      <c r="M45" s="10">
        <v>0</v>
      </c>
      <c r="N45" s="81">
        <v>0</v>
      </c>
      <c r="O45" s="10">
        <v>0</v>
      </c>
      <c r="P45" s="81">
        <v>0</v>
      </c>
      <c r="Q45" s="10">
        <v>0</v>
      </c>
      <c r="R45" s="81">
        <v>0</v>
      </c>
      <c r="S45" s="10">
        <v>0</v>
      </c>
      <c r="T45" s="81">
        <v>0</v>
      </c>
      <c r="U45" s="10">
        <v>0</v>
      </c>
    </row>
    <row r="46" spans="1:21">
      <c r="A46" s="10" t="s">
        <v>260</v>
      </c>
      <c r="B46" s="81">
        <v>30477240</v>
      </c>
      <c r="C46" s="82">
        <v>0.39300000000000002</v>
      </c>
      <c r="D46" s="81">
        <v>0</v>
      </c>
      <c r="E46" s="10">
        <v>0</v>
      </c>
      <c r="F46" s="81">
        <v>0</v>
      </c>
      <c r="G46" s="10">
        <v>0</v>
      </c>
      <c r="H46" s="81">
        <v>0</v>
      </c>
      <c r="I46" s="10">
        <v>0</v>
      </c>
      <c r="J46" s="81">
        <v>0</v>
      </c>
      <c r="K46" s="10">
        <v>0</v>
      </c>
      <c r="L46" s="81">
        <v>30477240</v>
      </c>
      <c r="M46" s="82">
        <v>2.7153999999999998</v>
      </c>
      <c r="N46" s="81">
        <v>0</v>
      </c>
      <c r="O46" s="10">
        <v>0</v>
      </c>
      <c r="P46" s="81">
        <v>0</v>
      </c>
      <c r="Q46" s="10">
        <v>0</v>
      </c>
      <c r="R46" s="81">
        <v>0</v>
      </c>
      <c r="S46" s="10">
        <v>0</v>
      </c>
      <c r="T46" s="81">
        <v>0</v>
      </c>
      <c r="U46" s="10">
        <v>0</v>
      </c>
    </row>
    <row r="47" spans="1:21" ht="13.5" thickBot="1">
      <c r="A47" s="10" t="s">
        <v>40</v>
      </c>
      <c r="B47" s="81">
        <v>65801481.920000002</v>
      </c>
      <c r="C47" s="82">
        <v>0.84860000000000002</v>
      </c>
      <c r="D47" s="81">
        <v>0</v>
      </c>
      <c r="E47" s="10">
        <v>0</v>
      </c>
      <c r="F47" s="81">
        <v>18172273.32</v>
      </c>
      <c r="G47" s="82">
        <v>1.3055000000000001</v>
      </c>
      <c r="H47" s="81">
        <v>27998548.600000001</v>
      </c>
      <c r="I47" s="82">
        <v>3.6128</v>
      </c>
      <c r="J47" s="81">
        <v>0</v>
      </c>
      <c r="K47" s="10">
        <v>0</v>
      </c>
      <c r="L47" s="81">
        <v>0</v>
      </c>
      <c r="M47" s="10">
        <v>0</v>
      </c>
      <c r="N47" s="81">
        <v>0</v>
      </c>
      <c r="O47" s="10">
        <v>0</v>
      </c>
      <c r="P47" s="81">
        <v>19630660</v>
      </c>
      <c r="Q47" s="82">
        <v>1.2436</v>
      </c>
      <c r="R47" s="81">
        <v>0</v>
      </c>
      <c r="S47" s="10">
        <v>0</v>
      </c>
      <c r="T47" s="81">
        <v>0</v>
      </c>
      <c r="U47" s="10">
        <v>0</v>
      </c>
    </row>
    <row r="48" spans="1:21" ht="14.25" thickTop="1" thickBot="1">
      <c r="A48" s="8" t="s">
        <v>261</v>
      </c>
      <c r="B48" s="16">
        <v>1421437129.02</v>
      </c>
      <c r="C48" s="9">
        <v>18.3307</v>
      </c>
      <c r="D48" s="16">
        <v>29677931.399999999</v>
      </c>
      <c r="E48" s="9">
        <v>14.4321</v>
      </c>
      <c r="F48" s="16">
        <v>265310170.66</v>
      </c>
      <c r="G48" s="9">
        <v>19.059699999999999</v>
      </c>
      <c r="H48" s="16">
        <v>105853544.93000001</v>
      </c>
      <c r="I48" s="9">
        <v>13.658899999999999</v>
      </c>
      <c r="J48" s="16">
        <v>178051251.28999999</v>
      </c>
      <c r="K48" s="9">
        <v>18.250699999999998</v>
      </c>
      <c r="L48" s="16">
        <v>264261310</v>
      </c>
      <c r="M48" s="9">
        <v>23.5443</v>
      </c>
      <c r="N48" s="16">
        <v>94842947</v>
      </c>
      <c r="O48" s="9">
        <v>29.061499999999999</v>
      </c>
      <c r="P48" s="16">
        <v>251996917.59</v>
      </c>
      <c r="Q48" s="9">
        <v>15.964600000000001</v>
      </c>
      <c r="R48" s="16">
        <v>116369413.40000001</v>
      </c>
      <c r="S48" s="9">
        <v>17.170100000000001</v>
      </c>
      <c r="T48" s="16">
        <v>115073642.75</v>
      </c>
      <c r="U48" s="9">
        <v>16.41</v>
      </c>
    </row>
    <row r="49" spans="1:21" ht="13.5" thickTop="1">
      <c r="A49" s="10" t="s">
        <v>262</v>
      </c>
      <c r="B49" s="81">
        <v>144456929.12</v>
      </c>
      <c r="C49" s="82">
        <v>1.8629</v>
      </c>
      <c r="D49" s="81">
        <v>5805605.4800000004</v>
      </c>
      <c r="E49" s="82">
        <v>2.8231999999999999</v>
      </c>
      <c r="F49" s="81">
        <v>28496180.129999999</v>
      </c>
      <c r="G49" s="82">
        <v>2.0470999999999999</v>
      </c>
      <c r="H49" s="81">
        <v>5276323.04</v>
      </c>
      <c r="I49" s="82">
        <v>0.68079999999999996</v>
      </c>
      <c r="J49" s="81">
        <v>33916132.799999997</v>
      </c>
      <c r="K49" s="82">
        <v>3.4765000000000001</v>
      </c>
      <c r="L49" s="81">
        <v>21749442</v>
      </c>
      <c r="M49" s="82">
        <v>1.9378</v>
      </c>
      <c r="N49" s="81">
        <v>4497610</v>
      </c>
      <c r="O49" s="82">
        <v>1.3781000000000001</v>
      </c>
      <c r="P49" s="81">
        <v>30605192.399999999</v>
      </c>
      <c r="Q49" s="82">
        <v>1.9389000000000001</v>
      </c>
      <c r="R49" s="81">
        <v>0</v>
      </c>
      <c r="S49" s="10">
        <v>0</v>
      </c>
      <c r="T49" s="81">
        <v>14110443.27</v>
      </c>
      <c r="U49" s="82">
        <v>2.0122</v>
      </c>
    </row>
    <row r="50" spans="1:21" ht="13.5" thickBot="1">
      <c r="A50" s="10" t="s">
        <v>263</v>
      </c>
      <c r="B50" s="81">
        <v>100255608.15000001</v>
      </c>
      <c r="C50" s="82">
        <v>1.2928999999999999</v>
      </c>
      <c r="D50" s="81">
        <v>5970052.5499999998</v>
      </c>
      <c r="E50" s="82">
        <v>2.9032</v>
      </c>
      <c r="F50" s="81">
        <v>58684.15</v>
      </c>
      <c r="G50" s="82">
        <v>4.1999999999999997E-3</v>
      </c>
      <c r="H50" s="81">
        <v>29546646.850000001</v>
      </c>
      <c r="I50" s="82">
        <v>3.8126000000000002</v>
      </c>
      <c r="J50" s="81">
        <v>34928435.25</v>
      </c>
      <c r="K50" s="82">
        <v>3.5802</v>
      </c>
      <c r="L50" s="81">
        <v>0</v>
      </c>
      <c r="M50" s="10">
        <v>0</v>
      </c>
      <c r="N50" s="81">
        <v>5232843</v>
      </c>
      <c r="O50" s="82">
        <v>1.6033999999999999</v>
      </c>
      <c r="P50" s="81">
        <v>0</v>
      </c>
      <c r="Q50" s="10">
        <v>0</v>
      </c>
      <c r="R50" s="81">
        <v>3484207.35</v>
      </c>
      <c r="S50" s="82">
        <v>0.5141</v>
      </c>
      <c r="T50" s="81">
        <v>21034739</v>
      </c>
      <c r="U50" s="82">
        <v>2.9996</v>
      </c>
    </row>
    <row r="51" spans="1:21" ht="14.25" thickTop="1" thickBot="1">
      <c r="A51" s="8" t="s">
        <v>264</v>
      </c>
      <c r="B51" s="16">
        <v>244712537.27000001</v>
      </c>
      <c r="C51" s="9">
        <v>3.1558000000000002</v>
      </c>
      <c r="D51" s="16">
        <v>11775658.029999999</v>
      </c>
      <c r="E51" s="9">
        <v>5.7263999999999999</v>
      </c>
      <c r="F51" s="16">
        <v>28554864.280000001</v>
      </c>
      <c r="G51" s="9">
        <v>2.0514000000000001</v>
      </c>
      <c r="H51" s="16">
        <v>34822969.890000001</v>
      </c>
      <c r="I51" s="9">
        <v>4.4934000000000003</v>
      </c>
      <c r="J51" s="16">
        <v>68844568.049999997</v>
      </c>
      <c r="K51" s="9">
        <v>7.0567000000000002</v>
      </c>
      <c r="L51" s="16">
        <v>21749442</v>
      </c>
      <c r="M51" s="9">
        <v>1.9378</v>
      </c>
      <c r="N51" s="16">
        <v>9730453</v>
      </c>
      <c r="O51" s="9">
        <v>2.9815999999999998</v>
      </c>
      <c r="P51" s="16">
        <v>30605192.399999999</v>
      </c>
      <c r="Q51" s="9">
        <v>1.9389000000000001</v>
      </c>
      <c r="R51" s="16">
        <v>3484207.35</v>
      </c>
      <c r="S51" s="9">
        <v>0.5141</v>
      </c>
      <c r="T51" s="16">
        <v>35145182.270000003</v>
      </c>
      <c r="U51" s="9">
        <v>5.0118999999999998</v>
      </c>
    </row>
    <row r="52" spans="1:21" ht="13.5" thickTop="1">
      <c r="A52" s="10" t="s">
        <v>265</v>
      </c>
      <c r="B52" s="81">
        <v>0</v>
      </c>
      <c r="C52" s="10">
        <v>0</v>
      </c>
      <c r="D52" s="81">
        <v>0</v>
      </c>
      <c r="E52" s="10">
        <v>0</v>
      </c>
      <c r="F52" s="81">
        <v>0</v>
      </c>
      <c r="G52" s="10">
        <v>0</v>
      </c>
      <c r="H52" s="81">
        <v>0</v>
      </c>
      <c r="I52" s="10">
        <v>0</v>
      </c>
      <c r="J52" s="81">
        <v>0</v>
      </c>
      <c r="K52" s="10">
        <v>0</v>
      </c>
      <c r="L52" s="81">
        <v>0</v>
      </c>
      <c r="M52" s="10">
        <v>0</v>
      </c>
      <c r="N52" s="81">
        <v>0</v>
      </c>
      <c r="O52" s="10">
        <v>0</v>
      </c>
      <c r="P52" s="81">
        <v>0</v>
      </c>
      <c r="Q52" s="10">
        <v>0</v>
      </c>
      <c r="R52" s="81">
        <v>0</v>
      </c>
      <c r="S52" s="10">
        <v>0</v>
      </c>
      <c r="T52" s="81">
        <v>0</v>
      </c>
      <c r="U52" s="10">
        <v>0</v>
      </c>
    </row>
    <row r="53" spans="1:21">
      <c r="A53" s="10" t="s">
        <v>266</v>
      </c>
      <c r="B53" s="81">
        <v>170994433.49000001</v>
      </c>
      <c r="C53" s="82">
        <v>2.2050999999999998</v>
      </c>
      <c r="D53" s="81">
        <v>0</v>
      </c>
      <c r="E53" s="10">
        <v>0</v>
      </c>
      <c r="F53" s="81">
        <v>30770851.510000002</v>
      </c>
      <c r="G53" s="82">
        <v>2.2105999999999999</v>
      </c>
      <c r="H53" s="81">
        <v>0</v>
      </c>
      <c r="I53" s="10">
        <v>0</v>
      </c>
      <c r="J53" s="81">
        <v>5518700</v>
      </c>
      <c r="K53" s="82">
        <v>0.56569999999999998</v>
      </c>
      <c r="L53" s="81">
        <v>21385429</v>
      </c>
      <c r="M53" s="82">
        <v>1.9053</v>
      </c>
      <c r="N53" s="81">
        <v>17694610</v>
      </c>
      <c r="O53" s="82">
        <v>5.4218999999999999</v>
      </c>
      <c r="P53" s="81">
        <v>34544045.700000003</v>
      </c>
      <c r="Q53" s="82">
        <v>2.1884000000000001</v>
      </c>
      <c r="R53" s="81">
        <v>8720126.1699999999</v>
      </c>
      <c r="S53" s="82">
        <v>1.2866</v>
      </c>
      <c r="T53" s="81">
        <v>52360671.109999999</v>
      </c>
      <c r="U53" s="82">
        <v>7.4668999999999999</v>
      </c>
    </row>
    <row r="54" spans="1:21">
      <c r="A54" s="10" t="s">
        <v>267</v>
      </c>
      <c r="B54" s="81">
        <v>46599051.100000001</v>
      </c>
      <c r="C54" s="82">
        <v>0.60089999999999999</v>
      </c>
      <c r="D54" s="81">
        <v>0</v>
      </c>
      <c r="E54" s="10">
        <v>0</v>
      </c>
      <c r="F54" s="81">
        <v>3283092.5</v>
      </c>
      <c r="G54" s="82">
        <v>0.2359</v>
      </c>
      <c r="H54" s="81">
        <v>0</v>
      </c>
      <c r="I54" s="10">
        <v>0</v>
      </c>
      <c r="J54" s="81">
        <v>0</v>
      </c>
      <c r="K54" s="10">
        <v>0</v>
      </c>
      <c r="L54" s="81">
        <v>17997267</v>
      </c>
      <c r="M54" s="82">
        <v>1.6034999999999999</v>
      </c>
      <c r="N54" s="81">
        <v>0</v>
      </c>
      <c r="O54" s="10">
        <v>0</v>
      </c>
      <c r="P54" s="81">
        <v>3784246.9</v>
      </c>
      <c r="Q54" s="82">
        <v>0.2397</v>
      </c>
      <c r="R54" s="81">
        <v>3439368</v>
      </c>
      <c r="S54" s="82">
        <v>0.50749999999999995</v>
      </c>
      <c r="T54" s="81">
        <v>18095076.699999999</v>
      </c>
      <c r="U54" s="82">
        <v>2.5804</v>
      </c>
    </row>
    <row r="55" spans="1:21">
      <c r="A55" s="10" t="s">
        <v>268</v>
      </c>
      <c r="B55" s="81">
        <v>147697094.46000001</v>
      </c>
      <c r="C55" s="82">
        <v>1.9047000000000001</v>
      </c>
      <c r="D55" s="81">
        <v>1201464</v>
      </c>
      <c r="E55" s="82">
        <v>0.58430000000000004</v>
      </c>
      <c r="F55" s="81">
        <v>36763428.079999998</v>
      </c>
      <c r="G55" s="82">
        <v>2.6410999999999998</v>
      </c>
      <c r="H55" s="81">
        <v>14640048.380000001</v>
      </c>
      <c r="I55" s="82">
        <v>1.8891</v>
      </c>
      <c r="J55" s="81">
        <v>10035444</v>
      </c>
      <c r="K55" s="82">
        <v>1.0286999999999999</v>
      </c>
      <c r="L55" s="81">
        <v>18084540</v>
      </c>
      <c r="M55" s="82">
        <v>1.6112</v>
      </c>
      <c r="N55" s="81">
        <v>16450202</v>
      </c>
      <c r="O55" s="82">
        <v>5.0406000000000004</v>
      </c>
      <c r="P55" s="81">
        <v>39273430</v>
      </c>
      <c r="Q55" s="82">
        <v>2.4881000000000002</v>
      </c>
      <c r="R55" s="81">
        <v>11248538</v>
      </c>
      <c r="S55" s="82">
        <v>1.6597</v>
      </c>
      <c r="T55" s="81">
        <v>0</v>
      </c>
      <c r="U55" s="10">
        <v>0</v>
      </c>
    </row>
    <row r="56" spans="1:21">
      <c r="A56" s="10" t="s">
        <v>269</v>
      </c>
      <c r="B56" s="81">
        <v>33549062</v>
      </c>
      <c r="C56" s="82">
        <v>0.43259999999999998</v>
      </c>
      <c r="D56" s="81">
        <v>0</v>
      </c>
      <c r="E56" s="10">
        <v>0</v>
      </c>
      <c r="F56" s="81">
        <v>0</v>
      </c>
      <c r="G56" s="10">
        <v>0</v>
      </c>
      <c r="H56" s="81">
        <v>0</v>
      </c>
      <c r="I56" s="10">
        <v>0</v>
      </c>
      <c r="J56" s="81">
        <v>0</v>
      </c>
      <c r="K56" s="10">
        <v>0</v>
      </c>
      <c r="L56" s="81">
        <v>33549062</v>
      </c>
      <c r="M56" s="82">
        <v>2.9889999999999999</v>
      </c>
      <c r="N56" s="81">
        <v>0</v>
      </c>
      <c r="O56" s="10">
        <v>0</v>
      </c>
      <c r="P56" s="81">
        <v>0</v>
      </c>
      <c r="Q56" s="10">
        <v>0</v>
      </c>
      <c r="R56" s="81">
        <v>0</v>
      </c>
      <c r="S56" s="10">
        <v>0</v>
      </c>
      <c r="T56" s="81">
        <v>0</v>
      </c>
      <c r="U56" s="10">
        <v>0</v>
      </c>
    </row>
    <row r="57" spans="1:21">
      <c r="A57" s="10" t="s">
        <v>270</v>
      </c>
      <c r="B57" s="81">
        <v>131429797.42</v>
      </c>
      <c r="C57" s="82">
        <v>1.6949000000000001</v>
      </c>
      <c r="D57" s="81">
        <v>0</v>
      </c>
      <c r="E57" s="10">
        <v>0</v>
      </c>
      <c r="F57" s="81">
        <v>29820892.440000001</v>
      </c>
      <c r="G57" s="82">
        <v>2.1423000000000001</v>
      </c>
      <c r="H57" s="81">
        <v>0</v>
      </c>
      <c r="I57" s="10">
        <v>0</v>
      </c>
      <c r="J57" s="81">
        <v>0</v>
      </c>
      <c r="K57" s="10">
        <v>0</v>
      </c>
      <c r="L57" s="81">
        <v>41002978</v>
      </c>
      <c r="M57" s="82">
        <v>3.6532</v>
      </c>
      <c r="N57" s="81">
        <v>0</v>
      </c>
      <c r="O57" s="10">
        <v>0</v>
      </c>
      <c r="P57" s="81">
        <v>30994075.68</v>
      </c>
      <c r="Q57" s="82">
        <v>1.9635</v>
      </c>
      <c r="R57" s="81">
        <v>10742061.9</v>
      </c>
      <c r="S57" s="82">
        <v>1.585</v>
      </c>
      <c r="T57" s="81">
        <v>18869789.399999999</v>
      </c>
      <c r="U57" s="82">
        <v>2.6909000000000001</v>
      </c>
    </row>
    <row r="58" spans="1:21" ht="13.5" thickBot="1">
      <c r="A58" s="10" t="s">
        <v>271</v>
      </c>
      <c r="B58" s="81">
        <v>234438493.58000001</v>
      </c>
      <c r="C58" s="82">
        <v>3.0232999999999999</v>
      </c>
      <c r="D58" s="81">
        <v>3879233.6</v>
      </c>
      <c r="E58" s="82">
        <v>1.8864000000000001</v>
      </c>
      <c r="F58" s="81">
        <v>71116765.849999994</v>
      </c>
      <c r="G58" s="82">
        <v>5.109</v>
      </c>
      <c r="H58" s="81">
        <v>0</v>
      </c>
      <c r="I58" s="10">
        <v>0</v>
      </c>
      <c r="J58" s="81">
        <v>31198202.399999999</v>
      </c>
      <c r="K58" s="82">
        <v>3.1979000000000002</v>
      </c>
      <c r="L58" s="81">
        <v>0</v>
      </c>
      <c r="M58" s="10">
        <v>0</v>
      </c>
      <c r="N58" s="81">
        <v>23203511</v>
      </c>
      <c r="O58" s="82">
        <v>7.1098999999999997</v>
      </c>
      <c r="P58" s="81">
        <v>76094423.930000007</v>
      </c>
      <c r="Q58" s="82">
        <v>4.8208000000000002</v>
      </c>
      <c r="R58" s="81">
        <v>21473000</v>
      </c>
      <c r="S58" s="82">
        <v>3.1682999999999999</v>
      </c>
      <c r="T58" s="81">
        <v>7473356.7999999998</v>
      </c>
      <c r="U58" s="82">
        <v>1.0657000000000001</v>
      </c>
    </row>
    <row r="59" spans="1:21" ht="14.25" thickTop="1" thickBot="1">
      <c r="A59" s="8" t="s">
        <v>272</v>
      </c>
      <c r="B59" s="16">
        <v>764707932.04999995</v>
      </c>
      <c r="C59" s="9">
        <v>9.8615999999999993</v>
      </c>
      <c r="D59" s="16">
        <v>5080697.5999999996</v>
      </c>
      <c r="E59" s="9">
        <v>2.4706999999999999</v>
      </c>
      <c r="F59" s="16">
        <v>171755030.38</v>
      </c>
      <c r="G59" s="9">
        <v>12.338800000000001</v>
      </c>
      <c r="H59" s="16">
        <v>14640048.380000001</v>
      </c>
      <c r="I59" s="9">
        <v>1.8891</v>
      </c>
      <c r="J59" s="16">
        <v>46752346.399999999</v>
      </c>
      <c r="K59" s="9">
        <v>4.7922000000000002</v>
      </c>
      <c r="L59" s="16">
        <v>132019276</v>
      </c>
      <c r="M59" s="9">
        <v>11.7622</v>
      </c>
      <c r="N59" s="16">
        <v>57348323</v>
      </c>
      <c r="O59" s="9">
        <v>17.572500000000002</v>
      </c>
      <c r="P59" s="16">
        <v>184690222.21000001</v>
      </c>
      <c r="Q59" s="9">
        <v>11.7006</v>
      </c>
      <c r="R59" s="16">
        <v>55623094.07</v>
      </c>
      <c r="S59" s="9">
        <v>8.2071000000000005</v>
      </c>
      <c r="T59" s="16">
        <v>96798894.010000005</v>
      </c>
      <c r="U59" s="9">
        <v>13.803900000000001</v>
      </c>
    </row>
    <row r="60" spans="1:21" ht="13.5" thickTop="1">
      <c r="A60" s="10" t="s">
        <v>273</v>
      </c>
      <c r="B60" s="81">
        <v>478286370.38</v>
      </c>
      <c r="C60" s="82">
        <v>6.1679000000000004</v>
      </c>
      <c r="D60" s="81">
        <v>11332978.800000001</v>
      </c>
      <c r="E60" s="82">
        <v>5.5110999999999999</v>
      </c>
      <c r="F60" s="81">
        <v>129280442.7</v>
      </c>
      <c r="G60" s="82">
        <v>9.2873999999999999</v>
      </c>
      <c r="H60" s="81">
        <v>45816191.850000001</v>
      </c>
      <c r="I60" s="82">
        <v>5.9119000000000002</v>
      </c>
      <c r="J60" s="81">
        <v>65601591</v>
      </c>
      <c r="K60" s="82">
        <v>6.7243000000000004</v>
      </c>
      <c r="L60" s="81">
        <v>39358791</v>
      </c>
      <c r="M60" s="82">
        <v>3.5066999999999999</v>
      </c>
      <c r="N60" s="81">
        <v>17999978</v>
      </c>
      <c r="O60" s="82">
        <v>5.5155000000000003</v>
      </c>
      <c r="P60" s="81">
        <v>134078208.81</v>
      </c>
      <c r="Q60" s="82">
        <v>8.4941999999999993</v>
      </c>
      <c r="R60" s="81">
        <v>34818188.219999999</v>
      </c>
      <c r="S60" s="82">
        <v>5.1374000000000004</v>
      </c>
      <c r="T60" s="81">
        <v>0</v>
      </c>
      <c r="U60" s="10">
        <v>0</v>
      </c>
    </row>
    <row r="61" spans="1:21" ht="13.5" thickBot="1">
      <c r="A61" s="10" t="s">
        <v>274</v>
      </c>
      <c r="B61" s="81">
        <v>0</v>
      </c>
      <c r="C61" s="10">
        <v>0</v>
      </c>
      <c r="D61" s="81">
        <v>0</v>
      </c>
      <c r="E61" s="10">
        <v>0</v>
      </c>
      <c r="F61" s="81">
        <v>0</v>
      </c>
      <c r="G61" s="10">
        <v>0</v>
      </c>
      <c r="H61" s="81">
        <v>0</v>
      </c>
      <c r="I61" s="10">
        <v>0</v>
      </c>
      <c r="J61" s="81">
        <v>0</v>
      </c>
      <c r="K61" s="10">
        <v>0</v>
      </c>
      <c r="L61" s="81">
        <v>0</v>
      </c>
      <c r="M61" s="10">
        <v>0</v>
      </c>
      <c r="N61" s="81">
        <v>0</v>
      </c>
      <c r="O61" s="10">
        <v>0</v>
      </c>
      <c r="P61" s="81">
        <v>0</v>
      </c>
      <c r="Q61" s="10">
        <v>0</v>
      </c>
      <c r="R61" s="81">
        <v>0</v>
      </c>
      <c r="S61" s="10">
        <v>0</v>
      </c>
      <c r="T61" s="81">
        <v>0</v>
      </c>
      <c r="U61" s="10">
        <v>0</v>
      </c>
    </row>
    <row r="62" spans="1:21" ht="14.25" thickTop="1" thickBot="1">
      <c r="A62" s="8" t="s">
        <v>275</v>
      </c>
      <c r="B62" s="16">
        <v>478286370.38</v>
      </c>
      <c r="C62" s="9">
        <v>6.1679000000000004</v>
      </c>
      <c r="D62" s="16">
        <v>11332978.800000001</v>
      </c>
      <c r="E62" s="9">
        <v>5.5110999999999999</v>
      </c>
      <c r="F62" s="16">
        <v>129280442.7</v>
      </c>
      <c r="G62" s="9">
        <v>9.2873999999999999</v>
      </c>
      <c r="H62" s="16">
        <v>45816191.850000001</v>
      </c>
      <c r="I62" s="9">
        <v>5.9119000000000002</v>
      </c>
      <c r="J62" s="16">
        <v>65601591</v>
      </c>
      <c r="K62" s="9">
        <v>6.7243000000000004</v>
      </c>
      <c r="L62" s="16">
        <v>39358791</v>
      </c>
      <c r="M62" s="9">
        <v>3.5066999999999999</v>
      </c>
      <c r="N62" s="16">
        <v>17999978</v>
      </c>
      <c r="O62" s="9">
        <v>5.5155000000000003</v>
      </c>
      <c r="P62" s="16">
        <v>134078208.81</v>
      </c>
      <c r="Q62" s="9">
        <v>8.4941999999999993</v>
      </c>
      <c r="R62" s="16">
        <v>34818188.219999999</v>
      </c>
      <c r="S62" s="9">
        <v>5.1374000000000004</v>
      </c>
      <c r="T62" s="16">
        <v>0</v>
      </c>
      <c r="U62" s="8">
        <v>0</v>
      </c>
    </row>
    <row r="63" spans="1:21" ht="13.5" thickTop="1">
      <c r="A63" s="10" t="s">
        <v>280</v>
      </c>
      <c r="B63" s="81">
        <v>2866534.66</v>
      </c>
      <c r="C63" s="82">
        <v>3.6999999999999998E-2</v>
      </c>
      <c r="D63" s="81">
        <v>0</v>
      </c>
      <c r="E63" s="10">
        <v>0</v>
      </c>
      <c r="F63" s="81">
        <v>0</v>
      </c>
      <c r="G63" s="10">
        <v>0</v>
      </c>
      <c r="H63" s="81">
        <v>0</v>
      </c>
      <c r="I63" s="10">
        <v>0</v>
      </c>
      <c r="J63" s="81">
        <v>0</v>
      </c>
      <c r="K63" s="10">
        <v>0</v>
      </c>
      <c r="L63" s="81">
        <v>0</v>
      </c>
      <c r="M63" s="10">
        <v>0</v>
      </c>
      <c r="N63" s="81">
        <v>0</v>
      </c>
      <c r="O63" s="10">
        <v>0</v>
      </c>
      <c r="P63" s="81">
        <v>0</v>
      </c>
      <c r="Q63" s="10">
        <v>0</v>
      </c>
      <c r="R63" s="81">
        <v>0</v>
      </c>
      <c r="S63" s="10">
        <v>0</v>
      </c>
      <c r="T63" s="81">
        <v>2866534.66</v>
      </c>
      <c r="U63" s="82">
        <v>0.4088</v>
      </c>
    </row>
    <row r="64" spans="1:21" ht="13.5" thickBot="1">
      <c r="A64" s="10" t="s">
        <v>281</v>
      </c>
      <c r="B64" s="81">
        <v>568224908.74000001</v>
      </c>
      <c r="C64" s="82">
        <v>7.3277999999999999</v>
      </c>
      <c r="D64" s="81">
        <v>11303001.75</v>
      </c>
      <c r="E64" s="82">
        <v>5.4965000000000002</v>
      </c>
      <c r="F64" s="81">
        <v>140416601.90000001</v>
      </c>
      <c r="G64" s="82">
        <v>10.087400000000001</v>
      </c>
      <c r="H64" s="81">
        <v>35173581.350000001</v>
      </c>
      <c r="I64" s="82">
        <v>4.5385999999999997</v>
      </c>
      <c r="J64" s="81">
        <v>83924736</v>
      </c>
      <c r="K64" s="82">
        <v>8.6024999999999991</v>
      </c>
      <c r="L64" s="81">
        <v>69244967</v>
      </c>
      <c r="M64" s="82">
        <v>6.1694000000000004</v>
      </c>
      <c r="N64" s="81">
        <v>23706531</v>
      </c>
      <c r="O64" s="82">
        <v>7.2641</v>
      </c>
      <c r="P64" s="81">
        <v>149756992</v>
      </c>
      <c r="Q64" s="82">
        <v>9.4875000000000007</v>
      </c>
      <c r="R64" s="81">
        <v>47858160</v>
      </c>
      <c r="S64" s="82">
        <v>7.0613999999999999</v>
      </c>
      <c r="T64" s="81">
        <v>6840337.7400000002</v>
      </c>
      <c r="U64" s="82">
        <v>0.97550000000000003</v>
      </c>
    </row>
    <row r="65" spans="1:21" ht="14.25" thickTop="1" thickBot="1">
      <c r="A65" s="8" t="s">
        <v>282</v>
      </c>
      <c r="B65" s="16">
        <v>571091443.39999998</v>
      </c>
      <c r="C65" s="9">
        <v>7.3647</v>
      </c>
      <c r="D65" s="16">
        <v>11303001.75</v>
      </c>
      <c r="E65" s="9">
        <v>5.4965000000000002</v>
      </c>
      <c r="F65" s="16">
        <v>140416601.90000001</v>
      </c>
      <c r="G65" s="9">
        <v>10.087400000000001</v>
      </c>
      <c r="H65" s="16">
        <v>35173581.350000001</v>
      </c>
      <c r="I65" s="9">
        <v>4.5385999999999997</v>
      </c>
      <c r="J65" s="16">
        <v>83924736</v>
      </c>
      <c r="K65" s="9">
        <v>8.6024999999999991</v>
      </c>
      <c r="L65" s="16">
        <v>69244967</v>
      </c>
      <c r="M65" s="9">
        <v>6.1694000000000004</v>
      </c>
      <c r="N65" s="16">
        <v>23706531</v>
      </c>
      <c r="O65" s="9">
        <v>7.2641</v>
      </c>
      <c r="P65" s="16">
        <v>149756992</v>
      </c>
      <c r="Q65" s="9">
        <v>9.4875000000000007</v>
      </c>
      <c r="R65" s="16">
        <v>47858160</v>
      </c>
      <c r="S65" s="9">
        <v>7.0613999999999999</v>
      </c>
      <c r="T65" s="16">
        <v>9706872.4000000004</v>
      </c>
      <c r="U65" s="9">
        <v>1.3842000000000001</v>
      </c>
    </row>
    <row r="66" spans="1:21" ht="13.5" thickTop="1">
      <c r="A66" s="10" t="s">
        <v>277</v>
      </c>
      <c r="B66" s="81">
        <v>83011353.290000007</v>
      </c>
      <c r="C66" s="82">
        <v>1.0705</v>
      </c>
      <c r="D66" s="81">
        <v>1410500</v>
      </c>
      <c r="E66" s="82">
        <v>0.68589999999999995</v>
      </c>
      <c r="F66" s="81">
        <v>3138347.6</v>
      </c>
      <c r="G66" s="82">
        <v>0.22550000000000001</v>
      </c>
      <c r="H66" s="81">
        <v>0</v>
      </c>
      <c r="I66" s="10">
        <v>0</v>
      </c>
      <c r="J66" s="81">
        <v>11088025</v>
      </c>
      <c r="K66" s="82">
        <v>1.1365000000000001</v>
      </c>
      <c r="L66" s="81">
        <v>0</v>
      </c>
      <c r="M66" s="10">
        <v>0</v>
      </c>
      <c r="N66" s="81">
        <v>9598815</v>
      </c>
      <c r="O66" s="82">
        <v>2.9411999999999998</v>
      </c>
      <c r="P66" s="81">
        <v>3570700</v>
      </c>
      <c r="Q66" s="82">
        <v>0.22620000000000001</v>
      </c>
      <c r="R66" s="81">
        <v>24648783.890000001</v>
      </c>
      <c r="S66" s="82">
        <v>3.6368999999999998</v>
      </c>
      <c r="T66" s="81">
        <v>29556181.800000001</v>
      </c>
      <c r="U66" s="82">
        <v>4.2148000000000003</v>
      </c>
    </row>
    <row r="67" spans="1:21" ht="13.5" thickBot="1">
      <c r="A67" s="10" t="s">
        <v>278</v>
      </c>
      <c r="B67" s="81">
        <v>16423371</v>
      </c>
      <c r="C67" s="82">
        <v>0.21179999999999999</v>
      </c>
      <c r="D67" s="81">
        <v>0</v>
      </c>
      <c r="E67" s="10">
        <v>0</v>
      </c>
      <c r="F67" s="81">
        <v>0</v>
      </c>
      <c r="G67" s="10">
        <v>0</v>
      </c>
      <c r="H67" s="81">
        <v>0</v>
      </c>
      <c r="I67" s="10">
        <v>0</v>
      </c>
      <c r="J67" s="81">
        <v>0</v>
      </c>
      <c r="K67" s="10">
        <v>0</v>
      </c>
      <c r="L67" s="81">
        <v>16423371</v>
      </c>
      <c r="M67" s="82">
        <v>1.4632000000000001</v>
      </c>
      <c r="N67" s="81">
        <v>0</v>
      </c>
      <c r="O67" s="10">
        <v>0</v>
      </c>
      <c r="P67" s="81">
        <v>0</v>
      </c>
      <c r="Q67" s="10">
        <v>0</v>
      </c>
      <c r="R67" s="81">
        <v>0</v>
      </c>
      <c r="S67" s="10">
        <v>0</v>
      </c>
      <c r="T67" s="81">
        <v>0</v>
      </c>
      <c r="U67" s="10">
        <v>0</v>
      </c>
    </row>
    <row r="68" spans="1:21" ht="14.25" thickTop="1" thickBot="1">
      <c r="A68" s="8" t="s">
        <v>279</v>
      </c>
      <c r="B68" s="16">
        <v>99434724.290000007</v>
      </c>
      <c r="C68" s="9">
        <v>1.2823</v>
      </c>
      <c r="D68" s="16">
        <v>1410500</v>
      </c>
      <c r="E68" s="9">
        <v>0.68589999999999995</v>
      </c>
      <c r="F68" s="16">
        <v>3138347.6</v>
      </c>
      <c r="G68" s="9">
        <v>0.22550000000000001</v>
      </c>
      <c r="H68" s="16">
        <v>0</v>
      </c>
      <c r="I68" s="8">
        <v>0</v>
      </c>
      <c r="J68" s="16">
        <v>11088025</v>
      </c>
      <c r="K68" s="9">
        <v>1.1365000000000001</v>
      </c>
      <c r="L68" s="16">
        <v>16423371</v>
      </c>
      <c r="M68" s="9">
        <v>1.4632000000000001</v>
      </c>
      <c r="N68" s="16">
        <v>9598815</v>
      </c>
      <c r="O68" s="9">
        <v>2.9411999999999998</v>
      </c>
      <c r="P68" s="16">
        <v>3570700</v>
      </c>
      <c r="Q68" s="9">
        <v>0.22620000000000001</v>
      </c>
      <c r="R68" s="16">
        <v>24648783.890000001</v>
      </c>
      <c r="S68" s="9">
        <v>3.6368999999999998</v>
      </c>
      <c r="T68" s="16">
        <v>29556181.800000001</v>
      </c>
      <c r="U68" s="9">
        <v>4.2148000000000003</v>
      </c>
    </row>
    <row r="69" spans="1:21" ht="13.5" thickTop="1">
      <c r="A69" s="10" t="s">
        <v>283</v>
      </c>
      <c r="B69" s="81">
        <v>0</v>
      </c>
      <c r="C69" s="10">
        <v>0</v>
      </c>
      <c r="D69" s="81">
        <v>0</v>
      </c>
      <c r="E69" s="10">
        <v>0</v>
      </c>
      <c r="F69" s="81">
        <v>0</v>
      </c>
      <c r="G69" s="10">
        <v>0</v>
      </c>
      <c r="H69" s="81">
        <v>0</v>
      </c>
      <c r="I69" s="10">
        <v>0</v>
      </c>
      <c r="J69" s="81">
        <v>0</v>
      </c>
      <c r="K69" s="10">
        <v>0</v>
      </c>
      <c r="L69" s="81">
        <v>0</v>
      </c>
      <c r="M69" s="10">
        <v>0</v>
      </c>
      <c r="N69" s="81">
        <v>0</v>
      </c>
      <c r="O69" s="10">
        <v>0</v>
      </c>
      <c r="P69" s="81">
        <v>0</v>
      </c>
      <c r="Q69" s="10">
        <v>0</v>
      </c>
      <c r="R69" s="81">
        <v>0</v>
      </c>
      <c r="S69" s="10">
        <v>0</v>
      </c>
      <c r="T69" s="81">
        <v>0</v>
      </c>
      <c r="U69" s="10">
        <v>0</v>
      </c>
    </row>
    <row r="70" spans="1:21" ht="13.5" thickBot="1">
      <c r="A70" s="10" t="s">
        <v>284</v>
      </c>
      <c r="B70" s="81">
        <v>0</v>
      </c>
      <c r="C70" s="10">
        <v>0</v>
      </c>
      <c r="D70" s="81">
        <v>0</v>
      </c>
      <c r="E70" s="10">
        <v>0</v>
      </c>
      <c r="F70" s="81">
        <v>0</v>
      </c>
      <c r="G70" s="10">
        <v>0</v>
      </c>
      <c r="H70" s="81">
        <v>0</v>
      </c>
      <c r="I70" s="10">
        <v>0</v>
      </c>
      <c r="J70" s="81">
        <v>0</v>
      </c>
      <c r="K70" s="10">
        <v>0</v>
      </c>
      <c r="L70" s="81">
        <v>0</v>
      </c>
      <c r="M70" s="10">
        <v>0</v>
      </c>
      <c r="N70" s="81">
        <v>0</v>
      </c>
      <c r="O70" s="10">
        <v>0</v>
      </c>
      <c r="P70" s="81">
        <v>0</v>
      </c>
      <c r="Q70" s="10">
        <v>0</v>
      </c>
      <c r="R70" s="81">
        <v>0</v>
      </c>
      <c r="S70" s="10">
        <v>0</v>
      </c>
      <c r="T70" s="81">
        <v>0</v>
      </c>
      <c r="U70" s="10">
        <v>0</v>
      </c>
    </row>
    <row r="71" spans="1:21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</row>
    <row r="72" spans="1:21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</row>
    <row r="73" spans="1:21" ht="14.25" thickTop="1" thickBot="1">
      <c r="A73" s="8" t="s">
        <v>306</v>
      </c>
      <c r="B73" s="16">
        <v>111567943.62</v>
      </c>
      <c r="C73" s="9">
        <v>1.4388000000000001</v>
      </c>
      <c r="D73" s="16">
        <v>0</v>
      </c>
      <c r="E73" s="9">
        <v>0</v>
      </c>
      <c r="F73" s="16">
        <v>0</v>
      </c>
      <c r="G73" s="9">
        <v>0</v>
      </c>
      <c r="H73" s="16">
        <v>0</v>
      </c>
      <c r="I73" s="9">
        <v>0</v>
      </c>
      <c r="J73" s="16">
        <v>0</v>
      </c>
      <c r="K73" s="9">
        <v>0</v>
      </c>
      <c r="L73" s="16">
        <v>0</v>
      </c>
      <c r="M73" s="9">
        <v>0</v>
      </c>
      <c r="N73" s="16">
        <v>0</v>
      </c>
      <c r="O73" s="9">
        <v>0</v>
      </c>
      <c r="P73" s="16">
        <v>67411766.670000002</v>
      </c>
      <c r="Q73" s="9">
        <v>4.2706999999999997</v>
      </c>
      <c r="R73" s="16">
        <v>44156176.950000003</v>
      </c>
      <c r="S73" s="9">
        <v>6.5152000000000001</v>
      </c>
      <c r="T73" s="16">
        <v>0</v>
      </c>
      <c r="U73" s="9">
        <v>0</v>
      </c>
    </row>
    <row r="74" spans="1:21" ht="14.25" thickTop="1" thickBot="1">
      <c r="A74" s="8" t="s">
        <v>177</v>
      </c>
      <c r="B74" s="16">
        <v>7316290772.5900002</v>
      </c>
      <c r="C74" s="9">
        <v>94.35</v>
      </c>
      <c r="D74" s="16">
        <v>195911745.12</v>
      </c>
      <c r="E74" s="9">
        <v>95.270099999999999</v>
      </c>
      <c r="F74" s="16">
        <v>1389467165.8199999</v>
      </c>
      <c r="G74" s="9">
        <v>99.818399999999997</v>
      </c>
      <c r="H74" s="16">
        <v>711116546.91999996</v>
      </c>
      <c r="I74" s="9">
        <v>91.759299999999996</v>
      </c>
      <c r="J74" s="16">
        <v>939360062.70000005</v>
      </c>
      <c r="K74" s="9">
        <v>96.286600000000007</v>
      </c>
      <c r="L74" s="16">
        <v>1052230491</v>
      </c>
      <c r="M74" s="9">
        <v>93.7483</v>
      </c>
      <c r="N74" s="16">
        <v>308432500</v>
      </c>
      <c r="O74" s="9">
        <v>94.508899999999997</v>
      </c>
      <c r="P74" s="16">
        <v>1436657278.4100001</v>
      </c>
      <c r="Q74" s="9">
        <v>91.015600000000006</v>
      </c>
      <c r="R74" s="16">
        <v>599232225.52999997</v>
      </c>
      <c r="S74" s="9">
        <v>88.415599999999998</v>
      </c>
      <c r="T74" s="16">
        <v>683882757.09000003</v>
      </c>
      <c r="U74" s="9">
        <v>97.524699999999996</v>
      </c>
    </row>
    <row r="75" spans="1:21" ht="14.25" thickTop="1" thickBot="1">
      <c r="A75" s="8" t="s">
        <v>178</v>
      </c>
      <c r="B75" s="16">
        <v>83966241.620000005</v>
      </c>
      <c r="C75" s="9">
        <v>1.0828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12015939</v>
      </c>
      <c r="O75" s="9">
        <v>3.6819000000000002</v>
      </c>
      <c r="P75" s="16">
        <v>56358036.670000002</v>
      </c>
      <c r="Q75" s="9">
        <v>3.5703999999999998</v>
      </c>
      <c r="R75" s="16">
        <v>15592265.949999999</v>
      </c>
      <c r="S75" s="9">
        <v>2.3006000000000002</v>
      </c>
      <c r="T75" s="16">
        <v>0</v>
      </c>
      <c r="U75" s="9">
        <v>0</v>
      </c>
    </row>
    <row r="76" spans="1:21" ht="14.25" thickTop="1" thickBot="1">
      <c r="A76" s="8" t="s">
        <v>179</v>
      </c>
      <c r="B76" s="16">
        <v>7400257014.21</v>
      </c>
      <c r="C76" s="9">
        <v>95.4328</v>
      </c>
      <c r="D76" s="16">
        <v>195911745.12</v>
      </c>
      <c r="E76" s="9">
        <v>95.270099999999999</v>
      </c>
      <c r="F76" s="16">
        <v>1389467165.8199999</v>
      </c>
      <c r="G76" s="9">
        <v>99.818399999999997</v>
      </c>
      <c r="H76" s="16">
        <v>711116546.91999996</v>
      </c>
      <c r="I76" s="9">
        <v>91.759299999999996</v>
      </c>
      <c r="J76" s="16">
        <v>939360062.70000005</v>
      </c>
      <c r="K76" s="9">
        <v>96.286600000000007</v>
      </c>
      <c r="L76" s="16">
        <v>1052230491</v>
      </c>
      <c r="M76" s="9">
        <v>93.7483</v>
      </c>
      <c r="N76" s="16">
        <v>320448439</v>
      </c>
      <c r="O76" s="9">
        <v>98.190799999999996</v>
      </c>
      <c r="P76" s="16">
        <v>1493015315.0799999</v>
      </c>
      <c r="Q76" s="9">
        <v>94.585999999999999</v>
      </c>
      <c r="R76" s="16">
        <v>614824491.48000002</v>
      </c>
      <c r="S76" s="9">
        <v>90.716200000000001</v>
      </c>
      <c r="T76" s="16">
        <v>683882757.09000003</v>
      </c>
      <c r="U76" s="9">
        <v>97.524699999999996</v>
      </c>
    </row>
    <row r="77" spans="1:21" ht="13.5" thickTop="1">
      <c r="A77" s="10" t="s">
        <v>180</v>
      </c>
      <c r="B77" s="81">
        <v>36674656.649999999</v>
      </c>
      <c r="C77" s="82">
        <v>0.47299999999999998</v>
      </c>
      <c r="D77" s="81">
        <v>0</v>
      </c>
      <c r="E77" s="82">
        <v>0</v>
      </c>
      <c r="F77" s="81">
        <v>0</v>
      </c>
      <c r="G77" s="82">
        <v>0</v>
      </c>
      <c r="H77" s="81">
        <v>36674656.649999999</v>
      </c>
      <c r="I77" s="82">
        <v>4.7323000000000004</v>
      </c>
      <c r="J77" s="81">
        <v>0</v>
      </c>
      <c r="K77" s="82">
        <v>0</v>
      </c>
      <c r="L77" s="81">
        <v>0</v>
      </c>
      <c r="M77" s="82">
        <v>0</v>
      </c>
      <c r="N77" s="81">
        <v>0</v>
      </c>
      <c r="O77" s="82">
        <v>0</v>
      </c>
      <c r="P77" s="81">
        <v>0</v>
      </c>
      <c r="Q77" s="82">
        <v>0</v>
      </c>
      <c r="R77" s="81">
        <v>0</v>
      </c>
      <c r="S77" s="82">
        <v>0</v>
      </c>
      <c r="T77" s="81">
        <v>0</v>
      </c>
      <c r="U77" s="82">
        <v>0</v>
      </c>
    </row>
    <row r="78" spans="1:21">
      <c r="A78" s="10" t="s">
        <v>327</v>
      </c>
      <c r="B78" s="81">
        <v>0</v>
      </c>
      <c r="C78" s="82">
        <v>0</v>
      </c>
      <c r="D78" s="81">
        <v>0</v>
      </c>
      <c r="E78" s="82">
        <v>0</v>
      </c>
      <c r="F78" s="81">
        <v>0</v>
      </c>
      <c r="G78" s="82">
        <v>0</v>
      </c>
      <c r="H78" s="81">
        <v>0</v>
      </c>
      <c r="I78" s="82">
        <v>0</v>
      </c>
      <c r="J78" s="81">
        <v>0</v>
      </c>
      <c r="K78" s="82">
        <v>0</v>
      </c>
      <c r="L78" s="81">
        <v>0</v>
      </c>
      <c r="M78" s="82">
        <v>0</v>
      </c>
      <c r="N78" s="81">
        <v>0</v>
      </c>
      <c r="O78" s="82">
        <v>0</v>
      </c>
      <c r="P78" s="81">
        <v>0</v>
      </c>
      <c r="Q78" s="82">
        <v>0</v>
      </c>
      <c r="R78" s="81">
        <v>0</v>
      </c>
      <c r="S78" s="82">
        <v>0</v>
      </c>
      <c r="T78" s="81">
        <v>0</v>
      </c>
      <c r="U78" s="82">
        <v>0</v>
      </c>
    </row>
    <row r="79" spans="1:21" ht="13.5" thickBot="1">
      <c r="A79" s="10" t="s">
        <v>328</v>
      </c>
      <c r="B79" s="81">
        <v>42643784.560000002</v>
      </c>
      <c r="C79" s="82">
        <v>0.54990000000000006</v>
      </c>
      <c r="D79" s="81">
        <v>0</v>
      </c>
      <c r="E79" s="82">
        <v>0</v>
      </c>
      <c r="F79" s="81">
        <v>0</v>
      </c>
      <c r="G79" s="82">
        <v>0</v>
      </c>
      <c r="H79" s="81">
        <v>0</v>
      </c>
      <c r="I79" s="82">
        <v>0</v>
      </c>
      <c r="J79" s="81">
        <v>0</v>
      </c>
      <c r="K79" s="82">
        <v>0</v>
      </c>
      <c r="L79" s="81">
        <v>0</v>
      </c>
      <c r="M79" s="82">
        <v>0</v>
      </c>
      <c r="N79" s="81">
        <v>0</v>
      </c>
      <c r="O79" s="82">
        <v>0</v>
      </c>
      <c r="P79" s="81">
        <v>0</v>
      </c>
      <c r="Q79" s="82">
        <v>0</v>
      </c>
      <c r="R79" s="81">
        <v>42643784.560000002</v>
      </c>
      <c r="S79" s="82">
        <v>6.2919999999999998</v>
      </c>
      <c r="T79" s="81">
        <v>0</v>
      </c>
      <c r="U79" s="82">
        <v>0</v>
      </c>
    </row>
    <row r="80" spans="1:21" ht="14.25" thickTop="1" thickBot="1">
      <c r="A80" s="8" t="s">
        <v>183</v>
      </c>
      <c r="B80" s="16">
        <v>79318441.209999993</v>
      </c>
      <c r="C80" s="9">
        <v>1.0228999999999999</v>
      </c>
      <c r="D80" s="16">
        <v>0</v>
      </c>
      <c r="E80" s="9">
        <v>0</v>
      </c>
      <c r="F80" s="16">
        <v>0</v>
      </c>
      <c r="G80" s="9">
        <v>0</v>
      </c>
      <c r="H80" s="16">
        <v>36674656.649999999</v>
      </c>
      <c r="I80" s="9">
        <v>4.7323000000000004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42643784.560000002</v>
      </c>
      <c r="S80" s="9">
        <v>6.2919999999999998</v>
      </c>
      <c r="T80" s="16">
        <v>0</v>
      </c>
      <c r="U80" s="9">
        <v>0</v>
      </c>
    </row>
    <row r="81" spans="1:21" ht="14.25" thickTop="1" thickBot="1"/>
    <row r="82" spans="1:21" s="6" customFormat="1" ht="13.5" thickTop="1">
      <c r="A82" s="7" t="s">
        <v>184</v>
      </c>
      <c r="B82" s="7">
        <v>86957</v>
      </c>
      <c r="C82" s="7"/>
      <c r="D82" s="7">
        <v>2</v>
      </c>
      <c r="E82" s="7"/>
      <c r="F82" s="7">
        <v>8</v>
      </c>
      <c r="G82" s="7"/>
      <c r="H82" s="7">
        <v>9</v>
      </c>
      <c r="I82" s="7"/>
      <c r="J82" s="7">
        <v>19885</v>
      </c>
      <c r="K82" s="7"/>
      <c r="L82" s="7">
        <v>13553</v>
      </c>
      <c r="M82" s="7"/>
      <c r="N82" s="7">
        <v>10834</v>
      </c>
      <c r="O82" s="7"/>
      <c r="P82" s="7">
        <v>1</v>
      </c>
      <c r="Q82" s="7"/>
      <c r="R82" s="7">
        <v>32994</v>
      </c>
      <c r="S82" s="7"/>
      <c r="T82" s="7">
        <v>9671</v>
      </c>
      <c r="U82" s="7"/>
    </row>
    <row r="83" spans="1:21" s="6" customFormat="1" ht="13.5" thickBot="1">
      <c r="A83" s="11" t="s">
        <v>185</v>
      </c>
      <c r="B83" s="11">
        <v>89175.27</v>
      </c>
      <c r="C83" s="11"/>
      <c r="D83" s="11">
        <v>102819099.59999999</v>
      </c>
      <c r="E83" s="11"/>
      <c r="F83" s="11">
        <v>173999424.13</v>
      </c>
      <c r="G83" s="11"/>
      <c r="H83" s="11">
        <v>86108896.129999995</v>
      </c>
      <c r="I83" s="11"/>
      <c r="J83" s="11">
        <v>49061.5</v>
      </c>
      <c r="K83" s="11"/>
      <c r="L83" s="11">
        <v>82815.570000000007</v>
      </c>
      <c r="M83" s="11"/>
      <c r="N83" s="11">
        <v>30123.02</v>
      </c>
      <c r="O83" s="11"/>
      <c r="P83" s="11">
        <v>1578474294.1600001</v>
      </c>
      <c r="Q83" s="11"/>
      <c r="R83" s="11">
        <v>20541.46</v>
      </c>
      <c r="S83" s="11"/>
      <c r="T83" s="11">
        <v>72509.64</v>
      </c>
      <c r="U83" s="11"/>
    </row>
    <row r="84" spans="1:21" ht="13.5" thickTop="1"/>
    <row r="86" spans="1:21">
      <c r="A86" t="s">
        <v>329</v>
      </c>
      <c r="B86" s="13">
        <v>3524274516.4200001</v>
      </c>
      <c r="D86" s="13">
        <v>205638199.19999999</v>
      </c>
      <c r="F86" s="13">
        <v>1144283766</v>
      </c>
      <c r="H86" s="13">
        <v>513218532.19999999</v>
      </c>
      <c r="J86" s="13">
        <v>21566791.079999998</v>
      </c>
      <c r="L86" s="13">
        <v>20864808.850000001</v>
      </c>
      <c r="N86" s="13">
        <v>634341.69999999995</v>
      </c>
      <c r="P86" s="13">
        <v>1578474294.1600001</v>
      </c>
      <c r="R86" s="13">
        <v>27109795.190000001</v>
      </c>
      <c r="T86" s="13">
        <v>12483988.039999999</v>
      </c>
    </row>
  </sheetData>
  <mergeCells count="9">
    <mergeCell ref="D2:E3"/>
    <mergeCell ref="F2:G3"/>
    <mergeCell ref="H2:I3"/>
    <mergeCell ref="J2:K3"/>
    <mergeCell ref="T2:U3"/>
    <mergeCell ref="L2:M3"/>
    <mergeCell ref="N2:O3"/>
    <mergeCell ref="P2:Q3"/>
    <mergeCell ref="R2:S3"/>
  </mergeCells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86"/>
  <sheetViews>
    <sheetView workbookViewId="0" xr3:uid="{34904945-5288-588E-9F07-34343C13E9F2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0" style="13" bestFit="1" customWidth="1"/>
    <col min="11" max="11" width="4" bestFit="1" customWidth="1"/>
    <col min="12" max="12" width="10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9.140625" style="13"/>
  </cols>
  <sheetData>
    <row r="1" spans="1:19">
      <c r="A1" s="1" t="s">
        <v>313</v>
      </c>
    </row>
    <row r="2" spans="1:19">
      <c r="A2" s="310" t="s">
        <v>314</v>
      </c>
      <c r="B2" s="20" t="s">
        <v>20</v>
      </c>
      <c r="C2" s="310"/>
      <c r="D2" s="351" t="s">
        <v>456</v>
      </c>
      <c r="E2" s="351"/>
      <c r="F2" s="351" t="s">
        <v>457</v>
      </c>
      <c r="G2" s="351"/>
      <c r="H2" s="351" t="s">
        <v>458</v>
      </c>
      <c r="I2" s="351"/>
      <c r="J2" s="351" t="s">
        <v>459</v>
      </c>
      <c r="K2" s="351"/>
      <c r="L2" s="351" t="s">
        <v>460</v>
      </c>
      <c r="M2" s="351"/>
      <c r="N2" s="351" t="s">
        <v>461</v>
      </c>
      <c r="O2" s="351"/>
      <c r="P2" s="351" t="s">
        <v>462</v>
      </c>
      <c r="Q2" s="351"/>
      <c r="R2" s="351" t="s">
        <v>463</v>
      </c>
      <c r="S2" s="351"/>
    </row>
    <row r="3" spans="1:19">
      <c r="A3" s="2" t="s">
        <v>464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</row>
    <row r="4" spans="1:19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</row>
    <row r="5" spans="1:19">
      <c r="A5" s="1" t="s">
        <v>157</v>
      </c>
    </row>
    <row r="6" spans="1:19">
      <c r="A6" s="1" t="s">
        <v>158</v>
      </c>
      <c r="B6" s="21">
        <v>2593658942.71</v>
      </c>
      <c r="C6" s="18">
        <v>92.923100000000005</v>
      </c>
      <c r="D6" s="21">
        <v>102842766</v>
      </c>
      <c r="E6" s="18">
        <v>98.494100000000003</v>
      </c>
      <c r="F6" s="21">
        <v>52524302.990000002</v>
      </c>
      <c r="G6" s="18">
        <v>93.639399999999995</v>
      </c>
      <c r="H6" s="21">
        <v>29064638.960000001</v>
      </c>
      <c r="I6" s="18">
        <v>100</v>
      </c>
      <c r="J6" s="21">
        <v>627474855</v>
      </c>
      <c r="K6" s="18">
        <v>91.972499999999997</v>
      </c>
      <c r="L6" s="21">
        <v>163483211</v>
      </c>
      <c r="M6" s="18">
        <v>97.703299999999999</v>
      </c>
      <c r="N6" s="21">
        <v>531261086</v>
      </c>
      <c r="O6" s="18">
        <v>85.399799999999999</v>
      </c>
      <c r="P6" s="21">
        <v>580636232.75999999</v>
      </c>
      <c r="Q6" s="18">
        <v>97.091099999999997</v>
      </c>
      <c r="R6" s="21">
        <v>506371850</v>
      </c>
      <c r="S6" s="18">
        <v>95.195400000000006</v>
      </c>
    </row>
    <row r="7" spans="1:19">
      <c r="A7" s="19" t="s">
        <v>324</v>
      </c>
      <c r="B7" s="13">
        <v>171332226.93000001</v>
      </c>
      <c r="C7" s="6">
        <v>6.1383000000000001</v>
      </c>
      <c r="D7" s="13">
        <v>1572340.35</v>
      </c>
      <c r="E7" s="6">
        <v>1.5059</v>
      </c>
      <c r="F7" s="13">
        <v>3567812.5</v>
      </c>
      <c r="G7" s="6">
        <v>6.3605999999999998</v>
      </c>
      <c r="H7" s="13">
        <v>0</v>
      </c>
      <c r="I7" s="6">
        <v>0</v>
      </c>
      <c r="J7" s="13">
        <v>54766843</v>
      </c>
      <c r="K7" s="6">
        <v>8.0274999999999999</v>
      </c>
      <c r="L7" s="13">
        <v>3815408</v>
      </c>
      <c r="M7" s="6">
        <v>2.2801999999999998</v>
      </c>
      <c r="N7" s="13">
        <v>90825948</v>
      </c>
      <c r="O7" s="6">
        <v>14.600199999999999</v>
      </c>
      <c r="P7" s="13">
        <v>16026644.41</v>
      </c>
      <c r="Q7" s="6">
        <v>2.6798999999999999</v>
      </c>
      <c r="R7" s="13">
        <v>757230.67</v>
      </c>
      <c r="S7" s="6">
        <v>0.1424</v>
      </c>
    </row>
    <row r="8" spans="1:19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</row>
    <row r="9" spans="1:19">
      <c r="A9" t="s">
        <v>326</v>
      </c>
      <c r="B9" s="13">
        <v>24799845.23</v>
      </c>
      <c r="C9" s="6">
        <v>0.88849999999999996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24799845.23</v>
      </c>
      <c r="S9" s="6">
        <v>4.6622000000000003</v>
      </c>
    </row>
    <row r="10" spans="1:19">
      <c r="A10" s="19" t="s">
        <v>162</v>
      </c>
      <c r="B10" s="13">
        <v>1396956.82</v>
      </c>
      <c r="C10" s="6">
        <v>0.05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27539</v>
      </c>
      <c r="M10" s="6">
        <v>1.6500000000000001E-2</v>
      </c>
      <c r="N10" s="13">
        <v>0</v>
      </c>
      <c r="O10" s="6">
        <v>0</v>
      </c>
      <c r="P10" s="13">
        <v>1369417.82</v>
      </c>
      <c r="Q10" s="6">
        <v>0.22900000000000001</v>
      </c>
      <c r="R10" s="13">
        <v>0</v>
      </c>
      <c r="S10" s="6">
        <v>0</v>
      </c>
    </row>
    <row r="11" spans="1:19" ht="13.5" thickBot="1">
      <c r="A11" t="s">
        <v>163</v>
      </c>
      <c r="B11" s="13">
        <v>0</v>
      </c>
      <c r="C11" s="6">
        <v>0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</row>
    <row r="12" spans="1:19" ht="14.25" thickTop="1" thickBot="1">
      <c r="A12" s="8" t="s">
        <v>3</v>
      </c>
      <c r="B12" s="16">
        <v>2791187971.6900001</v>
      </c>
      <c r="C12" s="9">
        <v>100</v>
      </c>
      <c r="D12" s="16">
        <v>104415106.34999999</v>
      </c>
      <c r="E12" s="9">
        <v>100</v>
      </c>
      <c r="F12" s="16">
        <v>56092115.490000002</v>
      </c>
      <c r="G12" s="9">
        <v>100</v>
      </c>
      <c r="H12" s="16">
        <v>29064638.960000001</v>
      </c>
      <c r="I12" s="9">
        <v>100</v>
      </c>
      <c r="J12" s="16">
        <v>682241698</v>
      </c>
      <c r="K12" s="9">
        <v>100</v>
      </c>
      <c r="L12" s="16">
        <v>167326158</v>
      </c>
      <c r="M12" s="9">
        <v>100</v>
      </c>
      <c r="N12" s="16">
        <v>622087034</v>
      </c>
      <c r="O12" s="9">
        <v>100</v>
      </c>
      <c r="P12" s="16">
        <v>598032294.99000001</v>
      </c>
      <c r="Q12" s="9">
        <v>100</v>
      </c>
      <c r="R12" s="16">
        <v>531928925.89999998</v>
      </c>
      <c r="S12" s="9">
        <v>100</v>
      </c>
    </row>
    <row r="13" spans="1:19" ht="13.5" thickTop="1">
      <c r="A13" s="1" t="s">
        <v>164</v>
      </c>
    </row>
    <row r="14" spans="1:19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</row>
    <row r="15" spans="1:19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</row>
    <row r="16" spans="1:19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</row>
    <row r="17" spans="1:19">
      <c r="A17" t="s">
        <v>231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</row>
    <row r="18" spans="1:19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</row>
    <row r="19" spans="1:19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</row>
    <row r="20" spans="1:19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</row>
    <row r="21" spans="1:19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</row>
    <row r="22" spans="1:19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  <c r="R22" s="16">
        <v>0</v>
      </c>
      <c r="S22" s="8">
        <v>0</v>
      </c>
    </row>
    <row r="23" spans="1:19" ht="13.5" thickTop="1">
      <c r="A23" t="s">
        <v>237</v>
      </c>
      <c r="B23" s="13">
        <v>23751953.280000001</v>
      </c>
      <c r="C23" s="6">
        <v>0.85099999999999998</v>
      </c>
      <c r="D23" s="13">
        <v>4081936.35</v>
      </c>
      <c r="E23" s="6">
        <v>3.9093</v>
      </c>
      <c r="F23" s="13">
        <v>1855607.98</v>
      </c>
      <c r="G23" s="6">
        <v>3.3081</v>
      </c>
      <c r="H23" s="13">
        <v>0</v>
      </c>
      <c r="I23">
        <v>0</v>
      </c>
      <c r="J23" s="13">
        <v>0</v>
      </c>
      <c r="K23">
        <v>0</v>
      </c>
      <c r="L23" s="13">
        <v>4827890</v>
      </c>
      <c r="M23" s="6">
        <v>2.8853</v>
      </c>
      <c r="N23" s="13">
        <v>0</v>
      </c>
      <c r="O23">
        <v>0</v>
      </c>
      <c r="P23" s="13">
        <v>12986518.949999999</v>
      </c>
      <c r="Q23" s="6">
        <v>2.1715</v>
      </c>
      <c r="R23" s="13">
        <v>0</v>
      </c>
      <c r="S23">
        <v>0</v>
      </c>
    </row>
    <row r="24" spans="1:19">
      <c r="A24" t="s">
        <v>238</v>
      </c>
      <c r="B24" s="13">
        <v>79126644.439999998</v>
      </c>
      <c r="C24" s="6">
        <v>2.8349000000000002</v>
      </c>
      <c r="D24" s="13">
        <v>576146.04</v>
      </c>
      <c r="E24" s="6">
        <v>0.55179999999999996</v>
      </c>
      <c r="F24" s="13">
        <v>0</v>
      </c>
      <c r="G24">
        <v>0</v>
      </c>
      <c r="H24" s="13">
        <v>697442.4</v>
      </c>
      <c r="I24" s="6">
        <v>2.3996</v>
      </c>
      <c r="J24" s="13">
        <v>23763184</v>
      </c>
      <c r="K24" s="6">
        <v>3.4830999999999999</v>
      </c>
      <c r="L24" s="13">
        <v>0</v>
      </c>
      <c r="M24">
        <v>0</v>
      </c>
      <c r="N24" s="13">
        <v>18611369</v>
      </c>
      <c r="O24" s="6">
        <v>2.9918</v>
      </c>
      <c r="P24" s="13">
        <v>35478503</v>
      </c>
      <c r="Q24" s="6">
        <v>5.9325000000000001</v>
      </c>
      <c r="R24" s="13">
        <v>0</v>
      </c>
      <c r="S24">
        <v>0</v>
      </c>
    </row>
    <row r="25" spans="1:19">
      <c r="A25" t="s">
        <v>239</v>
      </c>
      <c r="B25" s="13">
        <v>26167186.280000001</v>
      </c>
      <c r="C25" s="6">
        <v>0.9375</v>
      </c>
      <c r="D25" s="13">
        <v>1647422.98</v>
      </c>
      <c r="E25" s="6">
        <v>1.5778000000000001</v>
      </c>
      <c r="F25" s="13">
        <v>618018.30000000005</v>
      </c>
      <c r="G25" s="6">
        <v>1.1017999999999999</v>
      </c>
      <c r="H25" s="13">
        <v>0</v>
      </c>
      <c r="I25">
        <v>0</v>
      </c>
      <c r="J25" s="13">
        <v>0</v>
      </c>
      <c r="K25">
        <v>0</v>
      </c>
      <c r="L25" s="13">
        <v>940896</v>
      </c>
      <c r="M25" s="6">
        <v>0.56230000000000002</v>
      </c>
      <c r="N25" s="13">
        <v>22960849</v>
      </c>
      <c r="O25" s="6">
        <v>3.6909000000000001</v>
      </c>
      <c r="P25" s="13">
        <v>0</v>
      </c>
      <c r="Q25">
        <v>0</v>
      </c>
      <c r="R25" s="13">
        <v>0</v>
      </c>
      <c r="S25">
        <v>0</v>
      </c>
    </row>
    <row r="26" spans="1:19" ht="13.5" thickBot="1">
      <c r="A26" t="s">
        <v>240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</row>
    <row r="27" spans="1:19" ht="14.25" thickTop="1" thickBot="1">
      <c r="A27" s="8" t="s">
        <v>241</v>
      </c>
      <c r="B27" s="16">
        <v>129045784</v>
      </c>
      <c r="C27" s="9">
        <v>4.6233000000000004</v>
      </c>
      <c r="D27" s="16">
        <v>6305505.3700000001</v>
      </c>
      <c r="E27" s="9">
        <v>6.0388999999999999</v>
      </c>
      <c r="F27" s="16">
        <v>2473626.2799999998</v>
      </c>
      <c r="G27" s="9">
        <v>4.4099000000000004</v>
      </c>
      <c r="H27" s="16">
        <v>697442.4</v>
      </c>
      <c r="I27" s="9">
        <v>2.3996</v>
      </c>
      <c r="J27" s="16">
        <v>23763184</v>
      </c>
      <c r="K27" s="9">
        <v>3.4830999999999999</v>
      </c>
      <c r="L27" s="16">
        <v>5768786</v>
      </c>
      <c r="M27" s="9">
        <v>3.4476</v>
      </c>
      <c r="N27" s="16">
        <v>41572218</v>
      </c>
      <c r="O27" s="9">
        <v>6.6826999999999996</v>
      </c>
      <c r="P27" s="16">
        <v>48465021.950000003</v>
      </c>
      <c r="Q27" s="9">
        <v>8.1041000000000007</v>
      </c>
      <c r="R27" s="16">
        <v>0</v>
      </c>
      <c r="S27" s="8">
        <v>0</v>
      </c>
    </row>
    <row r="28" spans="1:19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</row>
    <row r="29" spans="1:19">
      <c r="A29" t="s">
        <v>243</v>
      </c>
      <c r="B29" s="13">
        <v>178233420.56</v>
      </c>
      <c r="C29" s="6">
        <v>6.3856000000000002</v>
      </c>
      <c r="D29" s="13">
        <v>6234384</v>
      </c>
      <c r="E29" s="6">
        <v>5.9707999999999997</v>
      </c>
      <c r="F29" s="13">
        <v>0</v>
      </c>
      <c r="G29">
        <v>0</v>
      </c>
      <c r="H29" s="13">
        <v>5113694.5599999996</v>
      </c>
      <c r="I29" s="6">
        <v>17.594200000000001</v>
      </c>
      <c r="J29" s="13">
        <v>0</v>
      </c>
      <c r="K29">
        <v>0</v>
      </c>
      <c r="L29" s="13">
        <v>3070987</v>
      </c>
      <c r="M29" s="6">
        <v>1.8352999999999999</v>
      </c>
      <c r="N29" s="13">
        <v>111316105</v>
      </c>
      <c r="O29" s="6">
        <v>17.893999999999998</v>
      </c>
      <c r="P29" s="13">
        <v>23566400</v>
      </c>
      <c r="Q29" s="6">
        <v>3.9407000000000001</v>
      </c>
      <c r="R29" s="13">
        <v>28931850</v>
      </c>
      <c r="S29" s="6">
        <v>5.4390000000000001</v>
      </c>
    </row>
    <row r="30" spans="1:19">
      <c r="A30" t="s">
        <v>244</v>
      </c>
      <c r="B30" s="13">
        <v>128208609.2</v>
      </c>
      <c r="C30" s="6">
        <v>4.5933000000000002</v>
      </c>
      <c r="D30" s="13">
        <v>3870588.6</v>
      </c>
      <c r="E30" s="6">
        <v>3.7069000000000001</v>
      </c>
      <c r="F30" s="13">
        <v>3067355.2</v>
      </c>
      <c r="G30" s="6">
        <v>5.4683999999999999</v>
      </c>
      <c r="H30" s="13">
        <v>634197.19999999995</v>
      </c>
      <c r="I30" s="6">
        <v>2.1819999999999999</v>
      </c>
      <c r="J30" s="13">
        <v>30154099</v>
      </c>
      <c r="K30" s="6">
        <v>4.4199000000000002</v>
      </c>
      <c r="L30" s="13">
        <v>0</v>
      </c>
      <c r="M30">
        <v>0</v>
      </c>
      <c r="N30" s="13">
        <v>10992996</v>
      </c>
      <c r="O30" s="6">
        <v>1.7670999999999999</v>
      </c>
      <c r="P30" s="13">
        <v>23956373.199999999</v>
      </c>
      <c r="Q30" s="6">
        <v>4.0058999999999996</v>
      </c>
      <c r="R30" s="13">
        <v>55533000</v>
      </c>
      <c r="S30" s="6">
        <v>10.4399</v>
      </c>
    </row>
    <row r="31" spans="1:19">
      <c r="A31" t="s">
        <v>245</v>
      </c>
      <c r="B31" s="13">
        <v>102296118</v>
      </c>
      <c r="C31" s="6">
        <v>3.665</v>
      </c>
      <c r="D31" s="13">
        <v>0</v>
      </c>
      <c r="E31">
        <v>0</v>
      </c>
      <c r="F31" s="13">
        <v>0</v>
      </c>
      <c r="G31">
        <v>0</v>
      </c>
      <c r="H31" s="13">
        <v>859540</v>
      </c>
      <c r="I31" s="6">
        <v>2.9573</v>
      </c>
      <c r="J31" s="13">
        <v>52178353</v>
      </c>
      <c r="K31" s="6">
        <v>7.6481000000000003</v>
      </c>
      <c r="L31" s="13">
        <v>12683805</v>
      </c>
      <c r="M31" s="6">
        <v>7.5803000000000003</v>
      </c>
      <c r="N31" s="13">
        <v>12494420</v>
      </c>
      <c r="O31" s="6">
        <v>2.0085000000000002</v>
      </c>
      <c r="P31" s="13">
        <v>24080000</v>
      </c>
      <c r="Q31" s="6">
        <v>4.0265000000000004</v>
      </c>
      <c r="R31" s="13">
        <v>0</v>
      </c>
      <c r="S31">
        <v>0</v>
      </c>
    </row>
    <row r="32" spans="1:19">
      <c r="A32" t="s">
        <v>246</v>
      </c>
      <c r="B32" s="13">
        <v>5398940</v>
      </c>
      <c r="C32" s="6">
        <v>0.19339999999999999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5398940</v>
      </c>
      <c r="K32" s="6">
        <v>0.79139999999999999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</row>
    <row r="33" spans="1:19">
      <c r="A33" t="s">
        <v>247</v>
      </c>
      <c r="B33" s="13">
        <v>178153591</v>
      </c>
      <c r="C33" s="6">
        <v>6.3826999999999998</v>
      </c>
      <c r="D33" s="13">
        <v>3832580</v>
      </c>
      <c r="E33" s="6">
        <v>3.6705000000000001</v>
      </c>
      <c r="F33" s="13">
        <v>3266000</v>
      </c>
      <c r="G33" s="6">
        <v>5.8226000000000004</v>
      </c>
      <c r="H33" s="13">
        <v>2599168</v>
      </c>
      <c r="I33" s="6">
        <v>8.9427000000000003</v>
      </c>
      <c r="J33" s="13">
        <v>34296165</v>
      </c>
      <c r="K33" s="6">
        <v>5.0270000000000001</v>
      </c>
      <c r="L33" s="13">
        <v>0</v>
      </c>
      <c r="M33">
        <v>0</v>
      </c>
      <c r="N33" s="13">
        <v>62419678</v>
      </c>
      <c r="O33" s="6">
        <v>10.033899999999999</v>
      </c>
      <c r="P33" s="13">
        <v>49132000</v>
      </c>
      <c r="Q33" s="6">
        <v>8.2156000000000002</v>
      </c>
      <c r="R33" s="13">
        <v>22608000</v>
      </c>
      <c r="S33" s="6">
        <v>4.2502000000000004</v>
      </c>
    </row>
    <row r="34" spans="1:19" ht="13.5" thickBot="1">
      <c r="A34" t="s">
        <v>248</v>
      </c>
      <c r="B34" s="13">
        <v>137243788.40000001</v>
      </c>
      <c r="C34" s="6">
        <v>4.9169999999999998</v>
      </c>
      <c r="D34" s="13">
        <v>0</v>
      </c>
      <c r="E34">
        <v>0</v>
      </c>
      <c r="F34" s="13">
        <v>2899662.4</v>
      </c>
      <c r="G34" s="6">
        <v>5.1695000000000002</v>
      </c>
      <c r="H34" s="13">
        <v>0</v>
      </c>
      <c r="I34">
        <v>0</v>
      </c>
      <c r="J34" s="13">
        <v>78344170</v>
      </c>
      <c r="K34" s="6">
        <v>11.4833</v>
      </c>
      <c r="L34" s="13">
        <v>14215956</v>
      </c>
      <c r="M34" s="6">
        <v>8.4960000000000004</v>
      </c>
      <c r="N34" s="13">
        <v>0</v>
      </c>
      <c r="O34">
        <v>0</v>
      </c>
      <c r="P34" s="13">
        <v>16484000</v>
      </c>
      <c r="Q34" s="6">
        <v>2.7564000000000002</v>
      </c>
      <c r="R34" s="13">
        <v>25300000</v>
      </c>
      <c r="S34" s="6">
        <v>4.7563000000000004</v>
      </c>
    </row>
    <row r="35" spans="1:19" ht="14.25" thickTop="1" thickBot="1">
      <c r="A35" s="8" t="s">
        <v>249</v>
      </c>
      <c r="B35" s="16">
        <v>729534467.15999997</v>
      </c>
      <c r="C35" s="9">
        <v>26.1371</v>
      </c>
      <c r="D35" s="16">
        <v>13937552.6</v>
      </c>
      <c r="E35" s="9">
        <v>13.3482</v>
      </c>
      <c r="F35" s="16">
        <v>9233017.5999999996</v>
      </c>
      <c r="G35" s="9">
        <v>16.4605</v>
      </c>
      <c r="H35" s="16">
        <v>9206599.7599999998</v>
      </c>
      <c r="I35" s="9">
        <v>31.676300000000001</v>
      </c>
      <c r="J35" s="16">
        <v>200371727</v>
      </c>
      <c r="K35" s="9">
        <v>29.369599999999998</v>
      </c>
      <c r="L35" s="16">
        <v>29970748</v>
      </c>
      <c r="M35" s="9">
        <v>17.9116</v>
      </c>
      <c r="N35" s="16">
        <v>197223199</v>
      </c>
      <c r="O35" s="9">
        <v>31.703499999999998</v>
      </c>
      <c r="P35" s="16">
        <v>137218773.19999999</v>
      </c>
      <c r="Q35" s="9">
        <v>22.945</v>
      </c>
      <c r="R35" s="16">
        <v>132372850</v>
      </c>
      <c r="S35" s="9">
        <v>24.885400000000001</v>
      </c>
    </row>
    <row r="36" spans="1:19" ht="13.5" thickTop="1">
      <c r="A36" t="s">
        <v>250</v>
      </c>
      <c r="B36" s="13">
        <v>80617418.5</v>
      </c>
      <c r="C36" s="6">
        <v>2.8883000000000001</v>
      </c>
      <c r="D36" s="13">
        <v>7541395.5</v>
      </c>
      <c r="E36" s="6">
        <v>7.2225000000000001</v>
      </c>
      <c r="F36" s="13">
        <v>1862500</v>
      </c>
      <c r="G36" s="6">
        <v>3.3203999999999998</v>
      </c>
      <c r="H36" s="13">
        <v>1775910</v>
      </c>
      <c r="I36" s="6">
        <v>6.1101999999999999</v>
      </c>
      <c r="J36" s="13">
        <v>15545747</v>
      </c>
      <c r="K36" s="6">
        <v>2.2786</v>
      </c>
      <c r="L36" s="13">
        <v>3828450</v>
      </c>
      <c r="M36" s="6">
        <v>2.2879999999999998</v>
      </c>
      <c r="N36" s="13">
        <v>20983416</v>
      </c>
      <c r="O36" s="6">
        <v>3.3731</v>
      </c>
      <c r="P36" s="13">
        <v>29080000</v>
      </c>
      <c r="Q36" s="6">
        <v>4.8625999999999996</v>
      </c>
      <c r="R36" s="13">
        <v>0</v>
      </c>
      <c r="S36">
        <v>0</v>
      </c>
    </row>
    <row r="37" spans="1:19">
      <c r="A37" t="s">
        <v>251</v>
      </c>
      <c r="B37" s="13">
        <v>236977552.25999999</v>
      </c>
      <c r="C37" s="6">
        <v>8.4901999999999997</v>
      </c>
      <c r="D37" s="13">
        <v>9861648.8499999996</v>
      </c>
      <c r="E37" s="6">
        <v>9.4446999999999992</v>
      </c>
      <c r="F37" s="13">
        <v>9227224.5700000003</v>
      </c>
      <c r="G37" s="6">
        <v>16.450099999999999</v>
      </c>
      <c r="H37" s="13">
        <v>1154547.8400000001</v>
      </c>
      <c r="I37" s="6">
        <v>3.9723000000000002</v>
      </c>
      <c r="J37" s="13">
        <v>38313128</v>
      </c>
      <c r="K37" s="6">
        <v>5.6158000000000001</v>
      </c>
      <c r="L37" s="13">
        <v>4810874</v>
      </c>
      <c r="M37" s="6">
        <v>2.8751000000000002</v>
      </c>
      <c r="N37" s="13">
        <v>27051738</v>
      </c>
      <c r="O37" s="6">
        <v>4.3484999999999996</v>
      </c>
      <c r="P37" s="13">
        <v>57634891</v>
      </c>
      <c r="Q37" s="6">
        <v>9.6373999999999995</v>
      </c>
      <c r="R37" s="13">
        <v>88923500</v>
      </c>
      <c r="S37" s="6">
        <v>16.717199999999998</v>
      </c>
    </row>
    <row r="38" spans="1:19">
      <c r="A38" t="s">
        <v>252</v>
      </c>
      <c r="B38" s="13">
        <v>188087652.5</v>
      </c>
      <c r="C38" s="6">
        <v>6.7385999999999999</v>
      </c>
      <c r="D38" s="13">
        <v>6505974</v>
      </c>
      <c r="E38" s="6">
        <v>6.2309000000000001</v>
      </c>
      <c r="F38" s="13">
        <v>4073038.5</v>
      </c>
      <c r="G38" s="6">
        <v>7.2613000000000003</v>
      </c>
      <c r="H38" s="13">
        <v>1707201</v>
      </c>
      <c r="I38" s="6">
        <v>5.8738000000000001</v>
      </c>
      <c r="J38" s="13">
        <v>58192296</v>
      </c>
      <c r="K38" s="6">
        <v>8.5296000000000003</v>
      </c>
      <c r="L38" s="13">
        <v>9677579</v>
      </c>
      <c r="M38" s="6">
        <v>5.7836999999999996</v>
      </c>
      <c r="N38" s="13">
        <v>53746764</v>
      </c>
      <c r="O38" s="6">
        <v>8.6396999999999995</v>
      </c>
      <c r="P38" s="13">
        <v>54184800</v>
      </c>
      <c r="Q38" s="6">
        <v>9.0604999999999993</v>
      </c>
      <c r="R38" s="13">
        <v>0</v>
      </c>
      <c r="S38">
        <v>0</v>
      </c>
    </row>
    <row r="39" spans="1:19" ht="13.5" thickBot="1">
      <c r="A39" t="s">
        <v>253</v>
      </c>
      <c r="B39" s="13">
        <v>26224261.280000001</v>
      </c>
      <c r="C39" s="6">
        <v>0.9395</v>
      </c>
      <c r="D39" s="13">
        <v>4622261.28</v>
      </c>
      <c r="E39" s="6">
        <v>4.4268000000000001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21602000</v>
      </c>
      <c r="Q39" s="6">
        <v>3.6122000000000001</v>
      </c>
      <c r="R39" s="13">
        <v>0</v>
      </c>
      <c r="S39">
        <v>0</v>
      </c>
    </row>
    <row r="40" spans="1:19" ht="14.25" thickTop="1" thickBot="1">
      <c r="A40" s="8" t="s">
        <v>254</v>
      </c>
      <c r="B40" s="16">
        <v>531906884.54000002</v>
      </c>
      <c r="C40" s="9">
        <v>19.0566</v>
      </c>
      <c r="D40" s="16">
        <v>28531279.629999999</v>
      </c>
      <c r="E40" s="9">
        <v>27.3249</v>
      </c>
      <c r="F40" s="16">
        <v>15162763.07</v>
      </c>
      <c r="G40" s="9">
        <v>27.0319</v>
      </c>
      <c r="H40" s="16">
        <v>4637658.84</v>
      </c>
      <c r="I40" s="9">
        <v>15.9564</v>
      </c>
      <c r="J40" s="16">
        <v>112051171</v>
      </c>
      <c r="K40" s="9">
        <v>16.423999999999999</v>
      </c>
      <c r="L40" s="16">
        <v>18316903</v>
      </c>
      <c r="M40" s="9">
        <v>10.9468</v>
      </c>
      <c r="N40" s="16">
        <v>101781918</v>
      </c>
      <c r="O40" s="9">
        <v>16.3614</v>
      </c>
      <c r="P40" s="16">
        <v>162501691</v>
      </c>
      <c r="Q40" s="9">
        <v>27.172699999999999</v>
      </c>
      <c r="R40" s="16">
        <v>88923500</v>
      </c>
      <c r="S40" s="9">
        <v>16.717199999999998</v>
      </c>
    </row>
    <row r="41" spans="1:19" ht="13.5" thickTop="1">
      <c r="A41" t="s">
        <v>255</v>
      </c>
      <c r="B41" s="13">
        <v>0</v>
      </c>
      <c r="C41">
        <v>0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</row>
    <row r="42" spans="1:19">
      <c r="A42" t="s">
        <v>256</v>
      </c>
      <c r="B42" s="13">
        <v>0</v>
      </c>
      <c r="C42">
        <v>0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</row>
    <row r="43" spans="1:19">
      <c r="A43" t="s">
        <v>257</v>
      </c>
      <c r="B43" s="13">
        <v>15978862</v>
      </c>
      <c r="C43" s="6">
        <v>0.57250000000000001</v>
      </c>
      <c r="D43" s="13">
        <v>2666440</v>
      </c>
      <c r="E43" s="6">
        <v>2.5537000000000001</v>
      </c>
      <c r="F43" s="13">
        <v>0</v>
      </c>
      <c r="G43">
        <v>0</v>
      </c>
      <c r="H43" s="13">
        <v>0</v>
      </c>
      <c r="I43">
        <v>0</v>
      </c>
      <c r="J43" s="13">
        <v>0</v>
      </c>
      <c r="K43">
        <v>0</v>
      </c>
      <c r="L43" s="13">
        <v>0</v>
      </c>
      <c r="M43">
        <v>0</v>
      </c>
      <c r="N43" s="13">
        <v>0</v>
      </c>
      <c r="O43">
        <v>0</v>
      </c>
      <c r="P43" s="13">
        <v>13312422</v>
      </c>
      <c r="Q43" s="6">
        <v>2.226</v>
      </c>
      <c r="R43" s="13">
        <v>0</v>
      </c>
      <c r="S43">
        <v>0</v>
      </c>
    </row>
    <row r="44" spans="1:19">
      <c r="A44" t="s">
        <v>258</v>
      </c>
      <c r="B44" s="13">
        <v>0</v>
      </c>
      <c r="C44">
        <v>0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0</v>
      </c>
      <c r="M44">
        <v>0</v>
      </c>
      <c r="N44" s="13">
        <v>0</v>
      </c>
      <c r="O44">
        <v>0</v>
      </c>
      <c r="P44" s="13">
        <v>0</v>
      </c>
      <c r="Q44">
        <v>0</v>
      </c>
      <c r="R44" s="13">
        <v>0</v>
      </c>
      <c r="S44">
        <v>0</v>
      </c>
    </row>
    <row r="45" spans="1:19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</row>
    <row r="46" spans="1:19">
      <c r="A46" t="s">
        <v>260</v>
      </c>
      <c r="B46" s="13">
        <v>0</v>
      </c>
      <c r="C46">
        <v>0</v>
      </c>
      <c r="D46" s="13">
        <v>0</v>
      </c>
      <c r="E46">
        <v>0</v>
      </c>
      <c r="F46" s="13">
        <v>0</v>
      </c>
      <c r="G46">
        <v>0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</row>
    <row r="47" spans="1:19" ht="13.5" thickBot="1">
      <c r="A47" t="s">
        <v>40</v>
      </c>
      <c r="B47" s="13">
        <v>10860762.4</v>
      </c>
      <c r="C47" s="6">
        <v>0.3891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10860762.4</v>
      </c>
      <c r="Q47" s="6">
        <v>1.8161</v>
      </c>
      <c r="R47" s="13">
        <v>0</v>
      </c>
      <c r="S47">
        <v>0</v>
      </c>
    </row>
    <row r="48" spans="1:19" ht="14.25" thickTop="1" thickBot="1">
      <c r="A48" s="8" t="s">
        <v>261</v>
      </c>
      <c r="B48" s="16">
        <v>26839624.399999999</v>
      </c>
      <c r="C48" s="9">
        <v>0.96160000000000001</v>
      </c>
      <c r="D48" s="16">
        <v>2666440</v>
      </c>
      <c r="E48" s="9">
        <v>2.5537000000000001</v>
      </c>
      <c r="F48" s="16">
        <v>0</v>
      </c>
      <c r="G48" s="8">
        <v>0</v>
      </c>
      <c r="H48" s="16">
        <v>0</v>
      </c>
      <c r="I48" s="8">
        <v>0</v>
      </c>
      <c r="J48" s="16">
        <v>0</v>
      </c>
      <c r="K48" s="8">
        <v>0</v>
      </c>
      <c r="L48" s="16">
        <v>0</v>
      </c>
      <c r="M48" s="8">
        <v>0</v>
      </c>
      <c r="N48" s="16">
        <v>0</v>
      </c>
      <c r="O48" s="8">
        <v>0</v>
      </c>
      <c r="P48" s="16">
        <v>24173184.399999999</v>
      </c>
      <c r="Q48" s="9">
        <v>4.0420999999999996</v>
      </c>
      <c r="R48" s="16">
        <v>0</v>
      </c>
      <c r="S48" s="8">
        <v>0</v>
      </c>
    </row>
    <row r="49" spans="1:19" ht="13.5" thickTop="1">
      <c r="A49" t="s">
        <v>262</v>
      </c>
      <c r="B49" s="13">
        <v>70449773.200000003</v>
      </c>
      <c r="C49" s="6">
        <v>2.524</v>
      </c>
      <c r="D49" s="13">
        <v>2613600</v>
      </c>
      <c r="E49" s="6">
        <v>2.5030999999999999</v>
      </c>
      <c r="F49" s="13">
        <v>2078683.2</v>
      </c>
      <c r="G49" s="6">
        <v>3.7058</v>
      </c>
      <c r="H49" s="13">
        <v>436128</v>
      </c>
      <c r="I49" s="6">
        <v>1.5004999999999999</v>
      </c>
      <c r="J49" s="13">
        <v>14452284</v>
      </c>
      <c r="K49" s="6">
        <v>2.1183999999999998</v>
      </c>
      <c r="L49" s="13">
        <v>0</v>
      </c>
      <c r="M49">
        <v>0</v>
      </c>
      <c r="N49" s="13">
        <v>7903078</v>
      </c>
      <c r="O49" s="6">
        <v>1.2704</v>
      </c>
      <c r="P49" s="13">
        <v>13860000</v>
      </c>
      <c r="Q49" s="6">
        <v>2.3176000000000001</v>
      </c>
      <c r="R49" s="13">
        <v>29106000</v>
      </c>
      <c r="S49" s="6">
        <v>5.4718</v>
      </c>
    </row>
    <row r="50" spans="1:19" ht="13.5" thickBot="1">
      <c r="A50" t="s">
        <v>263</v>
      </c>
      <c r="B50" s="13">
        <v>93876246.799999997</v>
      </c>
      <c r="C50" s="6">
        <v>3.3633000000000002</v>
      </c>
      <c r="D50" s="13">
        <v>0</v>
      </c>
      <c r="E50">
        <v>0</v>
      </c>
      <c r="F50" s="13">
        <v>493525.2</v>
      </c>
      <c r="G50" s="6">
        <v>0.87980000000000003</v>
      </c>
      <c r="H50" s="13">
        <v>0</v>
      </c>
      <c r="I50">
        <v>0</v>
      </c>
      <c r="J50" s="13">
        <v>0</v>
      </c>
      <c r="K50">
        <v>0</v>
      </c>
      <c r="L50" s="13">
        <v>6423523</v>
      </c>
      <c r="M50" s="6">
        <v>3.8389000000000002</v>
      </c>
      <c r="N50" s="13">
        <v>10842426</v>
      </c>
      <c r="O50" s="6">
        <v>1.7428999999999999</v>
      </c>
      <c r="P50" s="13">
        <v>11359272.6</v>
      </c>
      <c r="Q50" s="6">
        <v>1.8994</v>
      </c>
      <c r="R50" s="13">
        <v>64757500</v>
      </c>
      <c r="S50" s="6">
        <v>12.174099999999999</v>
      </c>
    </row>
    <row r="51" spans="1:19" ht="14.25" thickTop="1" thickBot="1">
      <c r="A51" s="8" t="s">
        <v>264</v>
      </c>
      <c r="B51" s="16">
        <v>164326020</v>
      </c>
      <c r="C51" s="9">
        <v>5.8872999999999998</v>
      </c>
      <c r="D51" s="16">
        <v>2613600</v>
      </c>
      <c r="E51" s="9">
        <v>2.5030999999999999</v>
      </c>
      <c r="F51" s="16">
        <v>2572208.4</v>
      </c>
      <c r="G51" s="9">
        <v>4.5857000000000001</v>
      </c>
      <c r="H51" s="16">
        <v>436128</v>
      </c>
      <c r="I51" s="9">
        <v>1.5004999999999999</v>
      </c>
      <c r="J51" s="16">
        <v>14452284</v>
      </c>
      <c r="K51" s="9">
        <v>2.1183999999999998</v>
      </c>
      <c r="L51" s="16">
        <v>6423523</v>
      </c>
      <c r="M51" s="9">
        <v>3.8389000000000002</v>
      </c>
      <c r="N51" s="16">
        <v>18745504</v>
      </c>
      <c r="O51" s="9">
        <v>3.0133000000000001</v>
      </c>
      <c r="P51" s="16">
        <v>25219272.600000001</v>
      </c>
      <c r="Q51" s="9">
        <v>4.2169999999999996</v>
      </c>
      <c r="R51" s="16">
        <v>93863500</v>
      </c>
      <c r="S51" s="9">
        <v>17.645900000000001</v>
      </c>
    </row>
    <row r="52" spans="1:19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</row>
    <row r="53" spans="1:19">
      <c r="A53" t="s">
        <v>266</v>
      </c>
      <c r="B53" s="13">
        <v>165436342.34</v>
      </c>
      <c r="C53" s="6">
        <v>5.9271000000000003</v>
      </c>
      <c r="D53" s="13">
        <v>5486093.4800000004</v>
      </c>
      <c r="E53" s="6">
        <v>5.2541000000000002</v>
      </c>
      <c r="F53" s="13">
        <v>5658735.29</v>
      </c>
      <c r="G53" s="6">
        <v>10.0883</v>
      </c>
      <c r="H53" s="13">
        <v>1128925.57</v>
      </c>
      <c r="I53" s="6">
        <v>3.8841999999999999</v>
      </c>
      <c r="J53" s="13">
        <v>26641440</v>
      </c>
      <c r="K53" s="6">
        <v>3.9049999999999998</v>
      </c>
      <c r="L53" s="13">
        <v>32454405</v>
      </c>
      <c r="M53" s="6">
        <v>19.395900000000001</v>
      </c>
      <c r="N53" s="13">
        <v>14693722</v>
      </c>
      <c r="O53" s="6">
        <v>2.3620000000000001</v>
      </c>
      <c r="P53" s="13">
        <v>6982271</v>
      </c>
      <c r="Q53" s="6">
        <v>1.1675</v>
      </c>
      <c r="R53" s="13">
        <v>72390750</v>
      </c>
      <c r="S53" s="6">
        <v>13.6091</v>
      </c>
    </row>
    <row r="54" spans="1:19">
      <c r="A54" t="s">
        <v>267</v>
      </c>
      <c r="B54" s="13">
        <v>34600663.460000001</v>
      </c>
      <c r="C54" s="6">
        <v>1.2396</v>
      </c>
      <c r="D54" s="13">
        <v>0</v>
      </c>
      <c r="E54">
        <v>0</v>
      </c>
      <c r="F54" s="13">
        <v>0</v>
      </c>
      <c r="G54">
        <v>0</v>
      </c>
      <c r="H54" s="13">
        <v>409061.46</v>
      </c>
      <c r="I54" s="6">
        <v>1.4074</v>
      </c>
      <c r="J54" s="13">
        <v>9745602</v>
      </c>
      <c r="K54" s="6">
        <v>1.4285000000000001</v>
      </c>
      <c r="L54" s="13">
        <v>0</v>
      </c>
      <c r="M54">
        <v>0</v>
      </c>
      <c r="N54" s="13">
        <v>0</v>
      </c>
      <c r="O54">
        <v>0</v>
      </c>
      <c r="P54" s="13">
        <v>0</v>
      </c>
      <c r="Q54">
        <v>0</v>
      </c>
      <c r="R54" s="13">
        <v>24446000</v>
      </c>
      <c r="S54" s="6">
        <v>4.5956999999999999</v>
      </c>
    </row>
    <row r="55" spans="1:19">
      <c r="A55" t="s">
        <v>268</v>
      </c>
      <c r="B55" s="13">
        <v>166776811.86000001</v>
      </c>
      <c r="C55" s="6">
        <v>5.9751000000000003</v>
      </c>
      <c r="D55" s="13">
        <v>4993586.0999999996</v>
      </c>
      <c r="E55" s="6">
        <v>4.7824</v>
      </c>
      <c r="F55" s="13">
        <v>1548498</v>
      </c>
      <c r="G55" s="6">
        <v>2.7606000000000002</v>
      </c>
      <c r="H55" s="13">
        <v>2540669.7599999998</v>
      </c>
      <c r="I55" s="6">
        <v>8.7414000000000005</v>
      </c>
      <c r="J55" s="13">
        <v>41989677</v>
      </c>
      <c r="K55" s="6">
        <v>6.1547000000000001</v>
      </c>
      <c r="L55" s="13">
        <v>18259223</v>
      </c>
      <c r="M55" s="6">
        <v>10.9124</v>
      </c>
      <c r="N55" s="13">
        <v>19851958</v>
      </c>
      <c r="O55" s="6">
        <v>3.1911999999999998</v>
      </c>
      <c r="P55" s="13">
        <v>53113200</v>
      </c>
      <c r="Q55" s="6">
        <v>8.8812999999999995</v>
      </c>
      <c r="R55" s="13">
        <v>24480000</v>
      </c>
      <c r="S55" s="6">
        <v>4.6021000000000001</v>
      </c>
    </row>
    <row r="56" spans="1:19">
      <c r="A56" t="s">
        <v>269</v>
      </c>
      <c r="B56" s="13">
        <v>2258844</v>
      </c>
      <c r="C56" s="6">
        <v>8.09E-2</v>
      </c>
      <c r="D56" s="13">
        <v>0</v>
      </c>
      <c r="E56">
        <v>0</v>
      </c>
      <c r="F56" s="13">
        <v>0</v>
      </c>
      <c r="G56">
        <v>0</v>
      </c>
      <c r="H56" s="13">
        <v>0</v>
      </c>
      <c r="I56">
        <v>0</v>
      </c>
      <c r="J56" s="13">
        <v>0</v>
      </c>
      <c r="K56">
        <v>0</v>
      </c>
      <c r="L56" s="13">
        <v>2258844</v>
      </c>
      <c r="M56" s="6">
        <v>1.35</v>
      </c>
      <c r="N56" s="13">
        <v>0</v>
      </c>
      <c r="O56">
        <v>0</v>
      </c>
      <c r="P56" s="13">
        <v>0</v>
      </c>
      <c r="Q56">
        <v>0</v>
      </c>
      <c r="R56" s="13">
        <v>0</v>
      </c>
      <c r="S56">
        <v>0</v>
      </c>
    </row>
    <row r="57" spans="1:19">
      <c r="A57" t="s">
        <v>270</v>
      </c>
      <c r="B57" s="13">
        <v>24765720.460000001</v>
      </c>
      <c r="C57" s="6">
        <v>0.88729999999999998</v>
      </c>
      <c r="D57" s="13">
        <v>4195312.74</v>
      </c>
      <c r="E57" s="6">
        <v>4.0179</v>
      </c>
      <c r="F57" s="13">
        <v>918600</v>
      </c>
      <c r="G57" s="6">
        <v>1.6376999999999999</v>
      </c>
      <c r="H57" s="13">
        <v>1216167.76</v>
      </c>
      <c r="I57" s="6">
        <v>4.1844000000000001</v>
      </c>
      <c r="J57" s="13">
        <v>0</v>
      </c>
      <c r="K57">
        <v>0</v>
      </c>
      <c r="L57" s="13">
        <v>0</v>
      </c>
      <c r="M57">
        <v>0</v>
      </c>
      <c r="N57" s="13">
        <v>8954292</v>
      </c>
      <c r="O57" s="6">
        <v>1.4394</v>
      </c>
      <c r="P57" s="13">
        <v>9481347.9600000009</v>
      </c>
      <c r="Q57" s="6">
        <v>1.5853999999999999</v>
      </c>
      <c r="R57" s="13">
        <v>0</v>
      </c>
      <c r="S57">
        <v>0</v>
      </c>
    </row>
    <row r="58" spans="1:19" ht="13.5" thickBot="1">
      <c r="A58" t="s">
        <v>271</v>
      </c>
      <c r="B58" s="13">
        <v>107145288.5</v>
      </c>
      <c r="C58" s="6">
        <v>3.8386999999999998</v>
      </c>
      <c r="D58" s="13">
        <v>6487590</v>
      </c>
      <c r="E58" s="6">
        <v>6.2133000000000003</v>
      </c>
      <c r="F58" s="13">
        <v>5009438</v>
      </c>
      <c r="G58" s="6">
        <v>8.9306999999999999</v>
      </c>
      <c r="H58" s="13">
        <v>1468502.5</v>
      </c>
      <c r="I58" s="6">
        <v>5.0525000000000002</v>
      </c>
      <c r="J58" s="13">
        <v>23867604</v>
      </c>
      <c r="K58" s="6">
        <v>3.4984000000000002</v>
      </c>
      <c r="L58" s="13">
        <v>23491458</v>
      </c>
      <c r="M58" s="6">
        <v>14.039300000000001</v>
      </c>
      <c r="N58" s="13">
        <v>19820696</v>
      </c>
      <c r="O58" s="6">
        <v>3.1861999999999999</v>
      </c>
      <c r="P58" s="13">
        <v>0</v>
      </c>
      <c r="Q58">
        <v>0</v>
      </c>
      <c r="R58" s="13">
        <v>27000000</v>
      </c>
      <c r="S58" s="6">
        <v>5.0758999999999999</v>
      </c>
    </row>
    <row r="59" spans="1:19" ht="14.25" thickTop="1" thickBot="1">
      <c r="A59" s="8" t="s">
        <v>272</v>
      </c>
      <c r="B59" s="16">
        <v>500983670.62</v>
      </c>
      <c r="C59" s="9">
        <v>17.948799999999999</v>
      </c>
      <c r="D59" s="16">
        <v>21162582.32</v>
      </c>
      <c r="E59" s="9">
        <v>20.267700000000001</v>
      </c>
      <c r="F59" s="16">
        <v>13135271.289999999</v>
      </c>
      <c r="G59" s="9">
        <v>23.417300000000001</v>
      </c>
      <c r="H59" s="16">
        <v>6763327.0499999998</v>
      </c>
      <c r="I59" s="9">
        <v>23.27</v>
      </c>
      <c r="J59" s="16">
        <v>102244323</v>
      </c>
      <c r="K59" s="9">
        <v>14.986499999999999</v>
      </c>
      <c r="L59" s="16">
        <v>76463930</v>
      </c>
      <c r="M59" s="9">
        <v>45.697499999999998</v>
      </c>
      <c r="N59" s="16">
        <v>63320668</v>
      </c>
      <c r="O59" s="9">
        <v>10.178699999999999</v>
      </c>
      <c r="P59" s="16">
        <v>69576818.959999993</v>
      </c>
      <c r="Q59" s="9">
        <v>11.6343</v>
      </c>
      <c r="R59" s="16">
        <v>148316750</v>
      </c>
      <c r="S59" s="9">
        <v>27.8828</v>
      </c>
    </row>
    <row r="60" spans="1:19" ht="13.5" thickTop="1">
      <c r="A60" t="s">
        <v>273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</row>
    <row r="61" spans="1:19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</row>
    <row r="62" spans="1:19" ht="14.25" thickTop="1" thickBot="1">
      <c r="A62" s="8" t="s">
        <v>275</v>
      </c>
      <c r="B62" s="16">
        <v>0</v>
      </c>
      <c r="C62" s="8">
        <v>0</v>
      </c>
      <c r="D62" s="16">
        <v>0</v>
      </c>
      <c r="E62" s="8">
        <v>0</v>
      </c>
      <c r="F62" s="16">
        <v>0</v>
      </c>
      <c r="G62" s="8">
        <v>0</v>
      </c>
      <c r="H62" s="16">
        <v>0</v>
      </c>
      <c r="I62" s="8">
        <v>0</v>
      </c>
      <c r="J62" s="16">
        <v>0</v>
      </c>
      <c r="K62" s="8">
        <v>0</v>
      </c>
      <c r="L62" s="16">
        <v>0</v>
      </c>
      <c r="M62" s="8">
        <v>0</v>
      </c>
      <c r="N62" s="16">
        <v>0</v>
      </c>
      <c r="O62" s="8">
        <v>0</v>
      </c>
      <c r="P62" s="16">
        <v>0</v>
      </c>
      <c r="Q62" s="8">
        <v>0</v>
      </c>
      <c r="R62" s="16">
        <v>0</v>
      </c>
      <c r="S62" s="8">
        <v>0</v>
      </c>
    </row>
    <row r="63" spans="1:19" ht="13.5" thickTop="1">
      <c r="A63" t="s">
        <v>280</v>
      </c>
      <c r="B63" s="13">
        <v>8203342.2999999998</v>
      </c>
      <c r="C63" s="6">
        <v>0.29389999999999999</v>
      </c>
      <c r="D63" s="13">
        <v>0</v>
      </c>
      <c r="E63">
        <v>0</v>
      </c>
      <c r="F63" s="13">
        <v>1966664.35</v>
      </c>
      <c r="G63" s="6">
        <v>3.5061</v>
      </c>
      <c r="H63" s="13">
        <v>2461975.9500000002</v>
      </c>
      <c r="I63" s="6">
        <v>8.4707000000000008</v>
      </c>
      <c r="J63" s="13">
        <v>0</v>
      </c>
      <c r="K63">
        <v>0</v>
      </c>
      <c r="L63" s="13">
        <v>0</v>
      </c>
      <c r="M63">
        <v>0</v>
      </c>
      <c r="N63" s="13">
        <v>3774702</v>
      </c>
      <c r="O63" s="6">
        <v>0.60680000000000001</v>
      </c>
      <c r="P63" s="13">
        <v>0</v>
      </c>
      <c r="Q63">
        <v>0</v>
      </c>
      <c r="R63" s="13">
        <v>0</v>
      </c>
      <c r="S63">
        <v>0</v>
      </c>
    </row>
    <row r="64" spans="1:19" ht="13.5" thickBot="1">
      <c r="A64" t="s">
        <v>281</v>
      </c>
      <c r="B64" s="13">
        <v>341156280.60000002</v>
      </c>
      <c r="C64" s="6">
        <v>12.2226</v>
      </c>
      <c r="D64" s="13">
        <v>16714320</v>
      </c>
      <c r="E64" s="6">
        <v>16.0076</v>
      </c>
      <c r="F64" s="13">
        <v>7980752</v>
      </c>
      <c r="G64" s="6">
        <v>14.2279</v>
      </c>
      <c r="H64" s="13">
        <v>4419945.5999999996</v>
      </c>
      <c r="I64" s="6">
        <v>15.2073</v>
      </c>
      <c r="J64" s="13">
        <v>106504080</v>
      </c>
      <c r="K64" s="6">
        <v>15.610900000000001</v>
      </c>
      <c r="L64" s="13">
        <v>23005230</v>
      </c>
      <c r="M64" s="6">
        <v>13.748699999999999</v>
      </c>
      <c r="N64" s="13">
        <v>97696703</v>
      </c>
      <c r="O64" s="6">
        <v>15.704700000000001</v>
      </c>
      <c r="P64" s="13">
        <v>41940000</v>
      </c>
      <c r="Q64" s="6">
        <v>7.0129999999999999</v>
      </c>
      <c r="R64" s="13">
        <v>42895250</v>
      </c>
      <c r="S64" s="6">
        <v>8.0640999999999998</v>
      </c>
    </row>
    <row r="65" spans="1:19" ht="14.25" thickTop="1" thickBot="1">
      <c r="A65" s="8" t="s">
        <v>282</v>
      </c>
      <c r="B65" s="16">
        <v>349359622.89999998</v>
      </c>
      <c r="C65" s="9">
        <v>12.516500000000001</v>
      </c>
      <c r="D65" s="16">
        <v>16714320</v>
      </c>
      <c r="E65" s="9">
        <v>16.0076</v>
      </c>
      <c r="F65" s="16">
        <v>9947416.3499999996</v>
      </c>
      <c r="G65" s="9">
        <v>17.734100000000002</v>
      </c>
      <c r="H65" s="16">
        <v>6881921.5499999998</v>
      </c>
      <c r="I65" s="9">
        <v>23.678000000000001</v>
      </c>
      <c r="J65" s="16">
        <v>106504080</v>
      </c>
      <c r="K65" s="9">
        <v>15.610900000000001</v>
      </c>
      <c r="L65" s="16">
        <v>23005230</v>
      </c>
      <c r="M65" s="9">
        <v>13.748699999999999</v>
      </c>
      <c r="N65" s="16">
        <v>101471405</v>
      </c>
      <c r="O65" s="9">
        <v>16.311399999999999</v>
      </c>
      <c r="P65" s="16">
        <v>41940000</v>
      </c>
      <c r="Q65" s="9">
        <v>7.0129999999999999</v>
      </c>
      <c r="R65" s="16">
        <v>42895250</v>
      </c>
      <c r="S65" s="9">
        <v>8.0640999999999998</v>
      </c>
    </row>
    <row r="66" spans="1:19" ht="13.5" thickTop="1">
      <c r="A66" t="s">
        <v>277</v>
      </c>
      <c r="B66" s="13">
        <v>98523736.450000003</v>
      </c>
      <c r="C66" s="6">
        <v>3.5297999999999998</v>
      </c>
      <c r="D66" s="13">
        <v>0</v>
      </c>
      <c r="E66">
        <v>0</v>
      </c>
      <c r="F66" s="13">
        <v>0</v>
      </c>
      <c r="G66">
        <v>0</v>
      </c>
      <c r="H66" s="13">
        <v>441561.36</v>
      </c>
      <c r="I66" s="6">
        <v>1.5192000000000001</v>
      </c>
      <c r="J66" s="13">
        <v>65023569</v>
      </c>
      <c r="K66" s="6">
        <v>9.5309000000000008</v>
      </c>
      <c r="L66" s="13">
        <v>1058850</v>
      </c>
      <c r="M66" s="6">
        <v>0.63280000000000003</v>
      </c>
      <c r="N66" s="13">
        <v>7146174</v>
      </c>
      <c r="O66" s="6">
        <v>1.1487000000000001</v>
      </c>
      <c r="P66" s="13">
        <v>24853582.09</v>
      </c>
      <c r="Q66" s="6">
        <v>4.1558999999999999</v>
      </c>
      <c r="R66" s="13">
        <v>0</v>
      </c>
      <c r="S66">
        <v>0</v>
      </c>
    </row>
    <row r="67" spans="1:19" ht="13.5" thickBot="1">
      <c r="A67" t="s">
        <v>278</v>
      </c>
      <c r="B67" s="13">
        <v>2799435</v>
      </c>
      <c r="C67" s="6">
        <v>0.1003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2799435</v>
      </c>
      <c r="K67" s="6">
        <v>0.4103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</row>
    <row r="68" spans="1:19" ht="14.25" thickTop="1" thickBot="1">
      <c r="A68" s="8" t="s">
        <v>279</v>
      </c>
      <c r="B68" s="16">
        <v>101323171.45</v>
      </c>
      <c r="C68" s="9">
        <v>3.6301000000000001</v>
      </c>
      <c r="D68" s="16">
        <v>0</v>
      </c>
      <c r="E68" s="8">
        <v>0</v>
      </c>
      <c r="F68" s="16">
        <v>0</v>
      </c>
      <c r="G68" s="8">
        <v>0</v>
      </c>
      <c r="H68" s="16">
        <v>441561.36</v>
      </c>
      <c r="I68" s="9">
        <v>1.5192000000000001</v>
      </c>
      <c r="J68" s="16">
        <v>67823004</v>
      </c>
      <c r="K68" s="9">
        <v>9.9412000000000003</v>
      </c>
      <c r="L68" s="16">
        <v>1058850</v>
      </c>
      <c r="M68" s="9">
        <v>0.63280000000000003</v>
      </c>
      <c r="N68" s="16">
        <v>7146174</v>
      </c>
      <c r="O68" s="9">
        <v>1.1487000000000001</v>
      </c>
      <c r="P68" s="16">
        <v>24853582.09</v>
      </c>
      <c r="Q68" s="9">
        <v>4.1558999999999999</v>
      </c>
      <c r="R68" s="16">
        <v>0</v>
      </c>
      <c r="S68" s="8">
        <v>0</v>
      </c>
    </row>
    <row r="69" spans="1:19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</row>
    <row r="70" spans="1:19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</row>
    <row r="71" spans="1:19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</row>
    <row r="72" spans="1:19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</row>
    <row r="73" spans="1:19" ht="14.25" thickTop="1" thickBot="1">
      <c r="A73" s="8" t="s">
        <v>306</v>
      </c>
      <c r="B73" s="16">
        <v>57864456.640000001</v>
      </c>
      <c r="C73" s="9">
        <v>2.0731000000000002</v>
      </c>
      <c r="D73" s="16">
        <v>10911486.08</v>
      </c>
      <c r="E73" s="9">
        <v>10.450100000000001</v>
      </c>
      <c r="F73" s="16">
        <v>0</v>
      </c>
      <c r="G73" s="9">
        <v>0</v>
      </c>
      <c r="H73" s="16">
        <v>0</v>
      </c>
      <c r="I73" s="9">
        <v>0</v>
      </c>
      <c r="J73" s="16">
        <v>265082</v>
      </c>
      <c r="K73" s="9">
        <v>3.8899999999999997E-2</v>
      </c>
      <c r="L73" s="16">
        <v>0</v>
      </c>
      <c r="M73" s="9">
        <v>0</v>
      </c>
      <c r="N73" s="16">
        <v>0</v>
      </c>
      <c r="O73" s="9">
        <v>0</v>
      </c>
      <c r="P73" s="16">
        <v>46687888.560000002</v>
      </c>
      <c r="Q73" s="9">
        <v>7.8068999999999997</v>
      </c>
      <c r="R73" s="16">
        <v>0</v>
      </c>
      <c r="S73" s="9">
        <v>0</v>
      </c>
    </row>
    <row r="74" spans="1:19" ht="14.25" thickTop="1" thickBot="1">
      <c r="A74" s="8" t="s">
        <v>177</v>
      </c>
      <c r="B74" s="16">
        <v>2559384327.0700002</v>
      </c>
      <c r="C74" s="9">
        <v>91.6952</v>
      </c>
      <c r="D74" s="16">
        <v>91931279.920000002</v>
      </c>
      <c r="E74" s="9">
        <v>88.043999999999997</v>
      </c>
      <c r="F74" s="16">
        <v>52524302.990000002</v>
      </c>
      <c r="G74" s="9">
        <v>93.639399999999995</v>
      </c>
      <c r="H74" s="16">
        <v>29064638.960000001</v>
      </c>
      <c r="I74" s="9">
        <v>100</v>
      </c>
      <c r="J74" s="16">
        <v>627474855</v>
      </c>
      <c r="K74" s="9">
        <v>91.972499999999997</v>
      </c>
      <c r="L74" s="16">
        <v>161007970</v>
      </c>
      <c r="M74" s="9">
        <v>96.224000000000004</v>
      </c>
      <c r="N74" s="16">
        <v>531261086</v>
      </c>
      <c r="O74" s="9">
        <v>85.399799999999999</v>
      </c>
      <c r="P74" s="16">
        <v>559748344.20000005</v>
      </c>
      <c r="Q74" s="9">
        <v>93.598299999999995</v>
      </c>
      <c r="R74" s="16">
        <v>506371850</v>
      </c>
      <c r="S74" s="9">
        <v>95.195400000000006</v>
      </c>
    </row>
    <row r="75" spans="1:19" ht="14.25" thickTop="1" thickBot="1">
      <c r="A75" s="8" t="s">
        <v>178</v>
      </c>
      <c r="B75" s="16">
        <v>34274615.640000001</v>
      </c>
      <c r="C75" s="9">
        <v>1.228</v>
      </c>
      <c r="D75" s="16">
        <v>10911486.08</v>
      </c>
      <c r="E75" s="9">
        <v>10.450100000000001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2475241</v>
      </c>
      <c r="M75" s="9">
        <v>1.4793000000000001</v>
      </c>
      <c r="N75" s="16">
        <v>0</v>
      </c>
      <c r="O75" s="9">
        <v>0</v>
      </c>
      <c r="P75" s="16">
        <v>20887888.559999999</v>
      </c>
      <c r="Q75" s="9">
        <v>3.4927999999999999</v>
      </c>
      <c r="R75" s="16">
        <v>0</v>
      </c>
      <c r="S75" s="9">
        <v>0</v>
      </c>
    </row>
    <row r="76" spans="1:19" ht="14.25" thickTop="1" thickBot="1">
      <c r="A76" s="8" t="s">
        <v>179</v>
      </c>
      <c r="B76" s="16">
        <v>2593658942.71</v>
      </c>
      <c r="C76" s="9">
        <v>92.923100000000005</v>
      </c>
      <c r="D76" s="16">
        <v>102842766</v>
      </c>
      <c r="E76" s="9">
        <v>98.494100000000003</v>
      </c>
      <c r="F76" s="16">
        <v>52524302.990000002</v>
      </c>
      <c r="G76" s="9">
        <v>93.639399999999995</v>
      </c>
      <c r="H76" s="16">
        <v>29064638.960000001</v>
      </c>
      <c r="I76" s="9">
        <v>100</v>
      </c>
      <c r="J76" s="16">
        <v>627474855</v>
      </c>
      <c r="K76" s="9">
        <v>91.972499999999997</v>
      </c>
      <c r="L76" s="16">
        <v>163483211</v>
      </c>
      <c r="M76" s="9">
        <v>97.703299999999999</v>
      </c>
      <c r="N76" s="16">
        <v>531261086</v>
      </c>
      <c r="O76" s="9">
        <v>85.399799999999999</v>
      </c>
      <c r="P76" s="16">
        <v>580636232.75999999</v>
      </c>
      <c r="Q76" s="9">
        <v>97.091099999999997</v>
      </c>
      <c r="R76" s="16">
        <v>506371850</v>
      </c>
      <c r="S76" s="9">
        <v>95.195400000000006</v>
      </c>
    </row>
    <row r="77" spans="1:19" ht="13.5" thickTop="1">
      <c r="A77" t="s">
        <v>180</v>
      </c>
      <c r="B77" s="13">
        <v>0</v>
      </c>
      <c r="C77" s="6">
        <v>0</v>
      </c>
      <c r="D77" s="13">
        <v>0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0</v>
      </c>
      <c r="S77" s="6">
        <v>0</v>
      </c>
    </row>
    <row r="78" spans="1:19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</row>
    <row r="79" spans="1:19" ht="13.5" thickBot="1">
      <c r="A79" t="s">
        <v>328</v>
      </c>
      <c r="B79" s="13">
        <v>0</v>
      </c>
      <c r="C79" s="6">
        <v>0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</row>
    <row r="80" spans="1:19" ht="14.25" thickTop="1" thickBot="1">
      <c r="A80" s="8" t="s">
        <v>183</v>
      </c>
      <c r="B80" s="16">
        <v>0</v>
      </c>
      <c r="C80" s="9">
        <v>0</v>
      </c>
      <c r="D80" s="16">
        <v>0</v>
      </c>
      <c r="E80" s="9">
        <v>0</v>
      </c>
      <c r="F80" s="16">
        <v>0</v>
      </c>
      <c r="G80" s="9">
        <v>0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0</v>
      </c>
      <c r="S80" s="9">
        <v>0</v>
      </c>
    </row>
    <row r="81" spans="1:19" ht="14.25" thickTop="1" thickBot="1"/>
    <row r="82" spans="1:19" s="6" customFormat="1" ht="13.5" thickTop="1">
      <c r="A82" s="7" t="s">
        <v>184</v>
      </c>
      <c r="B82" s="7">
        <v>40640</v>
      </c>
      <c r="C82" s="7"/>
      <c r="D82" s="7">
        <v>225</v>
      </c>
      <c r="E82" s="7"/>
      <c r="F82" s="7">
        <v>200</v>
      </c>
      <c r="G82" s="7"/>
      <c r="H82" s="7">
        <v>1</v>
      </c>
      <c r="I82" s="7"/>
      <c r="J82" s="7">
        <v>9593</v>
      </c>
      <c r="K82" s="7"/>
      <c r="L82" s="7">
        <v>1038</v>
      </c>
      <c r="M82" s="7"/>
      <c r="N82" s="7">
        <v>1</v>
      </c>
      <c r="O82" s="7"/>
      <c r="P82" s="7">
        <v>18328</v>
      </c>
      <c r="Q82" s="7"/>
      <c r="R82" s="7">
        <v>11254</v>
      </c>
      <c r="S82" s="7"/>
    </row>
    <row r="83" spans="1:19" s="6" customFormat="1" ht="13.5" thickBot="1">
      <c r="A83" s="11" t="s">
        <v>185</v>
      </c>
      <c r="B83" s="11">
        <v>68680.81</v>
      </c>
      <c r="C83" s="11"/>
      <c r="D83" s="11">
        <v>464067.14</v>
      </c>
      <c r="E83" s="11"/>
      <c r="F83" s="11">
        <v>280460.58</v>
      </c>
      <c r="G83" s="11"/>
      <c r="H83" s="11">
        <v>29064638.960000001</v>
      </c>
      <c r="I83" s="11"/>
      <c r="J83" s="11">
        <v>71118.7</v>
      </c>
      <c r="K83" s="11"/>
      <c r="L83" s="11">
        <v>161200.54</v>
      </c>
      <c r="M83" s="11"/>
      <c r="N83" s="11">
        <v>622087036.60000002</v>
      </c>
      <c r="O83" s="11"/>
      <c r="P83" s="11">
        <v>32629.439999999999</v>
      </c>
      <c r="Q83" s="11"/>
      <c r="R83" s="11">
        <v>47265.77</v>
      </c>
      <c r="S83" s="11"/>
    </row>
    <row r="84" spans="1:19" ht="13.5" thickTop="1"/>
    <row r="86" spans="1:19">
      <c r="A86" t="s">
        <v>329</v>
      </c>
      <c r="B86" s="13">
        <v>66725983.659999996</v>
      </c>
      <c r="D86" s="13">
        <v>0</v>
      </c>
      <c r="F86" s="13">
        <v>0</v>
      </c>
      <c r="H86" s="13">
        <v>29064638.960000001</v>
      </c>
      <c r="J86" s="13">
        <v>0</v>
      </c>
      <c r="L86" s="13">
        <v>1779407</v>
      </c>
      <c r="N86" s="13">
        <v>0</v>
      </c>
      <c r="P86" s="13">
        <v>35881937.700000003</v>
      </c>
      <c r="R86" s="13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86"/>
  <sheetViews>
    <sheetView workbookViewId="0" xr3:uid="{731C365F-4EDE-5636-9D2D-917179ED8537}"/>
  </sheetViews>
  <sheetFormatPr defaultRowHeight="12.75"/>
  <cols>
    <col min="1" max="1" width="50.710937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11.140625" style="13" bestFit="1" customWidth="1"/>
    <col min="23" max="23" width="4" bestFit="1" customWidth="1"/>
    <col min="24" max="24" width="12.710937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9.140625" style="13"/>
  </cols>
  <sheetData>
    <row r="1" spans="1:31">
      <c r="A1" s="1" t="s">
        <v>313</v>
      </c>
    </row>
    <row r="2" spans="1:31">
      <c r="A2" s="310" t="s">
        <v>314</v>
      </c>
      <c r="B2" s="20" t="s">
        <v>20</v>
      </c>
      <c r="C2" s="310"/>
      <c r="D2" s="351" t="s">
        <v>465</v>
      </c>
      <c r="E2" s="351"/>
      <c r="F2" s="351" t="s">
        <v>466</v>
      </c>
      <c r="G2" s="351"/>
      <c r="H2" s="351" t="s">
        <v>467</v>
      </c>
      <c r="I2" s="351"/>
      <c r="J2" s="351" t="s">
        <v>468</v>
      </c>
      <c r="K2" s="351"/>
      <c r="L2" s="351" t="s">
        <v>469</v>
      </c>
      <c r="M2" s="351"/>
      <c r="N2" s="351" t="s">
        <v>470</v>
      </c>
      <c r="O2" s="351"/>
      <c r="P2" s="351" t="s">
        <v>471</v>
      </c>
      <c r="Q2" s="351"/>
      <c r="R2" s="351" t="s">
        <v>472</v>
      </c>
      <c r="S2" s="351"/>
      <c r="T2" s="351" t="s">
        <v>473</v>
      </c>
      <c r="U2" s="351"/>
      <c r="V2" s="351" t="s">
        <v>474</v>
      </c>
      <c r="W2" s="351"/>
      <c r="X2" s="351" t="s">
        <v>475</v>
      </c>
      <c r="Y2" s="351"/>
      <c r="Z2" s="351" t="s">
        <v>476</v>
      </c>
      <c r="AA2" s="351"/>
      <c r="AB2" s="351" t="s">
        <v>477</v>
      </c>
      <c r="AC2" s="351"/>
      <c r="AD2" s="351" t="s">
        <v>478</v>
      </c>
      <c r="AE2" s="351"/>
    </row>
    <row r="3" spans="1:31">
      <c r="A3" s="2" t="s">
        <v>479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</row>
    <row r="4" spans="1:31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  <c r="X4" s="15" t="s">
        <v>13</v>
      </c>
      <c r="Y4" s="17" t="s">
        <v>14</v>
      </c>
      <c r="Z4" s="15" t="s">
        <v>13</v>
      </c>
      <c r="AA4" s="17" t="s">
        <v>14</v>
      </c>
      <c r="AB4" s="15" t="s">
        <v>13</v>
      </c>
      <c r="AC4" s="17" t="s">
        <v>14</v>
      </c>
      <c r="AD4" s="15" t="s">
        <v>13</v>
      </c>
      <c r="AE4" s="17" t="s">
        <v>14</v>
      </c>
    </row>
    <row r="5" spans="1:31">
      <c r="A5" s="1" t="s">
        <v>157</v>
      </c>
    </row>
    <row r="6" spans="1:31">
      <c r="A6" s="1" t="s">
        <v>158</v>
      </c>
      <c r="B6" s="21">
        <v>14360470747.379999</v>
      </c>
      <c r="C6" s="18">
        <v>98.551500000000004</v>
      </c>
      <c r="D6" s="21">
        <v>142828554.44999999</v>
      </c>
      <c r="E6" s="18">
        <v>97.816299999999998</v>
      </c>
      <c r="F6" s="21">
        <v>251089798.56999999</v>
      </c>
      <c r="G6" s="18">
        <v>88.498099999999994</v>
      </c>
      <c r="H6" s="21">
        <v>421965014.02999997</v>
      </c>
      <c r="I6" s="18">
        <v>99.882199999999997</v>
      </c>
      <c r="J6" s="21">
        <v>10269789.99</v>
      </c>
      <c r="K6" s="18">
        <v>99.654399999999995</v>
      </c>
      <c r="L6" s="21">
        <v>4152925526.9699998</v>
      </c>
      <c r="M6" s="18">
        <v>100.1148</v>
      </c>
      <c r="N6" s="21">
        <v>68181455.359999999</v>
      </c>
      <c r="O6" s="18">
        <v>97.0749</v>
      </c>
      <c r="P6" s="21">
        <v>139050957.12</v>
      </c>
      <c r="Q6" s="18">
        <v>100</v>
      </c>
      <c r="R6" s="21">
        <v>34455450.630000003</v>
      </c>
      <c r="S6" s="18">
        <v>100</v>
      </c>
      <c r="T6" s="21">
        <v>255374851</v>
      </c>
      <c r="U6" s="18">
        <v>98.540300000000002</v>
      </c>
      <c r="V6" s="21">
        <v>391629249</v>
      </c>
      <c r="W6" s="18">
        <v>95.385000000000005</v>
      </c>
      <c r="X6" s="21">
        <v>6290258565</v>
      </c>
      <c r="Y6" s="18">
        <v>99.650700000000001</v>
      </c>
      <c r="Z6" s="21">
        <v>292738419</v>
      </c>
      <c r="AA6" s="18">
        <v>99.660899999999998</v>
      </c>
      <c r="AB6" s="21">
        <v>1385948385.53</v>
      </c>
      <c r="AC6" s="18">
        <v>98.997799999999998</v>
      </c>
      <c r="AD6" s="21">
        <v>523754730.73000002</v>
      </c>
      <c r="AE6" s="18">
        <v>81.6614</v>
      </c>
    </row>
    <row r="7" spans="1:31">
      <c r="A7" s="19" t="s">
        <v>324</v>
      </c>
      <c r="B7" s="13">
        <v>-11213095.5</v>
      </c>
      <c r="C7" s="6">
        <v>-7.6999999999999999E-2</v>
      </c>
      <c r="D7" s="13">
        <v>3188564.19</v>
      </c>
      <c r="E7" s="6">
        <v>2.1837</v>
      </c>
      <c r="F7" s="13">
        <v>9087908.8000000007</v>
      </c>
      <c r="G7" s="6">
        <v>3.2031000000000001</v>
      </c>
      <c r="H7" s="13">
        <v>497815</v>
      </c>
      <c r="I7" s="6">
        <v>0.1178</v>
      </c>
      <c r="J7" s="13">
        <v>0</v>
      </c>
      <c r="K7" s="6">
        <v>0</v>
      </c>
      <c r="L7" s="13">
        <v>-4760528.55</v>
      </c>
      <c r="M7" s="6">
        <v>-0.1148</v>
      </c>
      <c r="N7" s="13">
        <v>2054504.35</v>
      </c>
      <c r="O7" s="6">
        <v>2.9251</v>
      </c>
      <c r="P7" s="13">
        <v>0</v>
      </c>
      <c r="Q7" s="6">
        <v>0</v>
      </c>
      <c r="R7" s="13">
        <v>0</v>
      </c>
      <c r="S7" s="6">
        <v>0</v>
      </c>
      <c r="T7" s="13">
        <v>3793631</v>
      </c>
      <c r="U7" s="6">
        <v>1.4638</v>
      </c>
      <c r="V7" s="13">
        <v>18947950</v>
      </c>
      <c r="W7" s="6">
        <v>4.6150000000000002</v>
      </c>
      <c r="X7" s="13">
        <v>22048654</v>
      </c>
      <c r="Y7" s="6">
        <v>0.3493</v>
      </c>
      <c r="Z7" s="13">
        <v>995922</v>
      </c>
      <c r="AA7" s="6">
        <v>0.33910000000000001</v>
      </c>
      <c r="AB7" s="13">
        <v>14030739.810000001</v>
      </c>
      <c r="AC7" s="6">
        <v>1.0022</v>
      </c>
      <c r="AD7" s="13">
        <v>-81098256.099999994</v>
      </c>
      <c r="AE7" s="6">
        <v>-12.644500000000001</v>
      </c>
    </row>
    <row r="8" spans="1:31">
      <c r="A8" t="s">
        <v>325</v>
      </c>
      <c r="B8" s="13">
        <v>116059540</v>
      </c>
      <c r="C8" s="6">
        <v>0.79649999999999999</v>
      </c>
      <c r="D8" s="13">
        <v>0</v>
      </c>
      <c r="E8" s="6">
        <v>0</v>
      </c>
      <c r="F8" s="13">
        <v>-38000</v>
      </c>
      <c r="G8" s="6">
        <v>-1.34E-2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-10710</v>
      </c>
      <c r="U8" s="6">
        <v>-4.1000000000000003E-3</v>
      </c>
      <c r="V8" s="13">
        <v>0</v>
      </c>
      <c r="W8" s="6">
        <v>0</v>
      </c>
      <c r="X8" s="13">
        <v>0</v>
      </c>
      <c r="Y8" s="6">
        <v>0</v>
      </c>
      <c r="Z8" s="13">
        <v>0</v>
      </c>
      <c r="AA8" s="6">
        <v>0</v>
      </c>
      <c r="AB8" s="13">
        <v>0</v>
      </c>
      <c r="AC8" s="6">
        <v>0</v>
      </c>
      <c r="AD8" s="13">
        <v>116108250</v>
      </c>
      <c r="AE8" s="6">
        <v>18.103100000000001</v>
      </c>
    </row>
    <row r="9" spans="1:31">
      <c r="A9" t="s">
        <v>326</v>
      </c>
      <c r="B9" s="13">
        <v>106228148.61</v>
      </c>
      <c r="C9" s="6">
        <v>0.72899999999999998</v>
      </c>
      <c r="D9" s="13">
        <v>0</v>
      </c>
      <c r="E9" s="6">
        <v>0</v>
      </c>
      <c r="F9" s="13">
        <v>23583793</v>
      </c>
      <c r="G9" s="6">
        <v>8.3122000000000007</v>
      </c>
      <c r="H9" s="13">
        <v>0</v>
      </c>
      <c r="I9" s="6">
        <v>0</v>
      </c>
      <c r="J9" s="13">
        <v>35611.339999999997</v>
      </c>
      <c r="K9" s="6">
        <v>0.34560000000000002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0</v>
      </c>
      <c r="U9" s="6">
        <v>0</v>
      </c>
      <c r="V9" s="13">
        <v>0</v>
      </c>
      <c r="W9" s="6">
        <v>0</v>
      </c>
      <c r="X9" s="13">
        <v>0</v>
      </c>
      <c r="Y9" s="6">
        <v>0</v>
      </c>
      <c r="Z9" s="13">
        <v>0</v>
      </c>
      <c r="AA9" s="6">
        <v>0</v>
      </c>
      <c r="AB9" s="13">
        <v>0</v>
      </c>
      <c r="AC9" s="6">
        <v>0</v>
      </c>
      <c r="AD9" s="13">
        <v>82608744.269999996</v>
      </c>
      <c r="AE9" s="6">
        <v>12.88</v>
      </c>
    </row>
    <row r="10" spans="1:31">
      <c r="A10" s="19" t="s">
        <v>162</v>
      </c>
      <c r="B10" s="13">
        <v>-1</v>
      </c>
      <c r="C10" s="6">
        <v>0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0</v>
      </c>
      <c r="Q10" s="6">
        <v>0</v>
      </c>
      <c r="R10" s="13">
        <v>0</v>
      </c>
      <c r="S10" s="6">
        <v>0</v>
      </c>
      <c r="T10" s="13">
        <v>0</v>
      </c>
      <c r="U10" s="6">
        <v>0</v>
      </c>
      <c r="V10" s="13">
        <v>-1</v>
      </c>
      <c r="W10" s="6">
        <v>0</v>
      </c>
      <c r="X10" s="13">
        <v>0</v>
      </c>
      <c r="Y10" s="6">
        <v>0</v>
      </c>
      <c r="Z10" s="13">
        <v>0</v>
      </c>
      <c r="AA10" s="6">
        <v>0</v>
      </c>
      <c r="AB10" s="13">
        <v>0</v>
      </c>
      <c r="AC10" s="6">
        <v>0</v>
      </c>
      <c r="AD10" s="13">
        <v>0</v>
      </c>
      <c r="AE10" s="6">
        <v>0</v>
      </c>
    </row>
    <row r="11" spans="1:31" ht="13.5" thickBot="1">
      <c r="A11" t="s">
        <v>163</v>
      </c>
      <c r="B11" s="13">
        <v>28.21</v>
      </c>
      <c r="C11" s="6">
        <v>0</v>
      </c>
      <c r="D11" s="13">
        <v>28.21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  <c r="T11" s="13">
        <v>0</v>
      </c>
      <c r="U11" s="6">
        <v>0</v>
      </c>
      <c r="V11" s="13">
        <v>0</v>
      </c>
      <c r="W11" s="6">
        <v>0</v>
      </c>
      <c r="X11" s="13">
        <v>0</v>
      </c>
      <c r="Y11" s="6">
        <v>0</v>
      </c>
      <c r="Z11" s="13">
        <v>0</v>
      </c>
      <c r="AA11" s="6">
        <v>0</v>
      </c>
      <c r="AB11" s="13">
        <v>0</v>
      </c>
      <c r="AC11" s="6">
        <v>0</v>
      </c>
      <c r="AD11" s="13">
        <v>0</v>
      </c>
      <c r="AE11" s="6">
        <v>0</v>
      </c>
    </row>
    <row r="12" spans="1:31" ht="14.25" thickTop="1" thickBot="1">
      <c r="A12" s="8" t="s">
        <v>3</v>
      </c>
      <c r="B12" s="16">
        <v>14571545367.700001</v>
      </c>
      <c r="C12" s="9">
        <v>100</v>
      </c>
      <c r="D12" s="16">
        <v>146017146.84999999</v>
      </c>
      <c r="E12" s="9">
        <v>100</v>
      </c>
      <c r="F12" s="16">
        <v>283723500.37</v>
      </c>
      <c r="G12" s="9">
        <v>100</v>
      </c>
      <c r="H12" s="16">
        <v>422462829.02999997</v>
      </c>
      <c r="I12" s="9">
        <v>100</v>
      </c>
      <c r="J12" s="16">
        <v>10305401.33</v>
      </c>
      <c r="K12" s="9">
        <v>100</v>
      </c>
      <c r="L12" s="16">
        <v>4148164998.4200001</v>
      </c>
      <c r="M12" s="9">
        <v>100</v>
      </c>
      <c r="N12" s="16">
        <v>70235959.709999993</v>
      </c>
      <c r="O12" s="9">
        <v>100</v>
      </c>
      <c r="P12" s="16">
        <v>139050957.12</v>
      </c>
      <c r="Q12" s="9">
        <v>100</v>
      </c>
      <c r="R12" s="16">
        <v>34455450.630000003</v>
      </c>
      <c r="S12" s="9">
        <v>100</v>
      </c>
      <c r="T12" s="16">
        <v>259157772</v>
      </c>
      <c r="U12" s="9">
        <v>100</v>
      </c>
      <c r="V12" s="16">
        <v>410577198</v>
      </c>
      <c r="W12" s="9">
        <v>100</v>
      </c>
      <c r="X12" s="16">
        <v>6312307219</v>
      </c>
      <c r="Y12" s="9">
        <v>100</v>
      </c>
      <c r="Z12" s="16">
        <v>293734341</v>
      </c>
      <c r="AA12" s="9">
        <v>100</v>
      </c>
      <c r="AB12" s="16">
        <v>1399979125.3399999</v>
      </c>
      <c r="AC12" s="9">
        <v>100</v>
      </c>
      <c r="AD12" s="16">
        <v>641373468.89999998</v>
      </c>
      <c r="AE12" s="9">
        <v>100</v>
      </c>
    </row>
    <row r="13" spans="1:31" ht="13.5" thickTop="1">
      <c r="A13" s="1" t="s">
        <v>164</v>
      </c>
    </row>
    <row r="14" spans="1:31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</row>
    <row r="15" spans="1:31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</row>
    <row r="16" spans="1:31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</row>
    <row r="17" spans="1:31">
      <c r="A17" t="s">
        <v>231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</row>
    <row r="18" spans="1:31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</row>
    <row r="19" spans="1:31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</row>
    <row r="20" spans="1:31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</row>
    <row r="21" spans="1:31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</row>
    <row r="22" spans="1:31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  <c r="R22" s="16">
        <v>0</v>
      </c>
      <c r="S22" s="8">
        <v>0</v>
      </c>
      <c r="T22" s="16">
        <v>0</v>
      </c>
      <c r="U22" s="8">
        <v>0</v>
      </c>
      <c r="V22" s="16">
        <v>0</v>
      </c>
      <c r="W22" s="8">
        <v>0</v>
      </c>
      <c r="X22" s="16">
        <v>0</v>
      </c>
      <c r="Y22" s="8">
        <v>0</v>
      </c>
      <c r="Z22" s="16">
        <v>0</v>
      </c>
      <c r="AA22" s="8">
        <v>0</v>
      </c>
      <c r="AB22" s="16">
        <v>0</v>
      </c>
      <c r="AC22" s="8">
        <v>0</v>
      </c>
      <c r="AD22" s="16">
        <v>0</v>
      </c>
      <c r="AE22" s="8">
        <v>0</v>
      </c>
    </row>
    <row r="23" spans="1:31" ht="13.5" thickTop="1">
      <c r="A23" t="s">
        <v>237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</row>
    <row r="24" spans="1:31">
      <c r="A24" t="s">
        <v>238</v>
      </c>
      <c r="B24" s="13">
        <v>92054423.25</v>
      </c>
      <c r="C24" s="6">
        <v>0.63170000000000004</v>
      </c>
      <c r="D24" s="13">
        <v>3536350</v>
      </c>
      <c r="E24" s="6">
        <v>2.4218999999999999</v>
      </c>
      <c r="F24" s="13">
        <v>6016996.1299999999</v>
      </c>
      <c r="G24" s="6">
        <v>2.1206999999999998</v>
      </c>
      <c r="H24" s="13">
        <v>3332373</v>
      </c>
      <c r="I24" s="6">
        <v>0.78879999999999995</v>
      </c>
      <c r="J24" s="13">
        <v>0</v>
      </c>
      <c r="K24">
        <v>0</v>
      </c>
      <c r="L24" s="13">
        <v>0</v>
      </c>
      <c r="M24">
        <v>0</v>
      </c>
      <c r="N24" s="13">
        <v>542500</v>
      </c>
      <c r="O24" s="6">
        <v>0.77239999999999998</v>
      </c>
      <c r="P24" s="13">
        <v>6168860</v>
      </c>
      <c r="Q24" s="6">
        <v>4.4363999999999999</v>
      </c>
      <c r="R24" s="13">
        <v>493198.6</v>
      </c>
      <c r="S24" s="6">
        <v>1.4314</v>
      </c>
      <c r="T24" s="13">
        <v>2014545</v>
      </c>
      <c r="U24" s="6">
        <v>0.77729999999999999</v>
      </c>
      <c r="V24" s="13">
        <v>3056291</v>
      </c>
      <c r="W24" s="6">
        <v>0.74439999999999995</v>
      </c>
      <c r="X24" s="13">
        <v>49675715</v>
      </c>
      <c r="Y24" s="6">
        <v>0.78700000000000003</v>
      </c>
      <c r="Z24" s="13">
        <v>2185186</v>
      </c>
      <c r="AA24" s="6">
        <v>0.74390000000000001</v>
      </c>
      <c r="AB24" s="13">
        <v>10945176.1</v>
      </c>
      <c r="AC24" s="6">
        <v>0.78180000000000005</v>
      </c>
      <c r="AD24" s="13">
        <v>4087232.42</v>
      </c>
      <c r="AE24" s="6">
        <v>0.63729999999999998</v>
      </c>
    </row>
    <row r="25" spans="1:31">
      <c r="A25" t="s">
        <v>239</v>
      </c>
      <c r="B25" s="13">
        <v>167916066.56999999</v>
      </c>
      <c r="C25" s="6">
        <v>1.1524000000000001</v>
      </c>
      <c r="D25" s="13">
        <v>2858840</v>
      </c>
      <c r="E25" s="6">
        <v>1.9579</v>
      </c>
      <c r="F25" s="13">
        <v>421571</v>
      </c>
      <c r="G25" s="6">
        <v>0.14860000000000001</v>
      </c>
      <c r="H25" s="13">
        <v>6778932.2599999998</v>
      </c>
      <c r="I25" s="6">
        <v>1.6046</v>
      </c>
      <c r="J25" s="13">
        <v>499453.76</v>
      </c>
      <c r="K25" s="6">
        <v>4.8464999999999998</v>
      </c>
      <c r="L25" s="13">
        <v>0</v>
      </c>
      <c r="M25">
        <v>0</v>
      </c>
      <c r="N25" s="13">
        <v>1088262.3400000001</v>
      </c>
      <c r="O25" s="6">
        <v>1.5494000000000001</v>
      </c>
      <c r="P25" s="13">
        <v>5548259.2800000003</v>
      </c>
      <c r="Q25" s="6">
        <v>3.9901</v>
      </c>
      <c r="R25" s="13">
        <v>1003330.64</v>
      </c>
      <c r="S25" s="6">
        <v>2.9119999999999999</v>
      </c>
      <c r="T25" s="13">
        <v>4117334</v>
      </c>
      <c r="U25" s="6">
        <v>1.5887</v>
      </c>
      <c r="V25" s="13">
        <v>6241900</v>
      </c>
      <c r="W25" s="6">
        <v>1.5203</v>
      </c>
      <c r="X25" s="13">
        <v>101055629</v>
      </c>
      <c r="Y25" s="6">
        <v>1.6009</v>
      </c>
      <c r="Z25" s="13">
        <v>7706726</v>
      </c>
      <c r="AA25" s="6">
        <v>2.6236999999999999</v>
      </c>
      <c r="AB25" s="13">
        <v>22265769.239999998</v>
      </c>
      <c r="AC25" s="6">
        <v>1.5904</v>
      </c>
      <c r="AD25" s="13">
        <v>8330059.0499999998</v>
      </c>
      <c r="AE25" s="6">
        <v>1.2988</v>
      </c>
    </row>
    <row r="26" spans="1:31" ht="13.5" thickBot="1">
      <c r="A26" t="s">
        <v>240</v>
      </c>
      <c r="B26" s="13">
        <v>4641948508.9899998</v>
      </c>
      <c r="C26" s="6">
        <v>31.856300000000001</v>
      </c>
      <c r="D26" s="13">
        <v>63805896.829999998</v>
      </c>
      <c r="E26" s="6">
        <v>43.697499999999998</v>
      </c>
      <c r="F26" s="13">
        <v>97881108.120000005</v>
      </c>
      <c r="G26" s="6">
        <v>34.498800000000003</v>
      </c>
      <c r="H26" s="13">
        <v>177684748.33000001</v>
      </c>
      <c r="I26" s="6">
        <v>42.0593</v>
      </c>
      <c r="J26" s="13">
        <v>2639479.98</v>
      </c>
      <c r="K26" s="6">
        <v>25.6126</v>
      </c>
      <c r="L26" s="13">
        <v>445350500.89999998</v>
      </c>
      <c r="M26" s="6">
        <v>10.7361</v>
      </c>
      <c r="N26" s="13">
        <v>28694165.699999999</v>
      </c>
      <c r="O26" s="6">
        <v>40.853999999999999</v>
      </c>
      <c r="P26" s="13">
        <v>38581750.509999998</v>
      </c>
      <c r="Q26" s="6">
        <v>27.746500000000001</v>
      </c>
      <c r="R26" s="13">
        <v>23811344.18</v>
      </c>
      <c r="S26" s="6">
        <v>69.107600000000005</v>
      </c>
      <c r="T26" s="13">
        <v>107537282</v>
      </c>
      <c r="U26" s="6">
        <v>41.494900000000001</v>
      </c>
      <c r="V26" s="13">
        <v>164350271</v>
      </c>
      <c r="W26" s="6">
        <v>40.0291</v>
      </c>
      <c r="X26" s="13">
        <v>2648759440</v>
      </c>
      <c r="Y26" s="6">
        <v>41.961799999999997</v>
      </c>
      <c r="Z26" s="13">
        <v>80274879</v>
      </c>
      <c r="AA26" s="6">
        <v>27.3291</v>
      </c>
      <c r="AB26" s="13">
        <v>542519452.88999999</v>
      </c>
      <c r="AC26" s="6">
        <v>38.752000000000002</v>
      </c>
      <c r="AD26" s="13">
        <v>220058189.55000001</v>
      </c>
      <c r="AE26" s="6">
        <v>34.310499999999998</v>
      </c>
    </row>
    <row r="27" spans="1:31" ht="14.25" thickTop="1" thickBot="1">
      <c r="A27" s="8" t="s">
        <v>241</v>
      </c>
      <c r="B27" s="16">
        <v>4901918998.8100004</v>
      </c>
      <c r="C27" s="9">
        <v>33.6404</v>
      </c>
      <c r="D27" s="16">
        <v>70201086.829999998</v>
      </c>
      <c r="E27" s="9">
        <v>48.077300000000001</v>
      </c>
      <c r="F27" s="16">
        <v>104319675.25</v>
      </c>
      <c r="G27" s="9">
        <v>36.768099999999997</v>
      </c>
      <c r="H27" s="16">
        <v>187796053.59</v>
      </c>
      <c r="I27" s="9">
        <v>44.4527</v>
      </c>
      <c r="J27" s="16">
        <v>3138933.74</v>
      </c>
      <c r="K27" s="9">
        <v>30.459099999999999</v>
      </c>
      <c r="L27" s="16">
        <v>445350500.89999998</v>
      </c>
      <c r="M27" s="9">
        <v>10.7361</v>
      </c>
      <c r="N27" s="16">
        <v>30324928.039999999</v>
      </c>
      <c r="O27" s="9">
        <v>43.175800000000002</v>
      </c>
      <c r="P27" s="16">
        <v>50298869.789999999</v>
      </c>
      <c r="Q27" s="9">
        <v>36.173000000000002</v>
      </c>
      <c r="R27" s="16">
        <v>25307873.420000002</v>
      </c>
      <c r="S27" s="9">
        <v>73.450999999999993</v>
      </c>
      <c r="T27" s="16">
        <v>113669161</v>
      </c>
      <c r="U27" s="9">
        <v>43.860999999999997</v>
      </c>
      <c r="V27" s="16">
        <v>173648462</v>
      </c>
      <c r="W27" s="9">
        <v>42.293700000000001</v>
      </c>
      <c r="X27" s="16">
        <v>2799490784</v>
      </c>
      <c r="Y27" s="9">
        <v>44.349699999999999</v>
      </c>
      <c r="Z27" s="16">
        <v>90166791</v>
      </c>
      <c r="AA27" s="9">
        <v>30.6967</v>
      </c>
      <c r="AB27" s="16">
        <v>575730398.23000002</v>
      </c>
      <c r="AC27" s="9">
        <v>41.124200000000002</v>
      </c>
      <c r="AD27" s="16">
        <v>232475481.02000001</v>
      </c>
      <c r="AE27" s="9">
        <v>36.246499999999997</v>
      </c>
    </row>
    <row r="28" spans="1:31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</row>
    <row r="29" spans="1:31">
      <c r="A29" t="s">
        <v>243</v>
      </c>
      <c r="B29" s="13">
        <v>999890267.07000005</v>
      </c>
      <c r="C29" s="6">
        <v>6.8619000000000003</v>
      </c>
      <c r="D29" s="13">
        <v>8569200</v>
      </c>
      <c r="E29" s="6">
        <v>5.8685999999999998</v>
      </c>
      <c r="F29" s="13">
        <v>13299864.289999999</v>
      </c>
      <c r="G29" s="6">
        <v>4.6875999999999998</v>
      </c>
      <c r="H29" s="13">
        <v>32853704</v>
      </c>
      <c r="I29" s="6">
        <v>7.7766999999999999</v>
      </c>
      <c r="J29" s="13">
        <v>0</v>
      </c>
      <c r="K29">
        <v>0</v>
      </c>
      <c r="L29" s="13">
        <v>230061624</v>
      </c>
      <c r="M29" s="6">
        <v>5.5461</v>
      </c>
      <c r="N29" s="13">
        <v>5297512.4800000004</v>
      </c>
      <c r="O29" s="6">
        <v>7.5425000000000004</v>
      </c>
      <c r="P29" s="13">
        <v>5678216.96</v>
      </c>
      <c r="Q29" s="6">
        <v>4.0835999999999997</v>
      </c>
      <c r="R29" s="13">
        <v>0</v>
      </c>
      <c r="S29">
        <v>0</v>
      </c>
      <c r="T29" s="13">
        <v>19879330</v>
      </c>
      <c r="U29" s="6">
        <v>7.6707000000000001</v>
      </c>
      <c r="V29" s="13">
        <v>30653742</v>
      </c>
      <c r="W29" s="6">
        <v>7.4660000000000002</v>
      </c>
      <c r="X29" s="13">
        <v>489752212</v>
      </c>
      <c r="Y29" s="6">
        <v>7.7587000000000002</v>
      </c>
      <c r="Z29" s="13">
        <v>14939598</v>
      </c>
      <c r="AA29" s="6">
        <v>5.0861000000000001</v>
      </c>
      <c r="AB29" s="13">
        <v>107908188.95999999</v>
      </c>
      <c r="AC29" s="6">
        <v>7.7077999999999998</v>
      </c>
      <c r="AD29" s="13">
        <v>40997074.380000003</v>
      </c>
      <c r="AE29" s="6">
        <v>6.3921000000000001</v>
      </c>
    </row>
    <row r="30" spans="1:31">
      <c r="A30" t="s">
        <v>244</v>
      </c>
      <c r="B30" s="13">
        <v>297364864.55000001</v>
      </c>
      <c r="C30" s="6">
        <v>2.0407000000000002</v>
      </c>
      <c r="D30" s="13">
        <v>0</v>
      </c>
      <c r="E30">
        <v>0</v>
      </c>
      <c r="F30" s="13">
        <v>9046082.25</v>
      </c>
      <c r="G30" s="6">
        <v>3.1882999999999999</v>
      </c>
      <c r="H30" s="13">
        <v>3245629.8</v>
      </c>
      <c r="I30" s="6">
        <v>0.76829999999999998</v>
      </c>
      <c r="J30" s="13">
        <v>568540</v>
      </c>
      <c r="K30" s="6">
        <v>5.5168999999999997</v>
      </c>
      <c r="L30" s="13">
        <v>210068882.40000001</v>
      </c>
      <c r="M30" s="6">
        <v>5.0640999999999998</v>
      </c>
      <c r="N30" s="13">
        <v>527091.6</v>
      </c>
      <c r="O30" s="6">
        <v>0.75049999999999994</v>
      </c>
      <c r="P30" s="13">
        <v>2067468.2</v>
      </c>
      <c r="Q30" s="6">
        <v>1.4867999999999999</v>
      </c>
      <c r="R30" s="13">
        <v>0</v>
      </c>
      <c r="S30">
        <v>0</v>
      </c>
      <c r="T30" s="13">
        <v>1971367</v>
      </c>
      <c r="U30" s="6">
        <v>0.76070000000000004</v>
      </c>
      <c r="V30" s="13">
        <v>3062976</v>
      </c>
      <c r="W30" s="6">
        <v>0.746</v>
      </c>
      <c r="X30" s="13">
        <v>48383304</v>
      </c>
      <c r="Y30" s="6">
        <v>0.76649999999999996</v>
      </c>
      <c r="Z30" s="13">
        <v>3689825</v>
      </c>
      <c r="AA30" s="6">
        <v>1.2562</v>
      </c>
      <c r="AB30" s="13">
        <v>10660491.800000001</v>
      </c>
      <c r="AC30" s="6">
        <v>0.76149999999999995</v>
      </c>
      <c r="AD30" s="13">
        <v>4073206.5</v>
      </c>
      <c r="AE30" s="6">
        <v>0.6351</v>
      </c>
    </row>
    <row r="31" spans="1:31">
      <c r="A31" t="s">
        <v>245</v>
      </c>
      <c r="B31" s="13">
        <v>95791887.239999995</v>
      </c>
      <c r="C31" s="6">
        <v>0.65739999999999998</v>
      </c>
      <c r="D31" s="13">
        <v>0</v>
      </c>
      <c r="E31">
        <v>0</v>
      </c>
      <c r="F31" s="13">
        <v>6135771.3600000003</v>
      </c>
      <c r="G31" s="6">
        <v>2.1625999999999999</v>
      </c>
      <c r="H31" s="13">
        <v>3687340</v>
      </c>
      <c r="I31" s="6">
        <v>0.87280000000000002</v>
      </c>
      <c r="J31" s="13">
        <v>909960</v>
      </c>
      <c r="K31" s="6">
        <v>8.8299000000000003</v>
      </c>
      <c r="L31" s="13">
        <v>0</v>
      </c>
      <c r="M31">
        <v>0</v>
      </c>
      <c r="N31" s="13">
        <v>597560</v>
      </c>
      <c r="O31" s="6">
        <v>0.8508</v>
      </c>
      <c r="P31" s="13">
        <v>2485220</v>
      </c>
      <c r="Q31" s="6">
        <v>1.7873000000000001</v>
      </c>
      <c r="R31" s="13">
        <v>545740</v>
      </c>
      <c r="S31" s="6">
        <v>1.5839000000000001</v>
      </c>
      <c r="T31" s="13">
        <v>2239560</v>
      </c>
      <c r="U31" s="6">
        <v>0.86419999999999997</v>
      </c>
      <c r="V31" s="13">
        <v>3394093</v>
      </c>
      <c r="W31" s="6">
        <v>0.82669999999999999</v>
      </c>
      <c r="X31" s="13">
        <v>54967460</v>
      </c>
      <c r="Y31" s="6">
        <v>0.87080000000000002</v>
      </c>
      <c r="Z31" s="13">
        <v>4191840</v>
      </c>
      <c r="AA31" s="6">
        <v>1.4271</v>
      </c>
      <c r="AB31" s="13">
        <v>12111120</v>
      </c>
      <c r="AC31" s="6">
        <v>0.86509999999999998</v>
      </c>
      <c r="AD31" s="13">
        <v>4526222.88</v>
      </c>
      <c r="AE31" s="6">
        <v>0.70569999999999999</v>
      </c>
    </row>
    <row r="32" spans="1:31">
      <c r="A32" t="s">
        <v>246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  <c r="T32" s="13">
        <v>0</v>
      </c>
      <c r="U32">
        <v>0</v>
      </c>
      <c r="V32" s="13">
        <v>0</v>
      </c>
      <c r="W32">
        <v>0</v>
      </c>
      <c r="X32" s="13">
        <v>0</v>
      </c>
      <c r="Y32">
        <v>0</v>
      </c>
      <c r="Z32" s="13">
        <v>0</v>
      </c>
      <c r="AA32">
        <v>0</v>
      </c>
      <c r="AB32" s="13">
        <v>0</v>
      </c>
      <c r="AC32">
        <v>0</v>
      </c>
      <c r="AD32" s="13">
        <v>0</v>
      </c>
      <c r="AE32">
        <v>0</v>
      </c>
    </row>
    <row r="33" spans="1:31">
      <c r="A33" t="s">
        <v>247</v>
      </c>
      <c r="B33" s="13">
        <v>583465331.36000001</v>
      </c>
      <c r="C33" s="6">
        <v>4.0041000000000002</v>
      </c>
      <c r="D33" s="13">
        <v>5856030</v>
      </c>
      <c r="E33" s="6">
        <v>4.0105000000000004</v>
      </c>
      <c r="F33" s="13">
        <v>2062609.98</v>
      </c>
      <c r="G33" s="6">
        <v>0.72699999999999998</v>
      </c>
      <c r="H33" s="13">
        <v>18422512</v>
      </c>
      <c r="I33" s="6">
        <v>4.3606999999999996</v>
      </c>
      <c r="J33" s="13">
        <v>0</v>
      </c>
      <c r="K33">
        <v>0</v>
      </c>
      <c r="L33" s="13">
        <v>155347346.80000001</v>
      </c>
      <c r="M33" s="6">
        <v>3.7450000000000001</v>
      </c>
      <c r="N33" s="13">
        <v>2974275.2</v>
      </c>
      <c r="O33" s="6">
        <v>4.2347000000000001</v>
      </c>
      <c r="P33" s="13">
        <v>4155630</v>
      </c>
      <c r="Q33" s="6">
        <v>2.9885999999999999</v>
      </c>
      <c r="R33" s="13">
        <v>0</v>
      </c>
      <c r="S33">
        <v>0</v>
      </c>
      <c r="T33" s="13">
        <v>11144245</v>
      </c>
      <c r="U33" s="6">
        <v>4.3002000000000002</v>
      </c>
      <c r="V33" s="13">
        <v>17123173</v>
      </c>
      <c r="W33" s="6">
        <v>4.1704999999999997</v>
      </c>
      <c r="X33" s="13">
        <v>274625330</v>
      </c>
      <c r="Y33" s="6">
        <v>4.3506</v>
      </c>
      <c r="Z33" s="13">
        <v>8377233</v>
      </c>
      <c r="AA33" s="6">
        <v>2.8519999999999999</v>
      </c>
      <c r="AB33" s="13">
        <v>60508869.600000001</v>
      </c>
      <c r="AC33" s="6">
        <v>4.3220999999999998</v>
      </c>
      <c r="AD33" s="13">
        <v>22868076.780000001</v>
      </c>
      <c r="AE33" s="6">
        <v>3.5655000000000001</v>
      </c>
    </row>
    <row r="34" spans="1:31" ht="13.5" thickBot="1">
      <c r="A34" t="s">
        <v>248</v>
      </c>
      <c r="B34" s="13">
        <v>5066000</v>
      </c>
      <c r="C34" s="6">
        <v>3.4799999999999998E-2</v>
      </c>
      <c r="D34" s="13">
        <v>5066000</v>
      </c>
      <c r="E34" s="6">
        <v>3.4695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0</v>
      </c>
      <c r="Q34">
        <v>0</v>
      </c>
      <c r="R34" s="13">
        <v>0</v>
      </c>
      <c r="S34">
        <v>0</v>
      </c>
      <c r="T34" s="13">
        <v>0</v>
      </c>
      <c r="U34">
        <v>0</v>
      </c>
      <c r="V34" s="13">
        <v>0</v>
      </c>
      <c r="W34">
        <v>0</v>
      </c>
      <c r="X34" s="13">
        <v>0</v>
      </c>
      <c r="Y34">
        <v>0</v>
      </c>
      <c r="Z34" s="13">
        <v>0</v>
      </c>
      <c r="AA34">
        <v>0</v>
      </c>
      <c r="AB34" s="13">
        <v>0</v>
      </c>
      <c r="AC34">
        <v>0</v>
      </c>
      <c r="AD34" s="13">
        <v>0</v>
      </c>
      <c r="AE34">
        <v>0</v>
      </c>
    </row>
    <row r="35" spans="1:31" ht="14.25" thickTop="1" thickBot="1">
      <c r="A35" s="8" t="s">
        <v>249</v>
      </c>
      <c r="B35" s="16">
        <v>1981578350.22</v>
      </c>
      <c r="C35" s="9">
        <v>13.599</v>
      </c>
      <c r="D35" s="16">
        <v>19491230</v>
      </c>
      <c r="E35" s="9">
        <v>13.348599999999999</v>
      </c>
      <c r="F35" s="16">
        <v>30544327.879999999</v>
      </c>
      <c r="G35" s="9">
        <v>10.765499999999999</v>
      </c>
      <c r="H35" s="16">
        <v>58209185.799999997</v>
      </c>
      <c r="I35" s="9">
        <v>13.778499999999999</v>
      </c>
      <c r="J35" s="16">
        <v>1478500</v>
      </c>
      <c r="K35" s="9">
        <v>14.3468</v>
      </c>
      <c r="L35" s="16">
        <v>595477853.20000005</v>
      </c>
      <c r="M35" s="9">
        <v>14.3552</v>
      </c>
      <c r="N35" s="16">
        <v>9396439.2799999993</v>
      </c>
      <c r="O35" s="9">
        <v>13.378399999999999</v>
      </c>
      <c r="P35" s="16">
        <v>14386535.16</v>
      </c>
      <c r="Q35" s="9">
        <v>10.3462</v>
      </c>
      <c r="R35" s="16">
        <v>545740</v>
      </c>
      <c r="S35" s="9">
        <v>1.5839000000000001</v>
      </c>
      <c r="T35" s="16">
        <v>35234502</v>
      </c>
      <c r="U35" s="9">
        <v>13.595800000000001</v>
      </c>
      <c r="V35" s="16">
        <v>54233984</v>
      </c>
      <c r="W35" s="9">
        <v>13.209199999999999</v>
      </c>
      <c r="X35" s="16">
        <v>867728306</v>
      </c>
      <c r="Y35" s="9">
        <v>13.746600000000001</v>
      </c>
      <c r="Z35" s="16">
        <v>31198496</v>
      </c>
      <c r="AA35" s="9">
        <v>10.6213</v>
      </c>
      <c r="AB35" s="16">
        <v>191188670.36000001</v>
      </c>
      <c r="AC35" s="9">
        <v>13.656499999999999</v>
      </c>
      <c r="AD35" s="16">
        <v>72464580.540000007</v>
      </c>
      <c r="AE35" s="9">
        <v>11.298299999999999</v>
      </c>
    </row>
    <row r="36" spans="1:31" ht="13.5" thickTop="1">
      <c r="A36" t="s">
        <v>250</v>
      </c>
      <c r="B36" s="13">
        <v>213936426.47999999</v>
      </c>
      <c r="C36" s="6">
        <v>1.4681999999999999</v>
      </c>
      <c r="D36" s="13">
        <v>0</v>
      </c>
      <c r="E36">
        <v>0</v>
      </c>
      <c r="F36" s="13">
        <v>2937267</v>
      </c>
      <c r="G36" s="6">
        <v>1.0353000000000001</v>
      </c>
      <c r="H36" s="13">
        <v>6193446.9000000004</v>
      </c>
      <c r="I36" s="6">
        <v>1.466</v>
      </c>
      <c r="J36" s="13">
        <v>0</v>
      </c>
      <c r="K36">
        <v>0</v>
      </c>
      <c r="L36" s="13">
        <v>68454320</v>
      </c>
      <c r="M36" s="6">
        <v>1.6501999999999999</v>
      </c>
      <c r="N36" s="13">
        <v>1007165.7</v>
      </c>
      <c r="O36" s="6">
        <v>1.4339999999999999</v>
      </c>
      <c r="P36" s="13">
        <v>2497139</v>
      </c>
      <c r="Q36" s="6">
        <v>1.7958000000000001</v>
      </c>
      <c r="R36" s="13">
        <v>0</v>
      </c>
      <c r="S36">
        <v>0</v>
      </c>
      <c r="T36" s="13">
        <v>3747051</v>
      </c>
      <c r="U36" s="6">
        <v>1.4459</v>
      </c>
      <c r="V36" s="13">
        <v>5830530</v>
      </c>
      <c r="W36" s="6">
        <v>1.4200999999999999</v>
      </c>
      <c r="X36" s="13">
        <v>92326302</v>
      </c>
      <c r="Y36" s="6">
        <v>1.4625999999999999</v>
      </c>
      <c r="Z36" s="13">
        <v>7040880</v>
      </c>
      <c r="AA36" s="6">
        <v>2.3969999999999998</v>
      </c>
      <c r="AB36" s="13">
        <v>16126750.199999999</v>
      </c>
      <c r="AC36" s="6">
        <v>1.1518999999999999</v>
      </c>
      <c r="AD36" s="13">
        <v>7775574.6799999997</v>
      </c>
      <c r="AE36" s="6">
        <v>1.2122999999999999</v>
      </c>
    </row>
    <row r="37" spans="1:31">
      <c r="A37" t="s">
        <v>251</v>
      </c>
      <c r="B37" s="13">
        <v>136437000.02000001</v>
      </c>
      <c r="C37" s="6">
        <v>0.93630000000000002</v>
      </c>
      <c r="D37" s="13">
        <v>0</v>
      </c>
      <c r="E37">
        <v>0</v>
      </c>
      <c r="F37" s="13">
        <v>2953280</v>
      </c>
      <c r="G37" s="6">
        <v>1.0408999999999999</v>
      </c>
      <c r="H37" s="13">
        <v>0</v>
      </c>
      <c r="I37">
        <v>0</v>
      </c>
      <c r="J37" s="13">
        <v>0</v>
      </c>
      <c r="K37">
        <v>0</v>
      </c>
      <c r="L37" s="13">
        <v>129072117</v>
      </c>
      <c r="M37" s="6">
        <v>3.1114999999999999</v>
      </c>
      <c r="N37" s="13">
        <v>0</v>
      </c>
      <c r="O37">
        <v>0</v>
      </c>
      <c r="P37" s="13">
        <v>4411603.0199999996</v>
      </c>
      <c r="Q37" s="6">
        <v>3.1726999999999999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</row>
    <row r="38" spans="1:31">
      <c r="A38" t="s">
        <v>252</v>
      </c>
      <c r="B38" s="13">
        <v>662643226.25</v>
      </c>
      <c r="C38" s="6">
        <v>4.5475000000000003</v>
      </c>
      <c r="D38" s="13">
        <v>9058725</v>
      </c>
      <c r="E38" s="6">
        <v>6.2039</v>
      </c>
      <c r="F38" s="13">
        <v>10214181</v>
      </c>
      <c r="G38" s="6">
        <v>3.6</v>
      </c>
      <c r="H38" s="13">
        <v>15862663.5</v>
      </c>
      <c r="I38" s="6">
        <v>3.7547999999999999</v>
      </c>
      <c r="J38" s="13">
        <v>0</v>
      </c>
      <c r="K38">
        <v>0</v>
      </c>
      <c r="L38" s="13">
        <v>274465635</v>
      </c>
      <c r="M38" s="6">
        <v>6.6166</v>
      </c>
      <c r="N38" s="13">
        <v>2563650</v>
      </c>
      <c r="O38" s="6">
        <v>3.6501000000000001</v>
      </c>
      <c r="P38" s="13">
        <v>4097409</v>
      </c>
      <c r="Q38" s="6">
        <v>2.9466999999999999</v>
      </c>
      <c r="R38" s="13">
        <v>0</v>
      </c>
      <c r="S38">
        <v>0</v>
      </c>
      <c r="T38" s="13">
        <v>9593115</v>
      </c>
      <c r="U38" s="6">
        <v>3.7017000000000002</v>
      </c>
      <c r="V38" s="13">
        <v>14864255</v>
      </c>
      <c r="W38" s="6">
        <v>3.6202999999999999</v>
      </c>
      <c r="X38" s="13">
        <v>236463480</v>
      </c>
      <c r="Y38" s="6">
        <v>3.7461000000000002</v>
      </c>
      <c r="Z38" s="13">
        <v>13524678</v>
      </c>
      <c r="AA38" s="6">
        <v>4.6044</v>
      </c>
      <c r="AB38" s="13">
        <v>52100647.5</v>
      </c>
      <c r="AC38" s="6">
        <v>3.7214999999999998</v>
      </c>
      <c r="AD38" s="13">
        <v>19834787.25</v>
      </c>
      <c r="AE38" s="6">
        <v>3.0924999999999998</v>
      </c>
    </row>
    <row r="39" spans="1:31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</row>
    <row r="40" spans="1:31" ht="14.25" thickTop="1" thickBot="1">
      <c r="A40" s="8" t="s">
        <v>254</v>
      </c>
      <c r="B40" s="16">
        <v>1013016652.75</v>
      </c>
      <c r="C40" s="9">
        <v>6.952</v>
      </c>
      <c r="D40" s="16">
        <v>9058725</v>
      </c>
      <c r="E40" s="9">
        <v>6.2039</v>
      </c>
      <c r="F40" s="16">
        <v>16104728</v>
      </c>
      <c r="G40" s="9">
        <v>5.6761999999999997</v>
      </c>
      <c r="H40" s="16">
        <v>22056110.399999999</v>
      </c>
      <c r="I40" s="9">
        <v>5.2207999999999997</v>
      </c>
      <c r="J40" s="16">
        <v>0</v>
      </c>
      <c r="K40" s="8">
        <v>0</v>
      </c>
      <c r="L40" s="16">
        <v>471992072</v>
      </c>
      <c r="M40" s="9">
        <v>11.378299999999999</v>
      </c>
      <c r="N40" s="16">
        <v>3570815.7</v>
      </c>
      <c r="O40" s="9">
        <v>5.0839999999999996</v>
      </c>
      <c r="P40" s="16">
        <v>11006151.02</v>
      </c>
      <c r="Q40" s="9">
        <v>7.9151999999999996</v>
      </c>
      <c r="R40" s="16">
        <v>0</v>
      </c>
      <c r="S40" s="8">
        <v>0</v>
      </c>
      <c r="T40" s="16">
        <v>13340166</v>
      </c>
      <c r="U40" s="9">
        <v>5.1475</v>
      </c>
      <c r="V40" s="16">
        <v>20694785</v>
      </c>
      <c r="W40" s="9">
        <v>5.0404</v>
      </c>
      <c r="X40" s="16">
        <v>328789782</v>
      </c>
      <c r="Y40" s="9">
        <v>5.2087000000000003</v>
      </c>
      <c r="Z40" s="16">
        <v>20565558</v>
      </c>
      <c r="AA40" s="9">
        <v>7.0014000000000003</v>
      </c>
      <c r="AB40" s="16">
        <v>68227397.700000003</v>
      </c>
      <c r="AC40" s="9">
        <v>4.8734999999999999</v>
      </c>
      <c r="AD40" s="16">
        <v>27610361.93</v>
      </c>
      <c r="AE40" s="9">
        <v>4.3048999999999999</v>
      </c>
    </row>
    <row r="41" spans="1:31" ht="13.5" thickTop="1">
      <c r="A41" t="s">
        <v>255</v>
      </c>
      <c r="B41" s="13">
        <v>1794859903.1199999</v>
      </c>
      <c r="C41" s="6">
        <v>12.317600000000001</v>
      </c>
      <c r="D41" s="13">
        <v>0</v>
      </c>
      <c r="E41">
        <v>0</v>
      </c>
      <c r="F41" s="13">
        <v>33378230.670000002</v>
      </c>
      <c r="G41" s="6">
        <v>11.7644</v>
      </c>
      <c r="H41" s="13">
        <v>47012071.969999999</v>
      </c>
      <c r="I41" s="6">
        <v>11.1281</v>
      </c>
      <c r="J41" s="13">
        <v>1081231</v>
      </c>
      <c r="K41" s="6">
        <v>10.491899999999999</v>
      </c>
      <c r="L41" s="13">
        <v>659754402.39999998</v>
      </c>
      <c r="M41" s="6">
        <v>15.9047</v>
      </c>
      <c r="N41" s="13">
        <v>7627596.8200000003</v>
      </c>
      <c r="O41" s="6">
        <v>10.86</v>
      </c>
      <c r="P41" s="13">
        <v>13464004.199999999</v>
      </c>
      <c r="Q41" s="6">
        <v>9.6828000000000003</v>
      </c>
      <c r="R41" s="13">
        <v>0</v>
      </c>
      <c r="S41">
        <v>0</v>
      </c>
      <c r="T41" s="13">
        <v>28450968</v>
      </c>
      <c r="U41" s="6">
        <v>10.978199999999999</v>
      </c>
      <c r="V41" s="13">
        <v>43484135</v>
      </c>
      <c r="W41" s="6">
        <v>10.590999999999999</v>
      </c>
      <c r="X41" s="13">
        <v>700812763</v>
      </c>
      <c r="Y41" s="6">
        <v>11.1023</v>
      </c>
      <c r="Z41" s="13">
        <v>47152152</v>
      </c>
      <c r="AA41" s="6">
        <v>16.052700000000002</v>
      </c>
      <c r="AB41" s="13">
        <v>154411725.81</v>
      </c>
      <c r="AC41" s="6">
        <v>11.0296</v>
      </c>
      <c r="AD41" s="13">
        <v>58230622.25</v>
      </c>
      <c r="AE41" s="6">
        <v>9.0791000000000004</v>
      </c>
    </row>
    <row r="42" spans="1:31">
      <c r="A42" t="s">
        <v>256</v>
      </c>
      <c r="B42" s="13">
        <v>71371518.200000003</v>
      </c>
      <c r="C42" s="6">
        <v>0.48980000000000001</v>
      </c>
      <c r="D42" s="13">
        <v>1348695.9</v>
      </c>
      <c r="E42" s="6">
        <v>0.92369999999999997</v>
      </c>
      <c r="F42" s="13">
        <v>2601098.7000000002</v>
      </c>
      <c r="G42" s="6">
        <v>0.91679999999999995</v>
      </c>
      <c r="H42" s="13">
        <v>2897566.7</v>
      </c>
      <c r="I42" s="6">
        <v>0.68589999999999995</v>
      </c>
      <c r="J42" s="13">
        <v>0</v>
      </c>
      <c r="K42">
        <v>0</v>
      </c>
      <c r="L42" s="13">
        <v>0</v>
      </c>
      <c r="M42">
        <v>0</v>
      </c>
      <c r="N42" s="13">
        <v>467372.5</v>
      </c>
      <c r="O42" s="6">
        <v>0.66539999999999999</v>
      </c>
      <c r="P42" s="13">
        <v>0</v>
      </c>
      <c r="Q42">
        <v>0</v>
      </c>
      <c r="R42" s="13">
        <v>0</v>
      </c>
      <c r="S42">
        <v>0</v>
      </c>
      <c r="T42" s="13">
        <v>1759867</v>
      </c>
      <c r="U42" s="6">
        <v>0.67910000000000004</v>
      </c>
      <c r="V42" s="13">
        <v>2692308</v>
      </c>
      <c r="W42" s="6">
        <v>0.65569999999999995</v>
      </c>
      <c r="X42" s="13">
        <v>43194120</v>
      </c>
      <c r="Y42" s="6">
        <v>0.68430000000000002</v>
      </c>
      <c r="Z42" s="13">
        <v>3294003</v>
      </c>
      <c r="AA42" s="6">
        <v>1.1214</v>
      </c>
      <c r="AB42" s="13">
        <v>9517072.5999999996</v>
      </c>
      <c r="AC42" s="6">
        <v>0.67979999999999996</v>
      </c>
      <c r="AD42" s="13">
        <v>3599413.8</v>
      </c>
      <c r="AE42" s="6">
        <v>0.56120000000000003</v>
      </c>
    </row>
    <row r="43" spans="1:31">
      <c r="A43" t="s">
        <v>257</v>
      </c>
      <c r="B43" s="13">
        <v>222736505.56999999</v>
      </c>
      <c r="C43" s="6">
        <v>1.5286</v>
      </c>
      <c r="D43" s="13">
        <v>6206616</v>
      </c>
      <c r="E43" s="6">
        <v>4.2506000000000004</v>
      </c>
      <c r="F43" s="13">
        <v>3058400.22</v>
      </c>
      <c r="G43" s="6">
        <v>1.0780000000000001</v>
      </c>
      <c r="H43" s="13">
        <v>9106355.0099999998</v>
      </c>
      <c r="I43" s="6">
        <v>2.1555</v>
      </c>
      <c r="J43" s="13">
        <v>294890.31</v>
      </c>
      <c r="K43" s="6">
        <v>2.8614999999999999</v>
      </c>
      <c r="L43" s="13">
        <v>0</v>
      </c>
      <c r="M43">
        <v>0</v>
      </c>
      <c r="N43" s="13">
        <v>1472522.91</v>
      </c>
      <c r="O43" s="6">
        <v>2.0964999999999998</v>
      </c>
      <c r="P43" s="13">
        <v>2737499.43</v>
      </c>
      <c r="Q43" s="6">
        <v>1.9686999999999999</v>
      </c>
      <c r="R43" s="13">
        <v>0</v>
      </c>
      <c r="S43">
        <v>0</v>
      </c>
      <c r="T43" s="13">
        <v>5527249</v>
      </c>
      <c r="U43" s="6">
        <v>2.1328</v>
      </c>
      <c r="V43" s="13">
        <v>8505760</v>
      </c>
      <c r="W43" s="6">
        <v>2.0716999999999999</v>
      </c>
      <c r="X43" s="13">
        <v>135748772</v>
      </c>
      <c r="Y43" s="6">
        <v>2.1505000000000001</v>
      </c>
      <c r="Z43" s="13">
        <v>8776672</v>
      </c>
      <c r="AA43" s="6">
        <v>2.988</v>
      </c>
      <c r="AB43" s="13">
        <v>29909865.949999999</v>
      </c>
      <c r="AC43" s="6">
        <v>2.1364999999999998</v>
      </c>
      <c r="AD43" s="13">
        <v>11391902.74</v>
      </c>
      <c r="AE43" s="6">
        <v>1.7762</v>
      </c>
    </row>
    <row r="44" spans="1:31">
      <c r="A44" t="s">
        <v>258</v>
      </c>
      <c r="B44" s="13">
        <v>427812632.30000001</v>
      </c>
      <c r="C44" s="6">
        <v>2.9359000000000002</v>
      </c>
      <c r="D44" s="13">
        <v>5598350</v>
      </c>
      <c r="E44" s="6">
        <v>3.8340000000000001</v>
      </c>
      <c r="F44" s="13">
        <v>10788338.27</v>
      </c>
      <c r="G44" s="6">
        <v>3.8024</v>
      </c>
      <c r="H44" s="13">
        <v>17511799.850000001</v>
      </c>
      <c r="I44" s="6">
        <v>4.1452</v>
      </c>
      <c r="J44" s="13">
        <v>1153180.44</v>
      </c>
      <c r="K44" s="6">
        <v>11.190099999999999</v>
      </c>
      <c r="L44" s="13">
        <v>0</v>
      </c>
      <c r="M44">
        <v>0</v>
      </c>
      <c r="N44" s="13">
        <v>2825349.66</v>
      </c>
      <c r="O44" s="6">
        <v>4.0227000000000004</v>
      </c>
      <c r="P44" s="13">
        <v>9425656.4499999993</v>
      </c>
      <c r="Q44" s="6">
        <v>6.7786</v>
      </c>
      <c r="R44" s="13">
        <v>0</v>
      </c>
      <c r="S44">
        <v>0</v>
      </c>
      <c r="T44" s="13">
        <v>10584920</v>
      </c>
      <c r="U44" s="6">
        <v>4.0843999999999996</v>
      </c>
      <c r="V44" s="13">
        <v>16239518</v>
      </c>
      <c r="W44" s="6">
        <v>3.9552999999999998</v>
      </c>
      <c r="X44" s="13">
        <v>261049004</v>
      </c>
      <c r="Y44" s="6">
        <v>4.1356000000000002</v>
      </c>
      <c r="Z44" s="13">
        <v>13396431</v>
      </c>
      <c r="AA44" s="6">
        <v>4.5606999999999998</v>
      </c>
      <c r="AB44" s="13">
        <v>57517547.950000003</v>
      </c>
      <c r="AC44" s="6">
        <v>4.1085000000000003</v>
      </c>
      <c r="AD44" s="13">
        <v>21722536.68</v>
      </c>
      <c r="AE44" s="6">
        <v>3.3868999999999998</v>
      </c>
    </row>
    <row r="45" spans="1:31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</row>
    <row r="46" spans="1:31">
      <c r="A46" t="s">
        <v>260</v>
      </c>
      <c r="B46" s="13">
        <v>1216572.5</v>
      </c>
      <c r="C46" s="6">
        <v>8.3000000000000001E-3</v>
      </c>
      <c r="D46" s="13">
        <v>0</v>
      </c>
      <c r="E46">
        <v>0</v>
      </c>
      <c r="F46" s="13">
        <v>1216572.5</v>
      </c>
      <c r="G46" s="6">
        <v>0.42880000000000001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0</v>
      </c>
      <c r="Y46">
        <v>0</v>
      </c>
      <c r="Z46" s="13">
        <v>0</v>
      </c>
      <c r="AA46">
        <v>0</v>
      </c>
      <c r="AB46" s="13">
        <v>0</v>
      </c>
      <c r="AC46">
        <v>0</v>
      </c>
      <c r="AD46" s="13">
        <v>0</v>
      </c>
      <c r="AE46">
        <v>0</v>
      </c>
    </row>
    <row r="47" spans="1:31" ht="13.5" thickBot="1">
      <c r="A47" t="s">
        <v>40</v>
      </c>
      <c r="B47" s="13">
        <v>168970401.09999999</v>
      </c>
      <c r="C47" s="6">
        <v>1.1596</v>
      </c>
      <c r="D47" s="13">
        <v>2905082.4</v>
      </c>
      <c r="E47" s="6">
        <v>1.9895</v>
      </c>
      <c r="F47" s="13">
        <v>1283688.8799999999</v>
      </c>
      <c r="G47" s="6">
        <v>0.45240000000000002</v>
      </c>
      <c r="H47" s="13">
        <v>7186647.7999999998</v>
      </c>
      <c r="I47" s="6">
        <v>1.7011000000000001</v>
      </c>
      <c r="J47" s="13">
        <v>0</v>
      </c>
      <c r="K47">
        <v>0</v>
      </c>
      <c r="L47" s="13">
        <v>0</v>
      </c>
      <c r="M47">
        <v>0</v>
      </c>
      <c r="N47" s="13">
        <v>1161830.5</v>
      </c>
      <c r="O47" s="6">
        <v>1.6541999999999999</v>
      </c>
      <c r="P47" s="13">
        <v>0</v>
      </c>
      <c r="Q47">
        <v>0</v>
      </c>
      <c r="R47" s="13">
        <v>419829.25</v>
      </c>
      <c r="S47" s="6">
        <v>1.2184999999999999</v>
      </c>
      <c r="T47" s="13">
        <v>4364874</v>
      </c>
      <c r="U47" s="6">
        <v>1.6842999999999999</v>
      </c>
      <c r="V47" s="13">
        <v>6721718</v>
      </c>
      <c r="W47" s="6">
        <v>1.6371</v>
      </c>
      <c r="X47" s="13">
        <v>107131658</v>
      </c>
      <c r="Y47" s="6">
        <v>1.6972</v>
      </c>
      <c r="Z47" s="13">
        <v>5204331</v>
      </c>
      <c r="AA47" s="6">
        <v>1.7718</v>
      </c>
      <c r="AB47" s="13">
        <v>23604581.800000001</v>
      </c>
      <c r="AC47" s="6">
        <v>1.6860999999999999</v>
      </c>
      <c r="AD47" s="13">
        <v>8986159.4700000007</v>
      </c>
      <c r="AE47" s="6">
        <v>1.4011</v>
      </c>
    </row>
    <row r="48" spans="1:31" ht="14.25" thickTop="1" thickBot="1">
      <c r="A48" s="8" t="s">
        <v>261</v>
      </c>
      <c r="B48" s="16">
        <v>2686967532.79</v>
      </c>
      <c r="C48" s="9">
        <v>18.439800000000002</v>
      </c>
      <c r="D48" s="16">
        <v>16058744.300000001</v>
      </c>
      <c r="E48" s="9">
        <v>10.9978</v>
      </c>
      <c r="F48" s="16">
        <v>52326329.240000002</v>
      </c>
      <c r="G48" s="9">
        <v>18.442699999999999</v>
      </c>
      <c r="H48" s="16">
        <v>83714441.329999998</v>
      </c>
      <c r="I48" s="9">
        <v>19.815799999999999</v>
      </c>
      <c r="J48" s="16">
        <v>2529301.75</v>
      </c>
      <c r="K48" s="9">
        <v>24.543500000000002</v>
      </c>
      <c r="L48" s="16">
        <v>659754402.39999998</v>
      </c>
      <c r="M48" s="9">
        <v>15.9047</v>
      </c>
      <c r="N48" s="16">
        <v>13554672.390000001</v>
      </c>
      <c r="O48" s="9">
        <v>19.2988</v>
      </c>
      <c r="P48" s="16">
        <v>25627160.079999998</v>
      </c>
      <c r="Q48" s="9">
        <v>18.43</v>
      </c>
      <c r="R48" s="16">
        <v>419829.25</v>
      </c>
      <c r="S48" s="9">
        <v>1.2184999999999999</v>
      </c>
      <c r="T48" s="16">
        <v>50687878</v>
      </c>
      <c r="U48" s="9">
        <v>19.558700000000002</v>
      </c>
      <c r="V48" s="16">
        <v>77643439</v>
      </c>
      <c r="W48" s="9">
        <v>18.910799999999998</v>
      </c>
      <c r="X48" s="16">
        <v>1247936317</v>
      </c>
      <c r="Y48" s="9">
        <v>19.7699</v>
      </c>
      <c r="Z48" s="16">
        <v>77823589</v>
      </c>
      <c r="AA48" s="9">
        <v>26.494499999999999</v>
      </c>
      <c r="AB48" s="16">
        <v>274960794.11000001</v>
      </c>
      <c r="AC48" s="9">
        <v>19.6403</v>
      </c>
      <c r="AD48" s="16">
        <v>103930634.94</v>
      </c>
      <c r="AE48" s="9">
        <v>16.2044</v>
      </c>
    </row>
    <row r="49" spans="1:31" ht="13.5" thickTop="1">
      <c r="A49" t="s">
        <v>262</v>
      </c>
      <c r="B49" s="13">
        <v>142463402.40000001</v>
      </c>
      <c r="C49" s="6">
        <v>0.97770000000000001</v>
      </c>
      <c r="D49" s="13">
        <v>0</v>
      </c>
      <c r="E49">
        <v>0</v>
      </c>
      <c r="F49" s="13">
        <v>0</v>
      </c>
      <c r="G49">
        <v>0</v>
      </c>
      <c r="H49" s="13">
        <v>0</v>
      </c>
      <c r="I49">
        <v>0</v>
      </c>
      <c r="J49" s="13">
        <v>0</v>
      </c>
      <c r="K49">
        <v>0</v>
      </c>
      <c r="L49" s="13">
        <v>142463402.40000001</v>
      </c>
      <c r="M49" s="6">
        <v>3.4344000000000001</v>
      </c>
      <c r="N49" s="13">
        <v>0</v>
      </c>
      <c r="O49">
        <v>0</v>
      </c>
      <c r="P49" s="13">
        <v>0</v>
      </c>
      <c r="Q49">
        <v>0</v>
      </c>
      <c r="R49" s="13">
        <v>0</v>
      </c>
      <c r="S49">
        <v>0</v>
      </c>
      <c r="T49" s="13">
        <v>0</v>
      </c>
      <c r="U49">
        <v>0</v>
      </c>
      <c r="V49" s="13">
        <v>0</v>
      </c>
      <c r="W49">
        <v>0</v>
      </c>
      <c r="X49" s="13">
        <v>0</v>
      </c>
      <c r="Y49">
        <v>0</v>
      </c>
      <c r="Z49" s="13">
        <v>0</v>
      </c>
      <c r="AA49">
        <v>0</v>
      </c>
      <c r="AB49" s="13">
        <v>0</v>
      </c>
      <c r="AC49">
        <v>0</v>
      </c>
      <c r="AD49" s="13">
        <v>0</v>
      </c>
      <c r="AE49">
        <v>0</v>
      </c>
    </row>
    <row r="50" spans="1:31" ht="13.5" thickBot="1">
      <c r="A50" t="s">
        <v>263</v>
      </c>
      <c r="B50" s="13">
        <v>79346219.349999994</v>
      </c>
      <c r="C50" s="6">
        <v>0.54449999999999998</v>
      </c>
      <c r="D50" s="13">
        <v>0</v>
      </c>
      <c r="E50">
        <v>0</v>
      </c>
      <c r="F50" s="13">
        <v>5006856</v>
      </c>
      <c r="G50" s="6">
        <v>1.7646999999999999</v>
      </c>
      <c r="H50" s="13">
        <v>3199023.7</v>
      </c>
      <c r="I50" s="6">
        <v>0.75719999999999998</v>
      </c>
      <c r="J50" s="13">
        <v>0</v>
      </c>
      <c r="K50">
        <v>0</v>
      </c>
      <c r="L50" s="13">
        <v>0</v>
      </c>
      <c r="M50">
        <v>0</v>
      </c>
      <c r="N50" s="13">
        <v>516756.8</v>
      </c>
      <c r="O50" s="6">
        <v>0.73570000000000002</v>
      </c>
      <c r="P50" s="13">
        <v>0</v>
      </c>
      <c r="Q50">
        <v>0</v>
      </c>
      <c r="R50" s="13">
        <v>0</v>
      </c>
      <c r="S50">
        <v>0</v>
      </c>
      <c r="T50" s="13">
        <v>1925428</v>
      </c>
      <c r="U50" s="6">
        <v>0.74299999999999999</v>
      </c>
      <c r="V50" s="13">
        <v>2939317</v>
      </c>
      <c r="W50" s="6">
        <v>0.71589999999999998</v>
      </c>
      <c r="X50" s="13">
        <v>47685372</v>
      </c>
      <c r="Y50" s="6">
        <v>0.75539999999999996</v>
      </c>
      <c r="Z50" s="13">
        <v>3636549</v>
      </c>
      <c r="AA50" s="6">
        <v>1.238</v>
      </c>
      <c r="AB50" s="13">
        <v>10506645.800000001</v>
      </c>
      <c r="AC50" s="6">
        <v>0.75049999999999994</v>
      </c>
      <c r="AD50" s="13">
        <v>3930271.05</v>
      </c>
      <c r="AE50" s="6">
        <v>0.61280000000000001</v>
      </c>
    </row>
    <row r="51" spans="1:31" ht="14.25" thickTop="1" thickBot="1">
      <c r="A51" s="8" t="s">
        <v>264</v>
      </c>
      <c r="B51" s="16">
        <v>221809621.75</v>
      </c>
      <c r="C51" s="9">
        <v>1.5222</v>
      </c>
      <c r="D51" s="16">
        <v>0</v>
      </c>
      <c r="E51" s="8">
        <v>0</v>
      </c>
      <c r="F51" s="16">
        <v>5006856</v>
      </c>
      <c r="G51" s="9">
        <v>1.7646999999999999</v>
      </c>
      <c r="H51" s="16">
        <v>3199023.7</v>
      </c>
      <c r="I51" s="9">
        <v>0.75719999999999998</v>
      </c>
      <c r="J51" s="16">
        <v>0</v>
      </c>
      <c r="K51" s="8">
        <v>0</v>
      </c>
      <c r="L51" s="16">
        <v>142463402.40000001</v>
      </c>
      <c r="M51" s="9">
        <v>3.4344000000000001</v>
      </c>
      <c r="N51" s="16">
        <v>516756.8</v>
      </c>
      <c r="O51" s="9">
        <v>0.73570000000000002</v>
      </c>
      <c r="P51" s="16">
        <v>0</v>
      </c>
      <c r="Q51" s="8">
        <v>0</v>
      </c>
      <c r="R51" s="16">
        <v>0</v>
      </c>
      <c r="S51" s="8">
        <v>0</v>
      </c>
      <c r="T51" s="16">
        <v>1925428</v>
      </c>
      <c r="U51" s="9">
        <v>0.74299999999999999</v>
      </c>
      <c r="V51" s="16">
        <v>2939317</v>
      </c>
      <c r="W51" s="9">
        <v>0.71589999999999998</v>
      </c>
      <c r="X51" s="16">
        <v>47685372</v>
      </c>
      <c r="Y51" s="9">
        <v>0.75539999999999996</v>
      </c>
      <c r="Z51" s="16">
        <v>3636549</v>
      </c>
      <c r="AA51" s="9">
        <v>1.238</v>
      </c>
      <c r="AB51" s="16">
        <v>10506645.800000001</v>
      </c>
      <c r="AC51" s="9">
        <v>0.75049999999999994</v>
      </c>
      <c r="AD51" s="16">
        <v>3930271.05</v>
      </c>
      <c r="AE51" s="9">
        <v>0.61280000000000001</v>
      </c>
    </row>
    <row r="52" spans="1:31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  <c r="T52" s="13">
        <v>0</v>
      </c>
      <c r="U52">
        <v>0</v>
      </c>
      <c r="V52" s="13">
        <v>0</v>
      </c>
      <c r="W52">
        <v>0</v>
      </c>
      <c r="X52" s="13">
        <v>0</v>
      </c>
      <c r="Y52">
        <v>0</v>
      </c>
      <c r="Z52" s="13">
        <v>0</v>
      </c>
      <c r="AA52">
        <v>0</v>
      </c>
      <c r="AB52" s="13">
        <v>0</v>
      </c>
      <c r="AC52">
        <v>0</v>
      </c>
      <c r="AD52" s="13">
        <v>0</v>
      </c>
      <c r="AE52">
        <v>0</v>
      </c>
    </row>
    <row r="53" spans="1:31">
      <c r="A53" t="s">
        <v>266</v>
      </c>
      <c r="B53" s="13">
        <v>117251223.78</v>
      </c>
      <c r="C53" s="6">
        <v>0.80469999999999997</v>
      </c>
      <c r="D53" s="13">
        <v>0</v>
      </c>
      <c r="E53">
        <v>0</v>
      </c>
      <c r="F53" s="13">
        <v>1634611.68</v>
      </c>
      <c r="G53" s="6">
        <v>0.57609999999999995</v>
      </c>
      <c r="H53" s="13">
        <v>2491196.4</v>
      </c>
      <c r="I53" s="6">
        <v>0.5897</v>
      </c>
      <c r="J53" s="13">
        <v>0</v>
      </c>
      <c r="K53">
        <v>0</v>
      </c>
      <c r="L53" s="13">
        <v>52523440</v>
      </c>
      <c r="M53" s="6">
        <v>1.2662</v>
      </c>
      <c r="N53" s="13">
        <v>402670.8</v>
      </c>
      <c r="O53" s="6">
        <v>0.57330000000000003</v>
      </c>
      <c r="P53" s="13">
        <v>4769056.26</v>
      </c>
      <c r="Q53" s="6">
        <v>3.4297</v>
      </c>
      <c r="R53" s="13">
        <v>368710.2</v>
      </c>
      <c r="S53" s="6">
        <v>1.0701000000000001</v>
      </c>
      <c r="T53" s="13">
        <v>1513076</v>
      </c>
      <c r="U53" s="6">
        <v>0.58379999999999999</v>
      </c>
      <c r="V53" s="13">
        <v>2314310</v>
      </c>
      <c r="W53" s="6">
        <v>0.56369999999999998</v>
      </c>
      <c r="X53" s="13">
        <v>37136549</v>
      </c>
      <c r="Y53" s="6">
        <v>0.58830000000000005</v>
      </c>
      <c r="Z53" s="13">
        <v>2832068</v>
      </c>
      <c r="AA53" s="6">
        <v>0.96419999999999995</v>
      </c>
      <c r="AB53" s="13">
        <v>8182384.2000000002</v>
      </c>
      <c r="AC53" s="6">
        <v>0.58450000000000002</v>
      </c>
      <c r="AD53" s="13">
        <v>3083151.24</v>
      </c>
      <c r="AE53" s="6">
        <v>0.48070000000000002</v>
      </c>
    </row>
    <row r="54" spans="1:31">
      <c r="A54" t="s">
        <v>267</v>
      </c>
      <c r="B54" s="13">
        <v>4757291.96</v>
      </c>
      <c r="C54" s="6">
        <v>3.2599999999999997E-2</v>
      </c>
      <c r="D54" s="13">
        <v>0</v>
      </c>
      <c r="E54">
        <v>0</v>
      </c>
      <c r="F54" s="13">
        <v>2771946.32</v>
      </c>
      <c r="G54" s="6">
        <v>0.97699999999999998</v>
      </c>
      <c r="H54" s="13">
        <v>0</v>
      </c>
      <c r="I54">
        <v>0</v>
      </c>
      <c r="J54" s="13">
        <v>0</v>
      </c>
      <c r="K54">
        <v>0</v>
      </c>
      <c r="L54" s="13">
        <v>0</v>
      </c>
      <c r="M54">
        <v>0</v>
      </c>
      <c r="N54" s="13">
        <v>0</v>
      </c>
      <c r="O54">
        <v>0</v>
      </c>
      <c r="P54" s="13">
        <v>1985345.64</v>
      </c>
      <c r="Q54" s="6">
        <v>1.4278</v>
      </c>
      <c r="R54" s="13">
        <v>0</v>
      </c>
      <c r="S54">
        <v>0</v>
      </c>
      <c r="T54" s="13">
        <v>0</v>
      </c>
      <c r="U54">
        <v>0</v>
      </c>
      <c r="V54" s="13">
        <v>0</v>
      </c>
      <c r="W54">
        <v>0</v>
      </c>
      <c r="X54" s="13">
        <v>0</v>
      </c>
      <c r="Y54">
        <v>0</v>
      </c>
      <c r="Z54" s="13">
        <v>0</v>
      </c>
      <c r="AA54">
        <v>0</v>
      </c>
      <c r="AB54" s="13">
        <v>0</v>
      </c>
      <c r="AC54">
        <v>0</v>
      </c>
      <c r="AD54" s="13">
        <v>0</v>
      </c>
      <c r="AE54">
        <v>0</v>
      </c>
    </row>
    <row r="55" spans="1:31">
      <c r="A55" t="s">
        <v>268</v>
      </c>
      <c r="B55" s="13">
        <v>297654828.86000001</v>
      </c>
      <c r="C55" s="6">
        <v>2.0427</v>
      </c>
      <c r="D55" s="13">
        <v>1363600</v>
      </c>
      <c r="E55" s="6">
        <v>0.93389999999999995</v>
      </c>
      <c r="F55" s="13">
        <v>4681741.9800000004</v>
      </c>
      <c r="G55" s="6">
        <v>1.6500999999999999</v>
      </c>
      <c r="H55" s="13">
        <v>5859028</v>
      </c>
      <c r="I55" s="6">
        <v>1.3869</v>
      </c>
      <c r="J55" s="13">
        <v>0</v>
      </c>
      <c r="K55">
        <v>0</v>
      </c>
      <c r="L55" s="13">
        <v>149185204</v>
      </c>
      <c r="M55" s="6">
        <v>3.5964</v>
      </c>
      <c r="N55" s="13">
        <v>946288</v>
      </c>
      <c r="O55" s="6">
        <v>1.3472999999999999</v>
      </c>
      <c r="P55" s="13">
        <v>6093395.3600000003</v>
      </c>
      <c r="Q55" s="6">
        <v>4.3821000000000003</v>
      </c>
      <c r="R55" s="13">
        <v>0</v>
      </c>
      <c r="S55">
        <v>0</v>
      </c>
      <c r="T55" s="13">
        <v>3537800</v>
      </c>
      <c r="U55" s="6">
        <v>1.3651</v>
      </c>
      <c r="V55" s="13">
        <v>5438940</v>
      </c>
      <c r="W55" s="6">
        <v>1.3247</v>
      </c>
      <c r="X55" s="13">
        <v>87341128</v>
      </c>
      <c r="Y55" s="6">
        <v>1.3836999999999999</v>
      </c>
      <c r="Z55" s="13">
        <v>6660668</v>
      </c>
      <c r="AA55" s="6">
        <v>2.2675999999999998</v>
      </c>
      <c r="AB55" s="13">
        <v>19244064</v>
      </c>
      <c r="AC55" s="6">
        <v>1.3746</v>
      </c>
      <c r="AD55" s="13">
        <v>7302971.5199999996</v>
      </c>
      <c r="AE55" s="6">
        <v>1.1386000000000001</v>
      </c>
    </row>
    <row r="56" spans="1:31">
      <c r="A56" t="s">
        <v>269</v>
      </c>
      <c r="B56" s="13">
        <v>0</v>
      </c>
      <c r="C56">
        <v>0</v>
      </c>
      <c r="D56" s="13">
        <v>0</v>
      </c>
      <c r="E56">
        <v>0</v>
      </c>
      <c r="F56" s="13">
        <v>0</v>
      </c>
      <c r="G56">
        <v>0</v>
      </c>
      <c r="H56" s="13">
        <v>0</v>
      </c>
      <c r="I56">
        <v>0</v>
      </c>
      <c r="J56" s="13">
        <v>0</v>
      </c>
      <c r="K56">
        <v>0</v>
      </c>
      <c r="L56" s="13">
        <v>0</v>
      </c>
      <c r="M56">
        <v>0</v>
      </c>
      <c r="N56" s="13">
        <v>0</v>
      </c>
      <c r="O56">
        <v>0</v>
      </c>
      <c r="P56" s="13">
        <v>0</v>
      </c>
      <c r="Q56">
        <v>0</v>
      </c>
      <c r="R56" s="13">
        <v>0</v>
      </c>
      <c r="S56">
        <v>0</v>
      </c>
      <c r="T56" s="13">
        <v>0</v>
      </c>
      <c r="U56">
        <v>0</v>
      </c>
      <c r="V56" s="13">
        <v>0</v>
      </c>
      <c r="W56">
        <v>0</v>
      </c>
      <c r="X56" s="13">
        <v>0</v>
      </c>
      <c r="Y56">
        <v>0</v>
      </c>
      <c r="Z56" s="13">
        <v>0</v>
      </c>
      <c r="AA56">
        <v>0</v>
      </c>
      <c r="AB56" s="13">
        <v>0</v>
      </c>
      <c r="AC56">
        <v>0</v>
      </c>
      <c r="AD56" s="13">
        <v>0</v>
      </c>
      <c r="AE56">
        <v>0</v>
      </c>
    </row>
    <row r="57" spans="1:31">
      <c r="A57" t="s">
        <v>270</v>
      </c>
      <c r="B57" s="13">
        <v>14722686.689999999</v>
      </c>
      <c r="C57" s="6">
        <v>0.10100000000000001</v>
      </c>
      <c r="D57" s="13">
        <v>1803600</v>
      </c>
      <c r="E57" s="6">
        <v>1.2352000000000001</v>
      </c>
      <c r="F57" s="13">
        <v>8101326.96</v>
      </c>
      <c r="G57" s="6">
        <v>2.8553999999999999</v>
      </c>
      <c r="H57" s="13">
        <v>0</v>
      </c>
      <c r="I57">
        <v>0</v>
      </c>
      <c r="J57" s="13">
        <v>0</v>
      </c>
      <c r="K57">
        <v>0</v>
      </c>
      <c r="L57" s="13">
        <v>0</v>
      </c>
      <c r="M57">
        <v>0</v>
      </c>
      <c r="N57" s="13">
        <v>0</v>
      </c>
      <c r="O57">
        <v>0</v>
      </c>
      <c r="P57" s="13">
        <v>4817759.7300000004</v>
      </c>
      <c r="Q57" s="6">
        <v>3.4647000000000001</v>
      </c>
      <c r="R57" s="13">
        <v>0</v>
      </c>
      <c r="S57">
        <v>0</v>
      </c>
      <c r="T57" s="13">
        <v>0</v>
      </c>
      <c r="U57">
        <v>0</v>
      </c>
      <c r="V57" s="13">
        <v>0</v>
      </c>
      <c r="W57">
        <v>0</v>
      </c>
      <c r="X57" s="13">
        <v>0</v>
      </c>
      <c r="Y57">
        <v>0</v>
      </c>
      <c r="Z57" s="13">
        <v>0</v>
      </c>
      <c r="AA57">
        <v>0</v>
      </c>
      <c r="AB57" s="13">
        <v>0</v>
      </c>
      <c r="AC57">
        <v>0</v>
      </c>
      <c r="AD57" s="13">
        <v>0</v>
      </c>
      <c r="AE57">
        <v>0</v>
      </c>
    </row>
    <row r="58" spans="1:31" ht="13.5" thickBot="1">
      <c r="A58" t="s">
        <v>271</v>
      </c>
      <c r="B58" s="13">
        <v>375834866.64999998</v>
      </c>
      <c r="C58" s="6">
        <v>2.5792000000000002</v>
      </c>
      <c r="D58" s="13">
        <v>7282928.4000000004</v>
      </c>
      <c r="E58" s="6">
        <v>4.9877000000000002</v>
      </c>
      <c r="F58" s="13">
        <v>2565540</v>
      </c>
      <c r="G58" s="6">
        <v>0.9042</v>
      </c>
      <c r="H58" s="13">
        <v>5849621.25</v>
      </c>
      <c r="I58" s="6">
        <v>1.3846000000000001</v>
      </c>
      <c r="J58" s="13">
        <v>645416.25</v>
      </c>
      <c r="K58" s="6">
        <v>6.2629000000000001</v>
      </c>
      <c r="L58" s="13">
        <v>226159195</v>
      </c>
      <c r="M58" s="6">
        <v>5.452</v>
      </c>
      <c r="N58" s="13">
        <v>940806.25</v>
      </c>
      <c r="O58" s="6">
        <v>1.3394999999999999</v>
      </c>
      <c r="P58" s="13">
        <v>3178576.25</v>
      </c>
      <c r="Q58" s="6">
        <v>2.2858999999999998</v>
      </c>
      <c r="R58" s="13">
        <v>0</v>
      </c>
      <c r="S58">
        <v>0</v>
      </c>
      <c r="T58" s="13">
        <v>3528875</v>
      </c>
      <c r="U58" s="6">
        <v>1.3616999999999999</v>
      </c>
      <c r="V58" s="13">
        <v>5390874</v>
      </c>
      <c r="W58" s="6">
        <v>1.3129999999999999</v>
      </c>
      <c r="X58" s="13">
        <v>87199864</v>
      </c>
      <c r="Y58" s="6">
        <v>1.3814</v>
      </c>
      <c r="Z58" s="13">
        <v>6649954</v>
      </c>
      <c r="AA58" s="6">
        <v>2.2639</v>
      </c>
      <c r="AB58" s="13">
        <v>19213021.25</v>
      </c>
      <c r="AC58" s="6">
        <v>1.3724000000000001</v>
      </c>
      <c r="AD58" s="13">
        <v>7230195</v>
      </c>
      <c r="AE58" s="6">
        <v>1.1273</v>
      </c>
    </row>
    <row r="59" spans="1:31" ht="14.25" thickTop="1" thickBot="1">
      <c r="A59" s="8" t="s">
        <v>272</v>
      </c>
      <c r="B59" s="16">
        <v>810220897.94000006</v>
      </c>
      <c r="C59" s="9">
        <v>5.5602999999999998</v>
      </c>
      <c r="D59" s="16">
        <v>10450128.4</v>
      </c>
      <c r="E59" s="9">
        <v>7.1567999999999996</v>
      </c>
      <c r="F59" s="16">
        <v>19755166.940000001</v>
      </c>
      <c r="G59" s="9">
        <v>6.9627999999999997</v>
      </c>
      <c r="H59" s="16">
        <v>14199845.65</v>
      </c>
      <c r="I59" s="9">
        <v>3.3612000000000002</v>
      </c>
      <c r="J59" s="16">
        <v>645416.25</v>
      </c>
      <c r="K59" s="9">
        <v>6.2629000000000001</v>
      </c>
      <c r="L59" s="16">
        <v>427867839</v>
      </c>
      <c r="M59" s="9">
        <v>10.3146</v>
      </c>
      <c r="N59" s="16">
        <v>2289765.0499999998</v>
      </c>
      <c r="O59" s="9">
        <v>3.2601</v>
      </c>
      <c r="P59" s="16">
        <v>20844133.239999998</v>
      </c>
      <c r="Q59" s="9">
        <v>14.9903</v>
      </c>
      <c r="R59" s="16">
        <v>368710.2</v>
      </c>
      <c r="S59" s="9">
        <v>1.0701000000000001</v>
      </c>
      <c r="T59" s="16">
        <v>8579751</v>
      </c>
      <c r="U59" s="9">
        <v>3.3106</v>
      </c>
      <c r="V59" s="16">
        <v>13144124</v>
      </c>
      <c r="W59" s="9">
        <v>3.2014</v>
      </c>
      <c r="X59" s="16">
        <v>211677541</v>
      </c>
      <c r="Y59" s="9">
        <v>3.3534000000000002</v>
      </c>
      <c r="Z59" s="16">
        <v>16142690</v>
      </c>
      <c r="AA59" s="9">
        <v>5.4957000000000003</v>
      </c>
      <c r="AB59" s="16">
        <v>46639469.450000003</v>
      </c>
      <c r="AC59" s="9">
        <v>3.3313999999999999</v>
      </c>
      <c r="AD59" s="16">
        <v>17616317.760000002</v>
      </c>
      <c r="AE59" s="9">
        <v>2.7467000000000001</v>
      </c>
    </row>
    <row r="60" spans="1:31" ht="13.5" thickTop="1">
      <c r="A60" t="s">
        <v>273</v>
      </c>
      <c r="B60" s="13">
        <v>1010612728.12</v>
      </c>
      <c r="C60" s="6">
        <v>6.9355000000000002</v>
      </c>
      <c r="D60" s="13">
        <v>8892550</v>
      </c>
      <c r="E60" s="6">
        <v>6.0900999999999996</v>
      </c>
      <c r="F60" s="13">
        <v>5203032.12</v>
      </c>
      <c r="G60" s="6">
        <v>1.8338000000000001</v>
      </c>
      <c r="H60" s="13">
        <v>23955630.359999999</v>
      </c>
      <c r="I60" s="6">
        <v>5.6704999999999997</v>
      </c>
      <c r="J60" s="13">
        <v>1073177.8500000001</v>
      </c>
      <c r="K60" s="6">
        <v>10.4137</v>
      </c>
      <c r="L60" s="13">
        <v>436728590.81999999</v>
      </c>
      <c r="M60" s="6">
        <v>10.5282</v>
      </c>
      <c r="N60" s="13">
        <v>3865862.1</v>
      </c>
      <c r="O60" s="6">
        <v>5.5041000000000002</v>
      </c>
      <c r="P60" s="13">
        <v>4444379.13</v>
      </c>
      <c r="Q60" s="6">
        <v>3.1962000000000002</v>
      </c>
      <c r="R60" s="13">
        <v>3545573.76</v>
      </c>
      <c r="S60" s="6">
        <v>10.2903</v>
      </c>
      <c r="T60" s="13">
        <v>14491685</v>
      </c>
      <c r="U60" s="6">
        <v>5.5918000000000001</v>
      </c>
      <c r="V60" s="13">
        <v>22409833</v>
      </c>
      <c r="W60" s="6">
        <v>5.4581</v>
      </c>
      <c r="X60" s="13">
        <v>357109390</v>
      </c>
      <c r="Y60" s="6">
        <v>5.6574</v>
      </c>
      <c r="Z60" s="13">
        <v>20424890</v>
      </c>
      <c r="AA60" s="6">
        <v>6.9535</v>
      </c>
      <c r="AB60" s="13">
        <v>78682857.030000001</v>
      </c>
      <c r="AC60" s="6">
        <v>5.6203000000000003</v>
      </c>
      <c r="AD60" s="13">
        <v>29785276.949999999</v>
      </c>
      <c r="AE60" s="6">
        <v>4.6440000000000001</v>
      </c>
    </row>
    <row r="61" spans="1:31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</row>
    <row r="62" spans="1:31" ht="14.25" thickTop="1" thickBot="1">
      <c r="A62" s="8" t="s">
        <v>275</v>
      </c>
      <c r="B62" s="16">
        <v>1010612728.12</v>
      </c>
      <c r="C62" s="9">
        <v>6.9355000000000002</v>
      </c>
      <c r="D62" s="16">
        <v>8892550</v>
      </c>
      <c r="E62" s="9">
        <v>6.0900999999999996</v>
      </c>
      <c r="F62" s="16">
        <v>5203032.12</v>
      </c>
      <c r="G62" s="9">
        <v>1.8338000000000001</v>
      </c>
      <c r="H62" s="16">
        <v>23955630.359999999</v>
      </c>
      <c r="I62" s="9">
        <v>5.6704999999999997</v>
      </c>
      <c r="J62" s="16">
        <v>1073177.8500000001</v>
      </c>
      <c r="K62" s="9">
        <v>10.4137</v>
      </c>
      <c r="L62" s="16">
        <v>436728590.81999999</v>
      </c>
      <c r="M62" s="9">
        <v>10.5282</v>
      </c>
      <c r="N62" s="16">
        <v>3865862.1</v>
      </c>
      <c r="O62" s="9">
        <v>5.5041000000000002</v>
      </c>
      <c r="P62" s="16">
        <v>4444379.13</v>
      </c>
      <c r="Q62" s="9">
        <v>3.1962000000000002</v>
      </c>
      <c r="R62" s="16">
        <v>3545573.76</v>
      </c>
      <c r="S62" s="9">
        <v>10.2903</v>
      </c>
      <c r="T62" s="16">
        <v>14491685</v>
      </c>
      <c r="U62" s="9">
        <v>5.5918000000000001</v>
      </c>
      <c r="V62" s="16">
        <v>22409833</v>
      </c>
      <c r="W62" s="9">
        <v>5.4581</v>
      </c>
      <c r="X62" s="16">
        <v>357109390</v>
      </c>
      <c r="Y62" s="9">
        <v>5.6574</v>
      </c>
      <c r="Z62" s="16">
        <v>20424890</v>
      </c>
      <c r="AA62" s="9">
        <v>6.9535</v>
      </c>
      <c r="AB62" s="16">
        <v>78682857.030000001</v>
      </c>
      <c r="AC62" s="9">
        <v>5.6203000000000003</v>
      </c>
      <c r="AD62" s="16">
        <v>29785276.949999999</v>
      </c>
      <c r="AE62" s="9">
        <v>4.6440000000000001</v>
      </c>
    </row>
    <row r="63" spans="1:31" ht="13.5" thickTop="1">
      <c r="A63" t="s">
        <v>280</v>
      </c>
      <c r="B63" s="13">
        <v>4326463.5</v>
      </c>
      <c r="C63" s="6">
        <v>2.9700000000000001E-2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4326463.5</v>
      </c>
      <c r="Q63" s="6">
        <v>3.1114000000000002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</row>
    <row r="64" spans="1:31" ht="13.5" thickBot="1">
      <c r="A64" t="s">
        <v>281</v>
      </c>
      <c r="B64" s="13">
        <v>1304733943.6800001</v>
      </c>
      <c r="C64" s="6">
        <v>8.9540000000000006</v>
      </c>
      <c r="D64" s="13">
        <v>6381150</v>
      </c>
      <c r="E64" s="6">
        <v>4.3700999999999999</v>
      </c>
      <c r="F64" s="13">
        <v>17829683.140000001</v>
      </c>
      <c r="G64" s="6">
        <v>6.2842000000000002</v>
      </c>
      <c r="H64" s="13">
        <v>28834723.199999999</v>
      </c>
      <c r="I64" s="6">
        <v>6.8254000000000001</v>
      </c>
      <c r="J64" s="13">
        <v>1404460.4</v>
      </c>
      <c r="K64" s="6">
        <v>13.628399999999999</v>
      </c>
      <c r="L64" s="13">
        <v>595604440</v>
      </c>
      <c r="M64" s="6">
        <v>14.3583</v>
      </c>
      <c r="N64" s="13">
        <v>4662216</v>
      </c>
      <c r="O64" s="6">
        <v>6.6379000000000001</v>
      </c>
      <c r="P64" s="13">
        <v>8117265.2000000002</v>
      </c>
      <c r="Q64" s="6">
        <v>5.8376000000000001</v>
      </c>
      <c r="R64" s="13">
        <v>4267724</v>
      </c>
      <c r="S64" s="6">
        <v>12.386200000000001</v>
      </c>
      <c r="T64" s="13">
        <v>17446280</v>
      </c>
      <c r="U64" s="6">
        <v>6.7319000000000004</v>
      </c>
      <c r="V64" s="13">
        <v>26915305</v>
      </c>
      <c r="W64" s="6">
        <v>6.5555000000000003</v>
      </c>
      <c r="X64" s="13">
        <v>429841073</v>
      </c>
      <c r="Y64" s="6">
        <v>6.8095999999999997</v>
      </c>
      <c r="Z64" s="13">
        <v>32779856</v>
      </c>
      <c r="AA64" s="6">
        <v>11.159700000000001</v>
      </c>
      <c r="AB64" s="13">
        <v>94707961.200000003</v>
      </c>
      <c r="AC64" s="6">
        <v>6.7649999999999997</v>
      </c>
      <c r="AD64" s="13">
        <v>35941806.539999999</v>
      </c>
      <c r="AE64" s="6">
        <v>5.6039000000000003</v>
      </c>
    </row>
    <row r="65" spans="1:31" ht="14.25" thickTop="1" thickBot="1">
      <c r="A65" s="8" t="s">
        <v>282</v>
      </c>
      <c r="B65" s="16">
        <v>1309060407.1800001</v>
      </c>
      <c r="C65" s="9">
        <v>8.9837000000000007</v>
      </c>
      <c r="D65" s="16">
        <v>6381150</v>
      </c>
      <c r="E65" s="9">
        <v>4.3700999999999999</v>
      </c>
      <c r="F65" s="16">
        <v>17829683.140000001</v>
      </c>
      <c r="G65" s="9">
        <v>6.2842000000000002</v>
      </c>
      <c r="H65" s="16">
        <v>28834723.199999999</v>
      </c>
      <c r="I65" s="9">
        <v>6.8254000000000001</v>
      </c>
      <c r="J65" s="16">
        <v>1404460.4</v>
      </c>
      <c r="K65" s="9">
        <v>13.628399999999999</v>
      </c>
      <c r="L65" s="16">
        <v>595604440</v>
      </c>
      <c r="M65" s="9">
        <v>14.3583</v>
      </c>
      <c r="N65" s="16">
        <v>4662216</v>
      </c>
      <c r="O65" s="9">
        <v>6.6379000000000001</v>
      </c>
      <c r="P65" s="16">
        <v>12443728.699999999</v>
      </c>
      <c r="Q65" s="9">
        <v>8.9489999999999998</v>
      </c>
      <c r="R65" s="16">
        <v>4267724</v>
      </c>
      <c r="S65" s="9">
        <v>12.386200000000001</v>
      </c>
      <c r="T65" s="16">
        <v>17446280</v>
      </c>
      <c r="U65" s="9">
        <v>6.7319000000000004</v>
      </c>
      <c r="V65" s="16">
        <v>26915305</v>
      </c>
      <c r="W65" s="9">
        <v>6.5555000000000003</v>
      </c>
      <c r="X65" s="16">
        <v>429841073</v>
      </c>
      <c r="Y65" s="9">
        <v>6.8095999999999997</v>
      </c>
      <c r="Z65" s="16">
        <v>32779856</v>
      </c>
      <c r="AA65" s="9">
        <v>11.159700000000001</v>
      </c>
      <c r="AB65" s="16">
        <v>94707961.200000003</v>
      </c>
      <c r="AC65" s="9">
        <v>6.7649999999999997</v>
      </c>
      <c r="AD65" s="16">
        <v>35941806.539999999</v>
      </c>
      <c r="AE65" s="9">
        <v>5.6039000000000003</v>
      </c>
    </row>
    <row r="66" spans="1:31" ht="13.5" thickTop="1">
      <c r="A66" t="s">
        <v>277</v>
      </c>
      <c r="B66" s="13">
        <v>2275000</v>
      </c>
      <c r="C66" s="6">
        <v>1.5599999999999999E-2</v>
      </c>
      <c r="D66" s="13">
        <v>2275000</v>
      </c>
      <c r="E66" s="6">
        <v>1.5580000000000001</v>
      </c>
      <c r="F66" s="13">
        <v>0</v>
      </c>
      <c r="G66">
        <v>0</v>
      </c>
      <c r="H66" s="13">
        <v>0</v>
      </c>
      <c r="I66">
        <v>0</v>
      </c>
      <c r="J66" s="13">
        <v>0</v>
      </c>
      <c r="K66">
        <v>0</v>
      </c>
      <c r="L66" s="13">
        <v>0</v>
      </c>
      <c r="M66">
        <v>0</v>
      </c>
      <c r="N66" s="13">
        <v>0</v>
      </c>
      <c r="O66">
        <v>0</v>
      </c>
      <c r="P66" s="13">
        <v>0</v>
      </c>
      <c r="Q66">
        <v>0</v>
      </c>
      <c r="R66" s="13">
        <v>0</v>
      </c>
      <c r="S66">
        <v>0</v>
      </c>
      <c r="T66" s="13">
        <v>0</v>
      </c>
      <c r="U66">
        <v>0</v>
      </c>
      <c r="V66" s="13">
        <v>0</v>
      </c>
      <c r="W66">
        <v>0</v>
      </c>
      <c r="X66" s="13">
        <v>0</v>
      </c>
      <c r="Y66">
        <v>0</v>
      </c>
      <c r="Z66" s="13">
        <v>0</v>
      </c>
      <c r="AA66">
        <v>0</v>
      </c>
      <c r="AB66" s="13">
        <v>0</v>
      </c>
      <c r="AC66">
        <v>0</v>
      </c>
      <c r="AD66" s="13">
        <v>0</v>
      </c>
      <c r="AE66">
        <v>0</v>
      </c>
    </row>
    <row r="67" spans="1:31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  <c r="T67" s="13">
        <v>0</v>
      </c>
      <c r="U67">
        <v>0</v>
      </c>
      <c r="V67" s="13">
        <v>0</v>
      </c>
      <c r="W67">
        <v>0</v>
      </c>
      <c r="X67" s="13">
        <v>0</v>
      </c>
      <c r="Y67">
        <v>0</v>
      </c>
      <c r="Z67" s="13">
        <v>0</v>
      </c>
      <c r="AA67">
        <v>0</v>
      </c>
      <c r="AB67" s="13">
        <v>0</v>
      </c>
      <c r="AC67">
        <v>0</v>
      </c>
      <c r="AD67" s="13">
        <v>0</v>
      </c>
      <c r="AE67">
        <v>0</v>
      </c>
    </row>
    <row r="68" spans="1:31" ht="14.25" thickTop="1" thickBot="1">
      <c r="A68" s="8" t="s">
        <v>279</v>
      </c>
      <c r="B68" s="16">
        <v>2275000</v>
      </c>
      <c r="C68" s="9">
        <v>1.5599999999999999E-2</v>
      </c>
      <c r="D68" s="16">
        <v>2275000</v>
      </c>
      <c r="E68" s="9">
        <v>1.5580000000000001</v>
      </c>
      <c r="F68" s="16">
        <v>0</v>
      </c>
      <c r="G68" s="8">
        <v>0</v>
      </c>
      <c r="H68" s="16">
        <v>0</v>
      </c>
      <c r="I68" s="8">
        <v>0</v>
      </c>
      <c r="J68" s="16">
        <v>0</v>
      </c>
      <c r="K68" s="8">
        <v>0</v>
      </c>
      <c r="L68" s="16">
        <v>0</v>
      </c>
      <c r="M68" s="8">
        <v>0</v>
      </c>
      <c r="N68" s="16">
        <v>0</v>
      </c>
      <c r="O68" s="8">
        <v>0</v>
      </c>
      <c r="P68" s="16">
        <v>0</v>
      </c>
      <c r="Q68" s="8">
        <v>0</v>
      </c>
      <c r="R68" s="16">
        <v>0</v>
      </c>
      <c r="S68" s="8">
        <v>0</v>
      </c>
      <c r="T68" s="16">
        <v>0</v>
      </c>
      <c r="U68" s="8">
        <v>0</v>
      </c>
      <c r="V68" s="16">
        <v>0</v>
      </c>
      <c r="W68" s="8">
        <v>0</v>
      </c>
      <c r="X68" s="16">
        <v>0</v>
      </c>
      <c r="Y68" s="8">
        <v>0</v>
      </c>
      <c r="Z68" s="16">
        <v>0</v>
      </c>
      <c r="AA68" s="8">
        <v>0</v>
      </c>
      <c r="AB68" s="16">
        <v>0</v>
      </c>
      <c r="AC68" s="8">
        <v>0</v>
      </c>
      <c r="AD68" s="16">
        <v>0</v>
      </c>
      <c r="AE68" s="8">
        <v>0</v>
      </c>
    </row>
    <row r="69" spans="1:31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  <c r="T69" s="13">
        <v>0</v>
      </c>
      <c r="U69">
        <v>0</v>
      </c>
      <c r="V69" s="13">
        <v>0</v>
      </c>
      <c r="W69">
        <v>0</v>
      </c>
      <c r="X69" s="13">
        <v>0</v>
      </c>
      <c r="Y69">
        <v>0</v>
      </c>
      <c r="Z69" s="13">
        <v>0</v>
      </c>
      <c r="AA69">
        <v>0</v>
      </c>
      <c r="AB69" s="13">
        <v>0</v>
      </c>
      <c r="AC69">
        <v>0</v>
      </c>
      <c r="AD69" s="13">
        <v>0</v>
      </c>
      <c r="AE69">
        <v>0</v>
      </c>
    </row>
    <row r="70" spans="1:31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  <c r="T70" s="13">
        <v>0</v>
      </c>
      <c r="U70">
        <v>0</v>
      </c>
      <c r="V70" s="13">
        <v>0</v>
      </c>
      <c r="W70">
        <v>0</v>
      </c>
      <c r="X70" s="13">
        <v>0</v>
      </c>
      <c r="Y70">
        <v>0</v>
      </c>
      <c r="Z70" s="13">
        <v>0</v>
      </c>
      <c r="AA70">
        <v>0</v>
      </c>
      <c r="AB70" s="13">
        <v>0</v>
      </c>
      <c r="AC70">
        <v>0</v>
      </c>
      <c r="AD70" s="13">
        <v>0</v>
      </c>
      <c r="AE70">
        <v>0</v>
      </c>
    </row>
    <row r="71" spans="1:31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  <c r="V71" s="16">
        <v>0</v>
      </c>
      <c r="W71" s="8">
        <v>0</v>
      </c>
      <c r="X71" s="16">
        <v>0</v>
      </c>
      <c r="Y71" s="8">
        <v>0</v>
      </c>
      <c r="Z71" s="16">
        <v>0</v>
      </c>
      <c r="AA71" s="8">
        <v>0</v>
      </c>
      <c r="AB71" s="16">
        <v>0</v>
      </c>
      <c r="AC71" s="8">
        <v>0</v>
      </c>
      <c r="AD71" s="16">
        <v>0</v>
      </c>
      <c r="AE71" s="8">
        <v>0</v>
      </c>
    </row>
    <row r="72" spans="1:31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  <c r="V72" s="16">
        <v>0</v>
      </c>
      <c r="W72" s="8">
        <v>0</v>
      </c>
      <c r="X72" s="16">
        <v>0</v>
      </c>
      <c r="Y72" s="8">
        <v>0</v>
      </c>
      <c r="Z72" s="16">
        <v>0</v>
      </c>
      <c r="AA72" s="8">
        <v>0</v>
      </c>
      <c r="AB72" s="16">
        <v>0</v>
      </c>
      <c r="AC72" s="8">
        <v>0</v>
      </c>
      <c r="AD72" s="16">
        <v>0</v>
      </c>
      <c r="AE72" s="8">
        <v>0</v>
      </c>
    </row>
    <row r="73" spans="1:31" ht="14.25" thickTop="1" thickBot="1">
      <c r="A73" s="8" t="s">
        <v>306</v>
      </c>
      <c r="B73" s="16">
        <v>423010557.81999999</v>
      </c>
      <c r="C73" s="9">
        <v>2.903</v>
      </c>
      <c r="D73" s="16">
        <v>19939.919999999998</v>
      </c>
      <c r="E73" s="9">
        <v>1.37E-2</v>
      </c>
      <c r="F73" s="16">
        <v>0</v>
      </c>
      <c r="G73" s="9">
        <v>0</v>
      </c>
      <c r="H73" s="16">
        <v>0</v>
      </c>
      <c r="I73" s="9">
        <v>0</v>
      </c>
      <c r="J73" s="16">
        <v>0</v>
      </c>
      <c r="K73" s="9">
        <v>0</v>
      </c>
      <c r="L73" s="16">
        <v>377686426.25</v>
      </c>
      <c r="M73" s="9">
        <v>9.1049000000000007</v>
      </c>
      <c r="N73" s="16">
        <v>0</v>
      </c>
      <c r="O73" s="9">
        <v>0</v>
      </c>
      <c r="P73" s="16">
        <v>0</v>
      </c>
      <c r="Q73" s="9">
        <v>0</v>
      </c>
      <c r="R73" s="16">
        <v>0</v>
      </c>
      <c r="S73" s="9">
        <v>0</v>
      </c>
      <c r="T73" s="16">
        <v>0</v>
      </c>
      <c r="U73" s="9">
        <v>0</v>
      </c>
      <c r="V73" s="16">
        <v>0</v>
      </c>
      <c r="W73" s="9">
        <v>0</v>
      </c>
      <c r="X73" s="16">
        <v>0</v>
      </c>
      <c r="Y73" s="9">
        <v>0</v>
      </c>
      <c r="Z73" s="16">
        <v>0</v>
      </c>
      <c r="AA73" s="9">
        <v>0</v>
      </c>
      <c r="AB73" s="16">
        <v>45304191.649999999</v>
      </c>
      <c r="AC73" s="9">
        <v>3.2361</v>
      </c>
      <c r="AD73" s="16">
        <v>0</v>
      </c>
      <c r="AE73" s="9">
        <v>0</v>
      </c>
    </row>
    <row r="74" spans="1:31" ht="14.25" thickTop="1" thickBot="1">
      <c r="A74" s="8" t="s">
        <v>177</v>
      </c>
      <c r="B74" s="16">
        <v>13982784321.129999</v>
      </c>
      <c r="C74" s="9">
        <v>95.959500000000006</v>
      </c>
      <c r="D74" s="16">
        <v>142828554.44999999</v>
      </c>
      <c r="E74" s="9">
        <v>97.816299999999998</v>
      </c>
      <c r="F74" s="16">
        <v>251089798.56999999</v>
      </c>
      <c r="G74" s="9">
        <v>88.498099999999994</v>
      </c>
      <c r="H74" s="16">
        <v>421965014.02999997</v>
      </c>
      <c r="I74" s="9">
        <v>99.882199999999997</v>
      </c>
      <c r="J74" s="16">
        <v>10269789.99</v>
      </c>
      <c r="K74" s="9">
        <v>99.654399999999995</v>
      </c>
      <c r="L74" s="16">
        <v>3775239100.7199998</v>
      </c>
      <c r="M74" s="9">
        <v>91.009900000000002</v>
      </c>
      <c r="N74" s="16">
        <v>68181455.359999999</v>
      </c>
      <c r="O74" s="9">
        <v>97.0749</v>
      </c>
      <c r="P74" s="16">
        <v>139050957.12</v>
      </c>
      <c r="Q74" s="9">
        <v>100</v>
      </c>
      <c r="R74" s="16">
        <v>34455450.630000003</v>
      </c>
      <c r="S74" s="9">
        <v>100</v>
      </c>
      <c r="T74" s="16">
        <v>255374851</v>
      </c>
      <c r="U74" s="9">
        <v>98.540300000000002</v>
      </c>
      <c r="V74" s="16">
        <v>391629249</v>
      </c>
      <c r="W74" s="9">
        <v>95.385000000000005</v>
      </c>
      <c r="X74" s="16">
        <v>6290258565</v>
      </c>
      <c r="Y74" s="9">
        <v>99.650700000000001</v>
      </c>
      <c r="Z74" s="16">
        <v>292738419</v>
      </c>
      <c r="AA74" s="9">
        <v>99.660899999999998</v>
      </c>
      <c r="AB74" s="16">
        <v>1385948385.53</v>
      </c>
      <c r="AC74" s="9">
        <v>98.997799999999998</v>
      </c>
      <c r="AD74" s="16">
        <v>523754730.73000002</v>
      </c>
      <c r="AE74" s="9">
        <v>81.6614</v>
      </c>
    </row>
    <row r="75" spans="1:31" ht="14.25" thickTop="1" thickBot="1">
      <c r="A75" s="8" t="s">
        <v>178</v>
      </c>
      <c r="B75" s="16">
        <v>377686426.25</v>
      </c>
      <c r="C75" s="9">
        <v>2.5918999999999999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377686426.25</v>
      </c>
      <c r="M75" s="9">
        <v>9.1049000000000007</v>
      </c>
      <c r="N75" s="16">
        <v>0</v>
      </c>
      <c r="O75" s="9">
        <v>0</v>
      </c>
      <c r="P75" s="16">
        <v>0</v>
      </c>
      <c r="Q75" s="9">
        <v>0</v>
      </c>
      <c r="R75" s="16">
        <v>0</v>
      </c>
      <c r="S75" s="9">
        <v>0</v>
      </c>
      <c r="T75" s="16">
        <v>0</v>
      </c>
      <c r="U75" s="9">
        <v>0</v>
      </c>
      <c r="V75" s="16">
        <v>0</v>
      </c>
      <c r="W75" s="9">
        <v>0</v>
      </c>
      <c r="X75" s="16">
        <v>0</v>
      </c>
      <c r="Y75" s="9">
        <v>0</v>
      </c>
      <c r="Z75" s="16">
        <v>0</v>
      </c>
      <c r="AA75" s="9">
        <v>0</v>
      </c>
      <c r="AB75" s="16">
        <v>0</v>
      </c>
      <c r="AC75" s="9">
        <v>0</v>
      </c>
      <c r="AD75" s="16">
        <v>0</v>
      </c>
      <c r="AE75" s="9">
        <v>0</v>
      </c>
    </row>
    <row r="76" spans="1:31" ht="14.25" thickTop="1" thickBot="1">
      <c r="A76" s="8" t="s">
        <v>179</v>
      </c>
      <c r="B76" s="16">
        <v>14360470747.379999</v>
      </c>
      <c r="C76" s="9">
        <v>98.551500000000004</v>
      </c>
      <c r="D76" s="16">
        <v>142828554.44999999</v>
      </c>
      <c r="E76" s="9">
        <v>97.816299999999998</v>
      </c>
      <c r="F76" s="16">
        <v>251089798.56999999</v>
      </c>
      <c r="G76" s="9">
        <v>88.498099999999994</v>
      </c>
      <c r="H76" s="16">
        <v>421965014.02999997</v>
      </c>
      <c r="I76" s="9">
        <v>99.882199999999997</v>
      </c>
      <c r="J76" s="16">
        <v>10269789.99</v>
      </c>
      <c r="K76" s="9">
        <v>99.654399999999995</v>
      </c>
      <c r="L76" s="16">
        <v>4152925526.9699998</v>
      </c>
      <c r="M76" s="9">
        <v>100.1148</v>
      </c>
      <c r="N76" s="16">
        <v>68181455.359999999</v>
      </c>
      <c r="O76" s="9">
        <v>97.0749</v>
      </c>
      <c r="P76" s="16">
        <v>139050957.12</v>
      </c>
      <c r="Q76" s="9">
        <v>100</v>
      </c>
      <c r="R76" s="16">
        <v>34455450.630000003</v>
      </c>
      <c r="S76" s="9">
        <v>100</v>
      </c>
      <c r="T76" s="16">
        <v>255374851</v>
      </c>
      <c r="U76" s="9">
        <v>98.540300000000002</v>
      </c>
      <c r="V76" s="16">
        <v>391629249</v>
      </c>
      <c r="W76" s="9">
        <v>95.385000000000005</v>
      </c>
      <c r="X76" s="16">
        <v>6290258565</v>
      </c>
      <c r="Y76" s="9">
        <v>99.650700000000001</v>
      </c>
      <c r="Z76" s="16">
        <v>292738419</v>
      </c>
      <c r="AA76" s="9">
        <v>99.660899999999998</v>
      </c>
      <c r="AB76" s="16">
        <v>1385948385.53</v>
      </c>
      <c r="AC76" s="9">
        <v>98.997799999999998</v>
      </c>
      <c r="AD76" s="16">
        <v>523754730.73000002</v>
      </c>
      <c r="AE76" s="9">
        <v>81.6614</v>
      </c>
    </row>
    <row r="77" spans="1:31" ht="13.5" thickTop="1">
      <c r="A77" t="s">
        <v>180</v>
      </c>
      <c r="B77" s="13">
        <v>28.21</v>
      </c>
      <c r="C77" s="6">
        <v>0</v>
      </c>
      <c r="D77" s="13">
        <v>28.21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0</v>
      </c>
      <c r="S77" s="6">
        <v>0</v>
      </c>
      <c r="T77" s="13">
        <v>0</v>
      </c>
      <c r="U77" s="6">
        <v>0</v>
      </c>
      <c r="V77" s="13">
        <v>0</v>
      </c>
      <c r="W77" s="6">
        <v>0</v>
      </c>
      <c r="X77" s="13">
        <v>0</v>
      </c>
      <c r="Y77" s="6">
        <v>0</v>
      </c>
      <c r="Z77" s="13">
        <v>0</v>
      </c>
      <c r="AA77" s="6">
        <v>0</v>
      </c>
      <c r="AB77" s="13">
        <v>0</v>
      </c>
      <c r="AC77" s="6">
        <v>0</v>
      </c>
      <c r="AD77" s="13">
        <v>0</v>
      </c>
      <c r="AE77" s="6">
        <v>0</v>
      </c>
    </row>
    <row r="78" spans="1:31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  <c r="T78" s="13">
        <v>0</v>
      </c>
      <c r="U78" s="6">
        <v>0</v>
      </c>
      <c r="V78" s="13">
        <v>0</v>
      </c>
      <c r="W78" s="6">
        <v>0</v>
      </c>
      <c r="X78" s="13">
        <v>0</v>
      </c>
      <c r="Y78" s="6">
        <v>0</v>
      </c>
      <c r="Z78" s="13">
        <v>0</v>
      </c>
      <c r="AA78" s="6">
        <v>0</v>
      </c>
      <c r="AB78" s="13">
        <v>0</v>
      </c>
      <c r="AC78" s="6">
        <v>0</v>
      </c>
      <c r="AD78" s="13">
        <v>0</v>
      </c>
      <c r="AE78" s="6">
        <v>0</v>
      </c>
    </row>
    <row r="79" spans="1:31" ht="13.5" thickBot="1">
      <c r="A79" t="s">
        <v>328</v>
      </c>
      <c r="B79" s="13">
        <v>0</v>
      </c>
      <c r="C79" s="6">
        <v>0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  <c r="T79" s="13">
        <v>0</v>
      </c>
      <c r="U79" s="6">
        <v>0</v>
      </c>
      <c r="V79" s="13">
        <v>0</v>
      </c>
      <c r="W79" s="6">
        <v>0</v>
      </c>
      <c r="X79" s="13">
        <v>0</v>
      </c>
      <c r="Y79" s="6">
        <v>0</v>
      </c>
      <c r="Z79" s="13">
        <v>0</v>
      </c>
      <c r="AA79" s="6">
        <v>0</v>
      </c>
      <c r="AB79" s="13">
        <v>0</v>
      </c>
      <c r="AC79" s="6">
        <v>0</v>
      </c>
      <c r="AD79" s="13">
        <v>0</v>
      </c>
      <c r="AE79" s="6">
        <v>0</v>
      </c>
    </row>
    <row r="80" spans="1:31" ht="14.25" thickTop="1" thickBot="1">
      <c r="A80" s="8" t="s">
        <v>183</v>
      </c>
      <c r="B80" s="16">
        <v>28.21</v>
      </c>
      <c r="C80" s="9">
        <v>0</v>
      </c>
      <c r="D80" s="16">
        <v>28.21</v>
      </c>
      <c r="E80" s="9">
        <v>0</v>
      </c>
      <c r="F80" s="16">
        <v>0</v>
      </c>
      <c r="G80" s="9">
        <v>0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0</v>
      </c>
      <c r="S80" s="9">
        <v>0</v>
      </c>
      <c r="T80" s="16">
        <v>0</v>
      </c>
      <c r="U80" s="9">
        <v>0</v>
      </c>
      <c r="V80" s="16">
        <v>0</v>
      </c>
      <c r="W80" s="9">
        <v>0</v>
      </c>
      <c r="X80" s="16">
        <v>0</v>
      </c>
      <c r="Y80" s="9">
        <v>0</v>
      </c>
      <c r="Z80" s="16">
        <v>0</v>
      </c>
      <c r="AA80" s="9">
        <v>0</v>
      </c>
      <c r="AB80" s="16">
        <v>0</v>
      </c>
      <c r="AC80" s="9">
        <v>0</v>
      </c>
      <c r="AD80" s="16">
        <v>0</v>
      </c>
      <c r="AE80" s="9">
        <v>0</v>
      </c>
    </row>
    <row r="81" spans="1:31" ht="14.25" thickTop="1" thickBot="1"/>
    <row r="82" spans="1:31" s="6" customFormat="1" ht="13.5" thickTop="1">
      <c r="A82" s="7" t="s">
        <v>184</v>
      </c>
      <c r="B82" s="7">
        <v>54967</v>
      </c>
      <c r="C82" s="7"/>
      <c r="D82" s="7">
        <v>273</v>
      </c>
      <c r="E82" s="7"/>
      <c r="F82" s="7">
        <v>2</v>
      </c>
      <c r="G82" s="7"/>
      <c r="H82" s="7">
        <v>70</v>
      </c>
      <c r="I82" s="7"/>
      <c r="J82" s="7">
        <v>21</v>
      </c>
      <c r="K82" s="7"/>
      <c r="L82" s="7">
        <v>1948</v>
      </c>
      <c r="M82" s="7"/>
      <c r="N82" s="7">
        <v>136</v>
      </c>
      <c r="O82" s="7"/>
      <c r="P82" s="7">
        <v>1</v>
      </c>
      <c r="Q82" s="7"/>
      <c r="R82" s="7">
        <v>1</v>
      </c>
      <c r="S82" s="7"/>
      <c r="T82" s="7">
        <v>2214</v>
      </c>
      <c r="U82" s="7"/>
      <c r="V82" s="7">
        <v>5774</v>
      </c>
      <c r="W82" s="7"/>
      <c r="X82" s="7">
        <v>1</v>
      </c>
      <c r="Y82" s="7"/>
      <c r="Z82" s="7">
        <v>1</v>
      </c>
      <c r="AA82" s="7"/>
      <c r="AB82" s="7">
        <v>40931</v>
      </c>
      <c r="AC82" s="7"/>
      <c r="AD82" s="7">
        <v>3594</v>
      </c>
      <c r="AE82" s="7"/>
    </row>
    <row r="83" spans="1:31" s="6" customFormat="1" ht="13.5" thickBot="1">
      <c r="A83" s="11" t="s">
        <v>185</v>
      </c>
      <c r="B83" s="11">
        <v>265096.25</v>
      </c>
      <c r="C83" s="11"/>
      <c r="D83" s="11">
        <v>534861.34</v>
      </c>
      <c r="E83" s="11"/>
      <c r="F83" s="11">
        <v>141861750.19999999</v>
      </c>
      <c r="G83" s="11"/>
      <c r="H83" s="11">
        <v>6035183.2699999996</v>
      </c>
      <c r="I83" s="11"/>
      <c r="J83" s="11">
        <v>490733.4</v>
      </c>
      <c r="K83" s="11"/>
      <c r="L83" s="11">
        <v>2129448.15</v>
      </c>
      <c r="M83" s="11"/>
      <c r="N83" s="11">
        <v>516440.88</v>
      </c>
      <c r="O83" s="11"/>
      <c r="P83" s="11">
        <v>139050957.09999999</v>
      </c>
      <c r="Q83" s="11"/>
      <c r="R83" s="11">
        <v>34455450.630000003</v>
      </c>
      <c r="S83" s="11"/>
      <c r="T83" s="11">
        <v>117054.1</v>
      </c>
      <c r="U83" s="11"/>
      <c r="V83" s="11">
        <v>71107.929999999993</v>
      </c>
      <c r="W83" s="11"/>
      <c r="X83" s="11">
        <v>6312307217</v>
      </c>
      <c r="Y83" s="11"/>
      <c r="Z83" s="11">
        <v>293734338.5</v>
      </c>
      <c r="AA83" s="11"/>
      <c r="AB83" s="11">
        <v>34203.39</v>
      </c>
      <c r="AC83" s="11"/>
      <c r="AD83" s="11">
        <v>178456.72</v>
      </c>
      <c r="AE83" s="11"/>
    </row>
    <row r="84" spans="1:31" ht="13.5" thickTop="1"/>
    <row r="86" spans="1:31">
      <c r="A86" t="s">
        <v>329</v>
      </c>
      <c r="B86" s="13">
        <v>4758674324.4200001</v>
      </c>
      <c r="D86" s="13">
        <v>20150168.399999999</v>
      </c>
      <c r="F86" s="13">
        <v>283723500.39999998</v>
      </c>
      <c r="H86" s="13">
        <v>422462829</v>
      </c>
      <c r="J86" s="13">
        <v>0</v>
      </c>
      <c r="L86" s="13">
        <v>3608903548.6300001</v>
      </c>
      <c r="N86" s="13">
        <v>70235959.709999993</v>
      </c>
      <c r="P86" s="13">
        <v>139050957.09999999</v>
      </c>
      <c r="R86" s="13">
        <v>34455450.630000003</v>
      </c>
      <c r="T86" s="13">
        <v>62886049.380000003</v>
      </c>
      <c r="V86" s="13">
        <v>18807322.399999999</v>
      </c>
      <c r="X86" s="13">
        <v>0</v>
      </c>
      <c r="Z86" s="13">
        <v>0</v>
      </c>
      <c r="AB86" s="13">
        <v>97998538.769999996</v>
      </c>
      <c r="AD86" s="13">
        <v>0</v>
      </c>
    </row>
  </sheetData>
  <mergeCells count="14">
    <mergeCell ref="N2:O3"/>
    <mergeCell ref="D2:E3"/>
    <mergeCell ref="F2:G3"/>
    <mergeCell ref="H2:I3"/>
    <mergeCell ref="J2:K3"/>
    <mergeCell ref="L2:M3"/>
    <mergeCell ref="P2:Q3"/>
    <mergeCell ref="R2:S3"/>
    <mergeCell ref="AB2:AC3"/>
    <mergeCell ref="AD2:AE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86"/>
  <sheetViews>
    <sheetView workbookViewId="0" xr3:uid="{0801C90D-E949-51CC-9495-7D82D7DEDABF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0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0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9.140625" style="13"/>
  </cols>
  <sheetData>
    <row r="1" spans="1:25">
      <c r="A1" s="1" t="s">
        <v>313</v>
      </c>
    </row>
    <row r="2" spans="1:25">
      <c r="A2" s="310" t="s">
        <v>314</v>
      </c>
      <c r="B2" s="20" t="s">
        <v>20</v>
      </c>
      <c r="C2" s="310"/>
      <c r="D2" s="351" t="s">
        <v>480</v>
      </c>
      <c r="E2" s="351"/>
      <c r="F2" s="351" t="s">
        <v>481</v>
      </c>
      <c r="G2" s="351"/>
      <c r="H2" s="351" t="s">
        <v>482</v>
      </c>
      <c r="I2" s="351"/>
      <c r="J2" s="351" t="s">
        <v>483</v>
      </c>
      <c r="K2" s="351"/>
      <c r="L2" s="351" t="s">
        <v>484</v>
      </c>
      <c r="M2" s="351"/>
      <c r="N2" s="351" t="s">
        <v>485</v>
      </c>
      <c r="O2" s="351"/>
      <c r="P2" s="351" t="s">
        <v>486</v>
      </c>
      <c r="Q2" s="351"/>
      <c r="R2" s="351" t="s">
        <v>487</v>
      </c>
      <c r="S2" s="351"/>
      <c r="T2" s="351" t="s">
        <v>488</v>
      </c>
      <c r="U2" s="351"/>
      <c r="V2" s="351" t="s">
        <v>489</v>
      </c>
      <c r="W2" s="351"/>
      <c r="X2" s="351" t="s">
        <v>490</v>
      </c>
      <c r="Y2" s="351"/>
    </row>
    <row r="3" spans="1:25">
      <c r="A3" s="2" t="s">
        <v>491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</row>
    <row r="4" spans="1:25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  <c r="X4" s="15" t="s">
        <v>13</v>
      </c>
      <c r="Y4" s="17" t="s">
        <v>14</v>
      </c>
    </row>
    <row r="5" spans="1:25">
      <c r="A5" s="1" t="s">
        <v>157</v>
      </c>
    </row>
    <row r="6" spans="1:25">
      <c r="A6" s="1" t="s">
        <v>158</v>
      </c>
      <c r="B6" s="21">
        <v>5455883084.4700003</v>
      </c>
      <c r="C6" s="18">
        <v>97.460899999999995</v>
      </c>
      <c r="D6" s="21">
        <v>189594979.77000001</v>
      </c>
      <c r="E6" s="18">
        <v>92.081500000000005</v>
      </c>
      <c r="F6" s="21">
        <v>711564253.00999999</v>
      </c>
      <c r="G6" s="18">
        <v>99.249700000000004</v>
      </c>
      <c r="H6" s="21">
        <v>101347924.84999999</v>
      </c>
      <c r="I6" s="18">
        <v>97.411100000000005</v>
      </c>
      <c r="J6" s="21">
        <v>686585067.13</v>
      </c>
      <c r="K6" s="18">
        <v>95.453299999999999</v>
      </c>
      <c r="L6" s="21">
        <v>32008710.359999999</v>
      </c>
      <c r="M6" s="18">
        <v>100</v>
      </c>
      <c r="N6" s="21">
        <v>527587867</v>
      </c>
      <c r="O6" s="18">
        <v>95.137200000000007</v>
      </c>
      <c r="P6" s="21">
        <v>1608333201</v>
      </c>
      <c r="Q6" s="18">
        <v>100.5628</v>
      </c>
      <c r="R6" s="21">
        <v>202015644</v>
      </c>
      <c r="S6" s="18">
        <v>99.905900000000003</v>
      </c>
      <c r="T6" s="21">
        <v>440148833</v>
      </c>
      <c r="U6" s="18">
        <v>99.494600000000005</v>
      </c>
      <c r="V6" s="21">
        <v>249847721.94</v>
      </c>
      <c r="W6" s="18">
        <v>84.460400000000007</v>
      </c>
      <c r="X6" s="21">
        <v>706848882.40999997</v>
      </c>
      <c r="Y6" s="18">
        <v>97.422799999999995</v>
      </c>
    </row>
    <row r="7" spans="1:25">
      <c r="A7" s="19" t="s">
        <v>324</v>
      </c>
      <c r="B7" s="13">
        <v>83033285.560000002</v>
      </c>
      <c r="C7" s="6">
        <v>1.4833000000000001</v>
      </c>
      <c r="D7" s="13">
        <v>14115681.24</v>
      </c>
      <c r="E7" s="6">
        <v>6.8555999999999999</v>
      </c>
      <c r="F7" s="13">
        <v>4711138.55</v>
      </c>
      <c r="G7" s="6">
        <v>0.65710000000000002</v>
      </c>
      <c r="H7" s="13">
        <v>2665682.67</v>
      </c>
      <c r="I7" s="6">
        <v>2.5621</v>
      </c>
      <c r="J7" s="13">
        <v>32703753.32</v>
      </c>
      <c r="K7" s="6">
        <v>4.5467000000000004</v>
      </c>
      <c r="L7" s="13">
        <v>0</v>
      </c>
      <c r="M7" s="6">
        <v>0</v>
      </c>
      <c r="N7" s="13">
        <v>26894476</v>
      </c>
      <c r="O7" s="6">
        <v>4.8497000000000003</v>
      </c>
      <c r="P7" s="13">
        <v>-22480413</v>
      </c>
      <c r="Q7" s="6">
        <v>-1.4056</v>
      </c>
      <c r="R7" s="13">
        <v>-418159</v>
      </c>
      <c r="S7" s="6">
        <v>-0.20680000000000001</v>
      </c>
      <c r="T7" s="13">
        <v>2235881</v>
      </c>
      <c r="U7" s="6">
        <v>0.50539999999999996</v>
      </c>
      <c r="V7" s="13">
        <v>23723120.219999999</v>
      </c>
      <c r="W7" s="6">
        <v>8.0195000000000007</v>
      </c>
      <c r="X7" s="13">
        <v>-1117875.44</v>
      </c>
      <c r="Y7" s="6">
        <v>-0.15409999999999999</v>
      </c>
    </row>
    <row r="8" spans="1:25">
      <c r="A8" t="s">
        <v>325</v>
      </c>
      <c r="B8" s="13">
        <v>240016</v>
      </c>
      <c r="C8" s="6">
        <v>4.3E-3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240016</v>
      </c>
      <c r="Q8" s="6">
        <v>1.4999999999999999E-2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  <c r="X8" s="13">
        <v>0</v>
      </c>
      <c r="Y8" s="6">
        <v>0</v>
      </c>
    </row>
    <row r="9" spans="1:25">
      <c r="A9" t="s">
        <v>326</v>
      </c>
      <c r="B9" s="13">
        <v>32684040.539999999</v>
      </c>
      <c r="C9" s="6">
        <v>0.58379999999999999</v>
      </c>
      <c r="D9" s="13">
        <v>0</v>
      </c>
      <c r="E9" s="6">
        <v>0</v>
      </c>
      <c r="F9" s="13">
        <v>0</v>
      </c>
      <c r="G9" s="6">
        <v>0</v>
      </c>
      <c r="H9" s="13">
        <v>27872.400000000001</v>
      </c>
      <c r="I9" s="6">
        <v>2.6800000000000001E-2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0</v>
      </c>
      <c r="U9" s="6">
        <v>0</v>
      </c>
      <c r="V9" s="13">
        <v>12839595.91</v>
      </c>
      <c r="W9" s="6">
        <v>4.3403999999999998</v>
      </c>
      <c r="X9" s="13">
        <v>19816572.23</v>
      </c>
      <c r="Y9" s="6">
        <v>2.7313000000000001</v>
      </c>
    </row>
    <row r="10" spans="1:25">
      <c r="A10" s="19" t="s">
        <v>162</v>
      </c>
      <c r="B10" s="13">
        <v>25918690.41</v>
      </c>
      <c r="C10" s="6">
        <v>0.46300000000000002</v>
      </c>
      <c r="D10" s="13">
        <v>2188511.21</v>
      </c>
      <c r="E10" s="6">
        <v>1.0629</v>
      </c>
      <c r="F10" s="13">
        <v>668351.47</v>
      </c>
      <c r="G10" s="6">
        <v>9.3200000000000005E-2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72682</v>
      </c>
      <c r="O10" s="6">
        <v>1.3100000000000001E-2</v>
      </c>
      <c r="P10" s="13">
        <v>13238972</v>
      </c>
      <c r="Q10" s="6">
        <v>0.82779999999999998</v>
      </c>
      <c r="R10" s="13">
        <v>344146</v>
      </c>
      <c r="S10" s="6">
        <v>0.17019999999999999</v>
      </c>
      <c r="T10" s="13">
        <v>0</v>
      </c>
      <c r="U10" s="6">
        <v>0</v>
      </c>
      <c r="V10" s="13">
        <v>9406027.7300000004</v>
      </c>
      <c r="W10" s="6">
        <v>3.1797</v>
      </c>
      <c r="X10" s="13">
        <v>0</v>
      </c>
      <c r="Y10" s="6">
        <v>0</v>
      </c>
    </row>
    <row r="11" spans="1:25" ht="13.5" thickBot="1">
      <c r="A11" t="s">
        <v>163</v>
      </c>
      <c r="B11" s="13">
        <v>264253</v>
      </c>
      <c r="C11" s="6">
        <v>4.7000000000000002E-3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264253</v>
      </c>
      <c r="S11" s="6">
        <v>0.13070000000000001</v>
      </c>
      <c r="T11" s="13">
        <v>0</v>
      </c>
      <c r="U11" s="6">
        <v>0</v>
      </c>
      <c r="V11" s="13">
        <v>0</v>
      </c>
      <c r="W11" s="6">
        <v>0</v>
      </c>
      <c r="X11" s="13">
        <v>0</v>
      </c>
      <c r="Y11" s="6">
        <v>0</v>
      </c>
    </row>
    <row r="12" spans="1:25" ht="14.25" thickTop="1" thickBot="1">
      <c r="A12" s="8" t="s">
        <v>3</v>
      </c>
      <c r="B12" s="16">
        <v>5598023369.9799995</v>
      </c>
      <c r="C12" s="9">
        <v>100</v>
      </c>
      <c r="D12" s="16">
        <v>205899172.22</v>
      </c>
      <c r="E12" s="9">
        <v>100</v>
      </c>
      <c r="F12" s="16">
        <v>716943743.02999997</v>
      </c>
      <c r="G12" s="9">
        <v>100</v>
      </c>
      <c r="H12" s="16">
        <v>104041479.92</v>
      </c>
      <c r="I12" s="9">
        <v>100</v>
      </c>
      <c r="J12" s="16">
        <v>719288820.45000005</v>
      </c>
      <c r="K12" s="9">
        <v>100</v>
      </c>
      <c r="L12" s="16">
        <v>32008710.359999999</v>
      </c>
      <c r="M12" s="9">
        <v>100</v>
      </c>
      <c r="N12" s="16">
        <v>554555025</v>
      </c>
      <c r="O12" s="9">
        <v>100</v>
      </c>
      <c r="P12" s="16">
        <v>1599331776</v>
      </c>
      <c r="Q12" s="9">
        <v>100</v>
      </c>
      <c r="R12" s="16">
        <v>202205884</v>
      </c>
      <c r="S12" s="9">
        <v>100</v>
      </c>
      <c r="T12" s="16">
        <v>442384714</v>
      </c>
      <c r="U12" s="9">
        <v>100</v>
      </c>
      <c r="V12" s="16">
        <v>295816465.80000001</v>
      </c>
      <c r="W12" s="9">
        <v>100</v>
      </c>
      <c r="X12" s="16">
        <v>725547579.20000005</v>
      </c>
      <c r="Y12" s="9">
        <v>100</v>
      </c>
    </row>
    <row r="13" spans="1:25" ht="13.5" thickTop="1">
      <c r="A13" s="1" t="s">
        <v>164</v>
      </c>
    </row>
    <row r="14" spans="1:25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</row>
    <row r="15" spans="1:25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</row>
    <row r="16" spans="1:25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</row>
    <row r="17" spans="1:25">
      <c r="A17" t="s">
        <v>231</v>
      </c>
      <c r="B17" s="13">
        <v>153661178.08000001</v>
      </c>
      <c r="C17" s="6">
        <v>2.7448999999999999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5088525.9800000004</v>
      </c>
      <c r="K17" s="6">
        <v>0.70740000000000003</v>
      </c>
      <c r="L17" s="13">
        <v>0</v>
      </c>
      <c r="M17">
        <v>0</v>
      </c>
      <c r="N17" s="13">
        <v>71538492</v>
      </c>
      <c r="O17" s="6">
        <v>12.9002</v>
      </c>
      <c r="P17" s="13">
        <v>46411191</v>
      </c>
      <c r="Q17" s="6">
        <v>2.9018999999999999</v>
      </c>
      <c r="R17" s="13">
        <v>2758952</v>
      </c>
      <c r="S17" s="6">
        <v>1.3644000000000001</v>
      </c>
      <c r="T17" s="13">
        <v>0</v>
      </c>
      <c r="U17">
        <v>0</v>
      </c>
      <c r="V17" s="13">
        <v>15805521</v>
      </c>
      <c r="W17" s="6">
        <v>5.343</v>
      </c>
      <c r="X17" s="13">
        <v>12058496.1</v>
      </c>
      <c r="Y17" s="6">
        <v>1.6619999999999999</v>
      </c>
    </row>
    <row r="18" spans="1:25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</row>
    <row r="19" spans="1:25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</row>
    <row r="20" spans="1:25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</row>
    <row r="21" spans="1:25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</row>
    <row r="22" spans="1:25" ht="14.25" thickTop="1" thickBot="1">
      <c r="A22" s="8" t="s">
        <v>236</v>
      </c>
      <c r="B22" s="16">
        <v>153661178.08000001</v>
      </c>
      <c r="C22" s="9">
        <v>2.7448999999999999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5088525.9800000004</v>
      </c>
      <c r="K22" s="9">
        <v>0.70740000000000003</v>
      </c>
      <c r="L22" s="16">
        <v>0</v>
      </c>
      <c r="M22" s="8">
        <v>0</v>
      </c>
      <c r="N22" s="16">
        <v>71538492</v>
      </c>
      <c r="O22" s="9">
        <v>12.9002</v>
      </c>
      <c r="P22" s="16">
        <v>46411191</v>
      </c>
      <c r="Q22" s="9">
        <v>2.9018999999999999</v>
      </c>
      <c r="R22" s="16">
        <v>2758952</v>
      </c>
      <c r="S22" s="9">
        <v>1.3644000000000001</v>
      </c>
      <c r="T22" s="16">
        <v>0</v>
      </c>
      <c r="U22" s="8">
        <v>0</v>
      </c>
      <c r="V22" s="16">
        <v>15805521</v>
      </c>
      <c r="W22" s="9">
        <v>5.343</v>
      </c>
      <c r="X22" s="16">
        <v>12058496.1</v>
      </c>
      <c r="Y22" s="9">
        <v>1.6619999999999999</v>
      </c>
    </row>
    <row r="23" spans="1:25" ht="13.5" thickTop="1">
      <c r="A23" t="s">
        <v>237</v>
      </c>
      <c r="B23" s="13">
        <v>31710037.84</v>
      </c>
      <c r="C23" s="6">
        <v>0.5665</v>
      </c>
      <c r="D23" s="13">
        <v>9033815.8300000001</v>
      </c>
      <c r="E23" s="6">
        <v>4.3875000000000002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353246.01</v>
      </c>
      <c r="M23" s="6">
        <v>1.1035999999999999</v>
      </c>
      <c r="N23" s="13">
        <v>0</v>
      </c>
      <c r="O23">
        <v>0</v>
      </c>
      <c r="P23" s="13">
        <v>22322976</v>
      </c>
      <c r="Q23" s="6">
        <v>1.3957999999999999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</row>
    <row r="24" spans="1:25">
      <c r="A24" t="s">
        <v>238</v>
      </c>
      <c r="B24" s="13">
        <v>308180201.47000003</v>
      </c>
      <c r="C24" s="6">
        <v>5.5052000000000003</v>
      </c>
      <c r="D24" s="13">
        <v>20286847.98</v>
      </c>
      <c r="E24" s="6">
        <v>9.8528000000000002</v>
      </c>
      <c r="F24" s="13">
        <v>47178790.420000002</v>
      </c>
      <c r="G24" s="6">
        <v>6.5804999999999998</v>
      </c>
      <c r="H24" s="13">
        <v>6516983.2000000002</v>
      </c>
      <c r="I24" s="6">
        <v>6.2637999999999998</v>
      </c>
      <c r="J24" s="13">
        <v>68747991.969999999</v>
      </c>
      <c r="K24" s="6">
        <v>9.5578000000000003</v>
      </c>
      <c r="L24" s="13">
        <v>1211321.8999999999</v>
      </c>
      <c r="M24" s="6">
        <v>3.7844000000000002</v>
      </c>
      <c r="N24" s="13">
        <v>0</v>
      </c>
      <c r="O24">
        <v>0</v>
      </c>
      <c r="P24" s="13">
        <v>148768976</v>
      </c>
      <c r="Q24" s="6">
        <v>9.3018999999999998</v>
      </c>
      <c r="R24" s="13">
        <v>15469290</v>
      </c>
      <c r="S24" s="6">
        <v>7.6502999999999997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</row>
    <row r="25" spans="1:25">
      <c r="A25" t="s">
        <v>239</v>
      </c>
      <c r="B25" s="13">
        <v>229424781.06</v>
      </c>
      <c r="C25" s="6">
        <v>4.0983000000000001</v>
      </c>
      <c r="D25" s="13">
        <v>5280663.43</v>
      </c>
      <c r="E25" s="6">
        <v>2.5647000000000002</v>
      </c>
      <c r="F25" s="13">
        <v>27401457.73</v>
      </c>
      <c r="G25" s="6">
        <v>3.8220000000000001</v>
      </c>
      <c r="H25" s="13">
        <v>2454284.64</v>
      </c>
      <c r="I25" s="6">
        <v>2.3589000000000002</v>
      </c>
      <c r="J25" s="13">
        <v>0</v>
      </c>
      <c r="K25">
        <v>0</v>
      </c>
      <c r="L25" s="13">
        <v>1990483.16</v>
      </c>
      <c r="M25" s="6">
        <v>6.2186000000000003</v>
      </c>
      <c r="N25" s="13">
        <v>0</v>
      </c>
      <c r="O25">
        <v>0</v>
      </c>
      <c r="P25" s="13">
        <v>147847420</v>
      </c>
      <c r="Q25" s="6">
        <v>9.2443000000000008</v>
      </c>
      <c r="R25" s="13">
        <v>25479086</v>
      </c>
      <c r="S25" s="6">
        <v>12.6006</v>
      </c>
      <c r="T25" s="13">
        <v>0</v>
      </c>
      <c r="U25">
        <v>0</v>
      </c>
      <c r="V25" s="13">
        <v>0</v>
      </c>
      <c r="W25">
        <v>0</v>
      </c>
      <c r="X25" s="13">
        <v>18971386.100000001</v>
      </c>
      <c r="Y25" s="6">
        <v>2.6147999999999998</v>
      </c>
    </row>
    <row r="26" spans="1:25" ht="13.5" thickBot="1">
      <c r="A26" t="s">
        <v>240</v>
      </c>
      <c r="B26" s="13">
        <v>3581086827.0999999</v>
      </c>
      <c r="C26" s="6">
        <v>63.970599999999997</v>
      </c>
      <c r="D26" s="13">
        <v>79328461.400000006</v>
      </c>
      <c r="E26" s="6">
        <v>38.527799999999999</v>
      </c>
      <c r="F26" s="13">
        <v>492995583.49000001</v>
      </c>
      <c r="G26" s="6">
        <v>68.763499999999993</v>
      </c>
      <c r="H26" s="13">
        <v>72058922.439999998</v>
      </c>
      <c r="I26" s="6">
        <v>69.259799999999998</v>
      </c>
      <c r="J26" s="13">
        <v>476579834.36000001</v>
      </c>
      <c r="K26" s="6">
        <v>66.257099999999994</v>
      </c>
      <c r="L26" s="13">
        <v>24925038.41</v>
      </c>
      <c r="M26" s="6">
        <v>77.869500000000002</v>
      </c>
      <c r="N26" s="13">
        <v>356182689</v>
      </c>
      <c r="O26" s="6">
        <v>64.2286</v>
      </c>
      <c r="P26" s="13">
        <v>771088651</v>
      </c>
      <c r="Q26" s="6">
        <v>48.213200000000001</v>
      </c>
      <c r="R26" s="13">
        <v>133875715</v>
      </c>
      <c r="S26" s="6">
        <v>66.207599999999999</v>
      </c>
      <c r="T26" s="13">
        <v>388431348</v>
      </c>
      <c r="U26" s="6">
        <v>87.804000000000002</v>
      </c>
      <c r="V26" s="13">
        <v>194810088.80000001</v>
      </c>
      <c r="W26" s="6">
        <v>65.855099999999993</v>
      </c>
      <c r="X26" s="13">
        <v>590810495.20000005</v>
      </c>
      <c r="Y26" s="6">
        <v>81.429599999999994</v>
      </c>
    </row>
    <row r="27" spans="1:25" ht="14.25" thickTop="1" thickBot="1">
      <c r="A27" s="8" t="s">
        <v>241</v>
      </c>
      <c r="B27" s="16">
        <v>4150401847.4699998</v>
      </c>
      <c r="C27" s="9">
        <v>74.140500000000003</v>
      </c>
      <c r="D27" s="16">
        <v>113929788.64</v>
      </c>
      <c r="E27" s="9">
        <v>55.332799999999999</v>
      </c>
      <c r="F27" s="16">
        <v>567575831.63999999</v>
      </c>
      <c r="G27" s="9">
        <v>79.165999999999997</v>
      </c>
      <c r="H27" s="16">
        <v>81030190.280000001</v>
      </c>
      <c r="I27" s="9">
        <v>77.882599999999996</v>
      </c>
      <c r="J27" s="16">
        <v>545327826.33000004</v>
      </c>
      <c r="K27" s="9">
        <v>75.814899999999994</v>
      </c>
      <c r="L27" s="16">
        <v>28480089.48</v>
      </c>
      <c r="M27" s="9">
        <v>88.976100000000002</v>
      </c>
      <c r="N27" s="16">
        <v>356182689</v>
      </c>
      <c r="O27" s="9">
        <v>64.2286</v>
      </c>
      <c r="P27" s="16">
        <v>1090028023</v>
      </c>
      <c r="Q27" s="9">
        <v>68.155199999999994</v>
      </c>
      <c r="R27" s="16">
        <v>174824091</v>
      </c>
      <c r="S27" s="9">
        <v>86.458500000000001</v>
      </c>
      <c r="T27" s="16">
        <v>388431348</v>
      </c>
      <c r="U27" s="9">
        <v>87.804000000000002</v>
      </c>
      <c r="V27" s="16">
        <v>194810088.80000001</v>
      </c>
      <c r="W27" s="9">
        <v>65.855099999999993</v>
      </c>
      <c r="X27" s="16">
        <v>609781881.29999995</v>
      </c>
      <c r="Y27" s="9">
        <v>84.044399999999996</v>
      </c>
    </row>
    <row r="28" spans="1:25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</row>
    <row r="29" spans="1:25">
      <c r="A29" t="s">
        <v>243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  <c r="T29" s="13">
        <v>0</v>
      </c>
      <c r="U29">
        <v>0</v>
      </c>
      <c r="V29" s="13">
        <v>0</v>
      </c>
      <c r="W29">
        <v>0</v>
      </c>
      <c r="X29" s="13">
        <v>0</v>
      </c>
      <c r="Y29">
        <v>0</v>
      </c>
    </row>
    <row r="30" spans="1:25">
      <c r="A30" t="s">
        <v>244</v>
      </c>
      <c r="B30" s="13">
        <v>71410472.560000002</v>
      </c>
      <c r="C30" s="6">
        <v>1.2756000000000001</v>
      </c>
      <c r="D30" s="13">
        <v>123600</v>
      </c>
      <c r="E30" s="6">
        <v>0.06</v>
      </c>
      <c r="F30" s="13">
        <v>0</v>
      </c>
      <c r="G30">
        <v>0</v>
      </c>
      <c r="H30" s="13">
        <v>2575000</v>
      </c>
      <c r="I30" s="6">
        <v>2.4750000000000001</v>
      </c>
      <c r="J30" s="13">
        <v>29220620.559999999</v>
      </c>
      <c r="K30" s="6">
        <v>4.0624000000000002</v>
      </c>
      <c r="L30" s="13">
        <v>0</v>
      </c>
      <c r="M30">
        <v>0</v>
      </c>
      <c r="N30" s="13">
        <v>0</v>
      </c>
      <c r="O30">
        <v>0</v>
      </c>
      <c r="P30" s="13">
        <v>39491252</v>
      </c>
      <c r="Q30" s="6">
        <v>2.4691999999999998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</row>
    <row r="31" spans="1:25">
      <c r="A31" t="s">
        <v>245</v>
      </c>
      <c r="B31" s="13">
        <v>160972</v>
      </c>
      <c r="C31" s="6">
        <v>2.8999999999999998E-3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160972</v>
      </c>
      <c r="Q31" s="6">
        <v>1.01E-2</v>
      </c>
      <c r="R31" s="13">
        <v>0</v>
      </c>
      <c r="S31">
        <v>0</v>
      </c>
      <c r="T31" s="13">
        <v>0</v>
      </c>
      <c r="U31">
        <v>0</v>
      </c>
      <c r="V31" s="13">
        <v>0</v>
      </c>
      <c r="W31">
        <v>0</v>
      </c>
      <c r="X31" s="13">
        <v>0</v>
      </c>
      <c r="Y31">
        <v>0</v>
      </c>
    </row>
    <row r="32" spans="1:25">
      <c r="A32" t="s">
        <v>246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  <c r="T32" s="13">
        <v>0</v>
      </c>
      <c r="U32">
        <v>0</v>
      </c>
      <c r="V32" s="13">
        <v>0</v>
      </c>
      <c r="W32">
        <v>0</v>
      </c>
      <c r="X32" s="13">
        <v>0</v>
      </c>
      <c r="Y32">
        <v>0</v>
      </c>
    </row>
    <row r="33" spans="1:25">
      <c r="A33" t="s">
        <v>247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  <c r="R33" s="13">
        <v>0</v>
      </c>
      <c r="S33">
        <v>0</v>
      </c>
      <c r="T33" s="13">
        <v>0</v>
      </c>
      <c r="U33">
        <v>0</v>
      </c>
      <c r="V33" s="13">
        <v>0</v>
      </c>
      <c r="W33">
        <v>0</v>
      </c>
      <c r="X33" s="13">
        <v>0</v>
      </c>
      <c r="Y33">
        <v>0</v>
      </c>
    </row>
    <row r="34" spans="1:25" ht="13.5" thickBot="1">
      <c r="A34" t="s">
        <v>248</v>
      </c>
      <c r="B34" s="13">
        <v>0</v>
      </c>
      <c r="C34">
        <v>0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0</v>
      </c>
      <c r="Q34">
        <v>0</v>
      </c>
      <c r="R34" s="13">
        <v>0</v>
      </c>
      <c r="S34">
        <v>0</v>
      </c>
      <c r="T34" s="13">
        <v>0</v>
      </c>
      <c r="U34">
        <v>0</v>
      </c>
      <c r="V34" s="13">
        <v>0</v>
      </c>
      <c r="W34">
        <v>0</v>
      </c>
      <c r="X34" s="13">
        <v>0</v>
      </c>
      <c r="Y34">
        <v>0</v>
      </c>
    </row>
    <row r="35" spans="1:25" ht="14.25" thickTop="1" thickBot="1">
      <c r="A35" s="8" t="s">
        <v>249</v>
      </c>
      <c r="B35" s="16">
        <v>71571444.560000002</v>
      </c>
      <c r="C35" s="9">
        <v>1.2785</v>
      </c>
      <c r="D35" s="16">
        <v>123600</v>
      </c>
      <c r="E35" s="9">
        <v>0.06</v>
      </c>
      <c r="F35" s="16">
        <v>0</v>
      </c>
      <c r="G35" s="8">
        <v>0</v>
      </c>
      <c r="H35" s="16">
        <v>2575000</v>
      </c>
      <c r="I35" s="9">
        <v>2.4750000000000001</v>
      </c>
      <c r="J35" s="16">
        <v>29220620.559999999</v>
      </c>
      <c r="K35" s="9">
        <v>4.0624000000000002</v>
      </c>
      <c r="L35" s="16">
        <v>0</v>
      </c>
      <c r="M35" s="8">
        <v>0</v>
      </c>
      <c r="N35" s="16">
        <v>0</v>
      </c>
      <c r="O35" s="8">
        <v>0</v>
      </c>
      <c r="P35" s="16">
        <v>39652224</v>
      </c>
      <c r="Q35" s="9">
        <v>2.4792999999999998</v>
      </c>
      <c r="R35" s="16">
        <v>0</v>
      </c>
      <c r="S35" s="8">
        <v>0</v>
      </c>
      <c r="T35" s="16">
        <v>0</v>
      </c>
      <c r="U35" s="8">
        <v>0</v>
      </c>
      <c r="V35" s="16">
        <v>0</v>
      </c>
      <c r="W35" s="8">
        <v>0</v>
      </c>
      <c r="X35" s="16">
        <v>0</v>
      </c>
      <c r="Y35" s="8">
        <v>0</v>
      </c>
    </row>
    <row r="36" spans="1:25" ht="13.5" thickTop="1">
      <c r="A36" t="s">
        <v>250</v>
      </c>
      <c r="B36" s="13">
        <v>0</v>
      </c>
      <c r="C3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</row>
    <row r="37" spans="1:25">
      <c r="A37" t="s">
        <v>251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</row>
    <row r="38" spans="1:25">
      <c r="A38" t="s">
        <v>252</v>
      </c>
      <c r="B38" s="13">
        <v>0</v>
      </c>
      <c r="C38">
        <v>0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</row>
    <row r="39" spans="1:25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</row>
    <row r="40" spans="1:25" ht="14.25" thickTop="1" thickBot="1">
      <c r="A40" s="8" t="s">
        <v>254</v>
      </c>
      <c r="B40" s="16">
        <v>0</v>
      </c>
      <c r="C40" s="8">
        <v>0</v>
      </c>
      <c r="D40" s="16">
        <v>0</v>
      </c>
      <c r="E40" s="8">
        <v>0</v>
      </c>
      <c r="F40" s="16">
        <v>0</v>
      </c>
      <c r="G40" s="8">
        <v>0</v>
      </c>
      <c r="H40" s="16">
        <v>0</v>
      </c>
      <c r="I40" s="8">
        <v>0</v>
      </c>
      <c r="J40" s="16">
        <v>0</v>
      </c>
      <c r="K40" s="8">
        <v>0</v>
      </c>
      <c r="L40" s="16">
        <v>0</v>
      </c>
      <c r="M40" s="8">
        <v>0</v>
      </c>
      <c r="N40" s="16">
        <v>0</v>
      </c>
      <c r="O40" s="8">
        <v>0</v>
      </c>
      <c r="P40" s="16">
        <v>0</v>
      </c>
      <c r="Q40" s="8">
        <v>0</v>
      </c>
      <c r="R40" s="16">
        <v>0</v>
      </c>
      <c r="S40" s="8">
        <v>0</v>
      </c>
      <c r="T40" s="16">
        <v>0</v>
      </c>
      <c r="U40" s="8">
        <v>0</v>
      </c>
      <c r="V40" s="16">
        <v>0</v>
      </c>
      <c r="W40" s="8">
        <v>0</v>
      </c>
      <c r="X40" s="16">
        <v>0</v>
      </c>
      <c r="Y40" s="8">
        <v>0</v>
      </c>
    </row>
    <row r="41" spans="1:25" ht="13.5" thickTop="1">
      <c r="A41" t="s">
        <v>255</v>
      </c>
      <c r="B41" s="13">
        <v>0</v>
      </c>
      <c r="C41">
        <v>0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</row>
    <row r="42" spans="1:25">
      <c r="A42" t="s">
        <v>256</v>
      </c>
      <c r="B42" s="13">
        <v>20650791.239999998</v>
      </c>
      <c r="C42" s="6">
        <v>0.36890000000000001</v>
      </c>
      <c r="D42" s="13">
        <v>0</v>
      </c>
      <c r="E42">
        <v>0</v>
      </c>
      <c r="F42" s="13">
        <v>18548251.239999998</v>
      </c>
      <c r="G42" s="6">
        <v>2.5871</v>
      </c>
      <c r="H42" s="13">
        <v>2102540</v>
      </c>
      <c r="I42" s="6">
        <v>2.0209000000000001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</row>
    <row r="43" spans="1:25">
      <c r="A43" t="s">
        <v>257</v>
      </c>
      <c r="B43" s="13">
        <v>0</v>
      </c>
      <c r="C43">
        <v>0</v>
      </c>
      <c r="D43" s="13">
        <v>0</v>
      </c>
      <c r="E43">
        <v>0</v>
      </c>
      <c r="F43" s="13">
        <v>0</v>
      </c>
      <c r="G43">
        <v>0</v>
      </c>
      <c r="H43" s="13">
        <v>0</v>
      </c>
      <c r="I43">
        <v>0</v>
      </c>
      <c r="J43" s="13">
        <v>0</v>
      </c>
      <c r="K43">
        <v>0</v>
      </c>
      <c r="L43" s="13">
        <v>0</v>
      </c>
      <c r="M43">
        <v>0</v>
      </c>
      <c r="N43" s="13">
        <v>0</v>
      </c>
      <c r="O43">
        <v>0</v>
      </c>
      <c r="P43" s="13">
        <v>0</v>
      </c>
      <c r="Q43">
        <v>0</v>
      </c>
      <c r="R43" s="13">
        <v>0</v>
      </c>
      <c r="S43">
        <v>0</v>
      </c>
      <c r="T43" s="13">
        <v>0</v>
      </c>
      <c r="U43">
        <v>0</v>
      </c>
      <c r="V43" s="13">
        <v>0</v>
      </c>
      <c r="W43">
        <v>0</v>
      </c>
      <c r="X43" s="13">
        <v>0</v>
      </c>
      <c r="Y43">
        <v>0</v>
      </c>
    </row>
    <row r="44" spans="1:25">
      <c r="A44" t="s">
        <v>258</v>
      </c>
      <c r="B44" s="13">
        <v>0</v>
      </c>
      <c r="C44">
        <v>0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0</v>
      </c>
      <c r="M44">
        <v>0</v>
      </c>
      <c r="N44" s="13">
        <v>0</v>
      </c>
      <c r="O44">
        <v>0</v>
      </c>
      <c r="P44" s="13">
        <v>0</v>
      </c>
      <c r="Q44">
        <v>0</v>
      </c>
      <c r="R44" s="13">
        <v>0</v>
      </c>
      <c r="S44">
        <v>0</v>
      </c>
      <c r="T44" s="13">
        <v>0</v>
      </c>
      <c r="U44">
        <v>0</v>
      </c>
      <c r="V44" s="13">
        <v>0</v>
      </c>
      <c r="W44">
        <v>0</v>
      </c>
      <c r="X44" s="13">
        <v>0</v>
      </c>
      <c r="Y44">
        <v>0</v>
      </c>
    </row>
    <row r="45" spans="1:25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</row>
    <row r="46" spans="1:25">
      <c r="A46" t="s">
        <v>260</v>
      </c>
      <c r="B46" s="13">
        <v>0</v>
      </c>
      <c r="C46">
        <v>0</v>
      </c>
      <c r="D46" s="13">
        <v>0</v>
      </c>
      <c r="E46">
        <v>0</v>
      </c>
      <c r="F46" s="13">
        <v>0</v>
      </c>
      <c r="G46">
        <v>0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0</v>
      </c>
      <c r="Y46">
        <v>0</v>
      </c>
    </row>
    <row r="47" spans="1:25" ht="13.5" thickBot="1">
      <c r="A47" t="s">
        <v>40</v>
      </c>
      <c r="B47" s="13">
        <v>0</v>
      </c>
      <c r="C47">
        <v>0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</row>
    <row r="48" spans="1:25" ht="14.25" thickTop="1" thickBot="1">
      <c r="A48" s="8" t="s">
        <v>261</v>
      </c>
      <c r="B48" s="16">
        <v>20650791.239999998</v>
      </c>
      <c r="C48" s="9">
        <v>0.36890000000000001</v>
      </c>
      <c r="D48" s="16">
        <v>0</v>
      </c>
      <c r="E48" s="8">
        <v>0</v>
      </c>
      <c r="F48" s="16">
        <v>18548251.239999998</v>
      </c>
      <c r="G48" s="9">
        <v>2.5871</v>
      </c>
      <c r="H48" s="16">
        <v>2102540</v>
      </c>
      <c r="I48" s="9">
        <v>2.0209000000000001</v>
      </c>
      <c r="J48" s="16">
        <v>0</v>
      </c>
      <c r="K48" s="8">
        <v>0</v>
      </c>
      <c r="L48" s="16">
        <v>0</v>
      </c>
      <c r="M48" s="8">
        <v>0</v>
      </c>
      <c r="N48" s="16">
        <v>0</v>
      </c>
      <c r="O48" s="8">
        <v>0</v>
      </c>
      <c r="P48" s="16">
        <v>0</v>
      </c>
      <c r="Q48" s="8">
        <v>0</v>
      </c>
      <c r="R48" s="16">
        <v>0</v>
      </c>
      <c r="S48" s="8">
        <v>0</v>
      </c>
      <c r="T48" s="16">
        <v>0</v>
      </c>
      <c r="U48" s="8">
        <v>0</v>
      </c>
      <c r="V48" s="16">
        <v>0</v>
      </c>
      <c r="W48" s="8">
        <v>0</v>
      </c>
      <c r="X48" s="16">
        <v>0</v>
      </c>
      <c r="Y48" s="8">
        <v>0</v>
      </c>
    </row>
    <row r="49" spans="1:25" ht="13.5" thickTop="1">
      <c r="A49" t="s">
        <v>262</v>
      </c>
      <c r="B49" s="13">
        <v>0</v>
      </c>
      <c r="C49">
        <v>0</v>
      </c>
      <c r="D49" s="13">
        <v>0</v>
      </c>
      <c r="E49">
        <v>0</v>
      </c>
      <c r="F49" s="13">
        <v>0</v>
      </c>
      <c r="G49">
        <v>0</v>
      </c>
      <c r="H49" s="13">
        <v>0</v>
      </c>
      <c r="I49">
        <v>0</v>
      </c>
      <c r="J49" s="13">
        <v>0</v>
      </c>
      <c r="K49">
        <v>0</v>
      </c>
      <c r="L49" s="13">
        <v>0</v>
      </c>
      <c r="M49">
        <v>0</v>
      </c>
      <c r="N49" s="13">
        <v>0</v>
      </c>
      <c r="O49">
        <v>0</v>
      </c>
      <c r="P49" s="13">
        <v>0</v>
      </c>
      <c r="Q49">
        <v>0</v>
      </c>
      <c r="R49" s="13">
        <v>0</v>
      </c>
      <c r="S49">
        <v>0</v>
      </c>
      <c r="T49" s="13">
        <v>0</v>
      </c>
      <c r="U49">
        <v>0</v>
      </c>
      <c r="V49" s="13">
        <v>0</v>
      </c>
      <c r="W49">
        <v>0</v>
      </c>
      <c r="X49" s="13">
        <v>0</v>
      </c>
      <c r="Y49">
        <v>0</v>
      </c>
    </row>
    <row r="50" spans="1:25" ht="13.5" thickBot="1">
      <c r="A50" t="s">
        <v>263</v>
      </c>
      <c r="B50" s="13">
        <v>0</v>
      </c>
      <c r="C50">
        <v>0</v>
      </c>
      <c r="D50" s="13">
        <v>0</v>
      </c>
      <c r="E50">
        <v>0</v>
      </c>
      <c r="F50" s="13">
        <v>0</v>
      </c>
      <c r="G50">
        <v>0</v>
      </c>
      <c r="H50" s="13">
        <v>0</v>
      </c>
      <c r="I50">
        <v>0</v>
      </c>
      <c r="J50" s="13">
        <v>0</v>
      </c>
      <c r="K50">
        <v>0</v>
      </c>
      <c r="L50" s="13">
        <v>0</v>
      </c>
      <c r="M50">
        <v>0</v>
      </c>
      <c r="N50" s="13">
        <v>0</v>
      </c>
      <c r="O50">
        <v>0</v>
      </c>
      <c r="P50" s="13">
        <v>0</v>
      </c>
      <c r="Q50">
        <v>0</v>
      </c>
      <c r="R50" s="13">
        <v>0</v>
      </c>
      <c r="S50">
        <v>0</v>
      </c>
      <c r="T50" s="13">
        <v>0</v>
      </c>
      <c r="U50">
        <v>0</v>
      </c>
      <c r="V50" s="13">
        <v>0</v>
      </c>
      <c r="W50">
        <v>0</v>
      </c>
      <c r="X50" s="13">
        <v>0</v>
      </c>
      <c r="Y50">
        <v>0</v>
      </c>
    </row>
    <row r="51" spans="1:25" ht="14.25" thickTop="1" thickBot="1">
      <c r="A51" s="8" t="s">
        <v>264</v>
      </c>
      <c r="B51" s="16">
        <v>0</v>
      </c>
      <c r="C51" s="8">
        <v>0</v>
      </c>
      <c r="D51" s="16">
        <v>0</v>
      </c>
      <c r="E51" s="8">
        <v>0</v>
      </c>
      <c r="F51" s="16">
        <v>0</v>
      </c>
      <c r="G51" s="8">
        <v>0</v>
      </c>
      <c r="H51" s="16">
        <v>0</v>
      </c>
      <c r="I51" s="8">
        <v>0</v>
      </c>
      <c r="J51" s="16">
        <v>0</v>
      </c>
      <c r="K51" s="8">
        <v>0</v>
      </c>
      <c r="L51" s="16">
        <v>0</v>
      </c>
      <c r="M51" s="8">
        <v>0</v>
      </c>
      <c r="N51" s="16">
        <v>0</v>
      </c>
      <c r="O51" s="8">
        <v>0</v>
      </c>
      <c r="P51" s="16">
        <v>0</v>
      </c>
      <c r="Q51" s="8">
        <v>0</v>
      </c>
      <c r="R51" s="16">
        <v>0</v>
      </c>
      <c r="S51" s="8">
        <v>0</v>
      </c>
      <c r="T51" s="16">
        <v>0</v>
      </c>
      <c r="U51" s="8">
        <v>0</v>
      </c>
      <c r="V51" s="16">
        <v>0</v>
      </c>
      <c r="W51" s="8">
        <v>0</v>
      </c>
      <c r="X51" s="16">
        <v>0</v>
      </c>
      <c r="Y51" s="8">
        <v>0</v>
      </c>
    </row>
    <row r="52" spans="1:25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  <c r="T52" s="13">
        <v>0</v>
      </c>
      <c r="U52">
        <v>0</v>
      </c>
      <c r="V52" s="13">
        <v>0</v>
      </c>
      <c r="W52">
        <v>0</v>
      </c>
      <c r="X52" s="13">
        <v>0</v>
      </c>
      <c r="Y52">
        <v>0</v>
      </c>
    </row>
    <row r="53" spans="1:25">
      <c r="A53" t="s">
        <v>266</v>
      </c>
      <c r="B53" s="13">
        <v>51053381.509999998</v>
      </c>
      <c r="C53" s="6">
        <v>0.91200000000000003</v>
      </c>
      <c r="D53" s="13">
        <v>643698</v>
      </c>
      <c r="E53" s="6">
        <v>0.31259999999999999</v>
      </c>
      <c r="F53" s="13">
        <v>0</v>
      </c>
      <c r="G53">
        <v>0</v>
      </c>
      <c r="H53" s="13">
        <v>2300000</v>
      </c>
      <c r="I53" s="6">
        <v>2.2107000000000001</v>
      </c>
      <c r="J53" s="13">
        <v>17638130.510000002</v>
      </c>
      <c r="K53" s="6">
        <v>2.4521999999999999</v>
      </c>
      <c r="L53" s="13">
        <v>0</v>
      </c>
      <c r="M53">
        <v>0</v>
      </c>
      <c r="N53" s="13">
        <v>0</v>
      </c>
      <c r="O53">
        <v>0</v>
      </c>
      <c r="P53" s="13">
        <v>30471553</v>
      </c>
      <c r="Q53" s="6">
        <v>1.9053</v>
      </c>
      <c r="R53" s="13">
        <v>0</v>
      </c>
      <c r="S53">
        <v>0</v>
      </c>
      <c r="T53" s="13">
        <v>0</v>
      </c>
      <c r="U53">
        <v>0</v>
      </c>
      <c r="V53" s="13">
        <v>0</v>
      </c>
      <c r="W53">
        <v>0</v>
      </c>
      <c r="X53" s="13">
        <v>0</v>
      </c>
      <c r="Y53">
        <v>0</v>
      </c>
    </row>
    <row r="54" spans="1:25">
      <c r="A54" t="s">
        <v>267</v>
      </c>
      <c r="B54" s="13">
        <v>0</v>
      </c>
      <c r="C54">
        <v>0</v>
      </c>
      <c r="D54" s="13">
        <v>0</v>
      </c>
      <c r="E54">
        <v>0</v>
      </c>
      <c r="F54" s="13">
        <v>0</v>
      </c>
      <c r="G54">
        <v>0</v>
      </c>
      <c r="H54" s="13">
        <v>0</v>
      </c>
      <c r="I54">
        <v>0</v>
      </c>
      <c r="J54" s="13">
        <v>0</v>
      </c>
      <c r="K54">
        <v>0</v>
      </c>
      <c r="L54" s="13">
        <v>0</v>
      </c>
      <c r="M54">
        <v>0</v>
      </c>
      <c r="N54" s="13">
        <v>0</v>
      </c>
      <c r="O54">
        <v>0</v>
      </c>
      <c r="P54" s="13">
        <v>0</v>
      </c>
      <c r="Q54">
        <v>0</v>
      </c>
      <c r="R54" s="13">
        <v>0</v>
      </c>
      <c r="S54">
        <v>0</v>
      </c>
      <c r="T54" s="13">
        <v>0</v>
      </c>
      <c r="U54">
        <v>0</v>
      </c>
      <c r="V54" s="13">
        <v>0</v>
      </c>
      <c r="W54">
        <v>0</v>
      </c>
      <c r="X54" s="13">
        <v>0</v>
      </c>
      <c r="Y54">
        <v>0</v>
      </c>
    </row>
    <row r="55" spans="1:25">
      <c r="A55" t="s">
        <v>268</v>
      </c>
      <c r="B55" s="13">
        <v>7209109.7000000002</v>
      </c>
      <c r="C55" s="6">
        <v>0.1288</v>
      </c>
      <c r="D55" s="13">
        <v>0</v>
      </c>
      <c r="E55">
        <v>0</v>
      </c>
      <c r="F55" s="13">
        <v>0</v>
      </c>
      <c r="G55">
        <v>0</v>
      </c>
      <c r="H55" s="13">
        <v>0</v>
      </c>
      <c r="I55">
        <v>0</v>
      </c>
      <c r="J55" s="13">
        <v>7209109.7000000002</v>
      </c>
      <c r="K55" s="6">
        <v>1.0023</v>
      </c>
      <c r="L55" s="13">
        <v>0</v>
      </c>
      <c r="M55">
        <v>0</v>
      </c>
      <c r="N55" s="13">
        <v>0</v>
      </c>
      <c r="O55">
        <v>0</v>
      </c>
      <c r="P55" s="13">
        <v>0</v>
      </c>
      <c r="Q55">
        <v>0</v>
      </c>
      <c r="R55" s="13">
        <v>0</v>
      </c>
      <c r="S55">
        <v>0</v>
      </c>
      <c r="T55" s="13">
        <v>0</v>
      </c>
      <c r="U55">
        <v>0</v>
      </c>
      <c r="V55" s="13">
        <v>0</v>
      </c>
      <c r="W55">
        <v>0</v>
      </c>
      <c r="X55" s="13">
        <v>0</v>
      </c>
      <c r="Y55">
        <v>0</v>
      </c>
    </row>
    <row r="56" spans="1:25">
      <c r="A56" t="s">
        <v>269</v>
      </c>
      <c r="B56" s="13">
        <v>3756274.55</v>
      </c>
      <c r="C56" s="6">
        <v>6.7100000000000007E-2</v>
      </c>
      <c r="D56" s="13">
        <v>0</v>
      </c>
      <c r="E56">
        <v>0</v>
      </c>
      <c r="F56" s="13">
        <v>0</v>
      </c>
      <c r="G56">
        <v>0</v>
      </c>
      <c r="H56" s="13">
        <v>0</v>
      </c>
      <c r="I56">
        <v>0</v>
      </c>
      <c r="J56" s="13">
        <v>3756274.55</v>
      </c>
      <c r="K56" s="6">
        <v>0.5222</v>
      </c>
      <c r="L56" s="13">
        <v>0</v>
      </c>
      <c r="M56">
        <v>0</v>
      </c>
      <c r="N56" s="13">
        <v>0</v>
      </c>
      <c r="O56">
        <v>0</v>
      </c>
      <c r="P56" s="13">
        <v>0</v>
      </c>
      <c r="Q56">
        <v>0</v>
      </c>
      <c r="R56" s="13">
        <v>0</v>
      </c>
      <c r="S56">
        <v>0</v>
      </c>
      <c r="T56" s="13">
        <v>0</v>
      </c>
      <c r="U56">
        <v>0</v>
      </c>
      <c r="V56" s="13">
        <v>0</v>
      </c>
      <c r="W56">
        <v>0</v>
      </c>
      <c r="X56" s="13">
        <v>0</v>
      </c>
      <c r="Y56">
        <v>0</v>
      </c>
    </row>
    <row r="57" spans="1:25">
      <c r="A57" t="s">
        <v>270</v>
      </c>
      <c r="B57" s="13">
        <v>1531000</v>
      </c>
      <c r="C57" s="6">
        <v>2.7300000000000001E-2</v>
      </c>
      <c r="D57" s="13">
        <v>0</v>
      </c>
      <c r="E57">
        <v>0</v>
      </c>
      <c r="F57" s="13">
        <v>0</v>
      </c>
      <c r="G57">
        <v>0</v>
      </c>
      <c r="H57" s="13">
        <v>1531000</v>
      </c>
      <c r="I57" s="6">
        <v>1.4715</v>
      </c>
      <c r="J57" s="13">
        <v>0</v>
      </c>
      <c r="K57">
        <v>0</v>
      </c>
      <c r="L57" s="13">
        <v>0</v>
      </c>
      <c r="M57">
        <v>0</v>
      </c>
      <c r="N57" s="13">
        <v>0</v>
      </c>
      <c r="O57">
        <v>0</v>
      </c>
      <c r="P57" s="13">
        <v>0</v>
      </c>
      <c r="Q57">
        <v>0</v>
      </c>
      <c r="R57" s="13">
        <v>0</v>
      </c>
      <c r="S57">
        <v>0</v>
      </c>
      <c r="T57" s="13">
        <v>0</v>
      </c>
      <c r="U57">
        <v>0</v>
      </c>
      <c r="V57" s="13">
        <v>0</v>
      </c>
      <c r="W57">
        <v>0</v>
      </c>
      <c r="X57" s="13">
        <v>0</v>
      </c>
      <c r="Y57">
        <v>0</v>
      </c>
    </row>
    <row r="58" spans="1:25" ht="13.5" thickBot="1">
      <c r="A58" t="s">
        <v>271</v>
      </c>
      <c r="B58" s="13">
        <v>0</v>
      </c>
      <c r="C58">
        <v>0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</row>
    <row r="59" spans="1:25" ht="14.25" thickTop="1" thickBot="1">
      <c r="A59" s="8" t="s">
        <v>272</v>
      </c>
      <c r="B59" s="16">
        <v>63549765.759999998</v>
      </c>
      <c r="C59" s="9">
        <v>1.1352</v>
      </c>
      <c r="D59" s="16">
        <v>643698</v>
      </c>
      <c r="E59" s="9">
        <v>0.31259999999999999</v>
      </c>
      <c r="F59" s="16">
        <v>0</v>
      </c>
      <c r="G59" s="8">
        <v>0</v>
      </c>
      <c r="H59" s="16">
        <v>3831000</v>
      </c>
      <c r="I59" s="9">
        <v>3.6821999999999999</v>
      </c>
      <c r="J59" s="16">
        <v>28603514.760000002</v>
      </c>
      <c r="K59" s="9">
        <v>3.9765999999999999</v>
      </c>
      <c r="L59" s="16">
        <v>0</v>
      </c>
      <c r="M59" s="8">
        <v>0</v>
      </c>
      <c r="N59" s="16">
        <v>0</v>
      </c>
      <c r="O59" s="8">
        <v>0</v>
      </c>
      <c r="P59" s="16">
        <v>30471553</v>
      </c>
      <c r="Q59" s="9">
        <v>1.9053</v>
      </c>
      <c r="R59" s="16">
        <v>0</v>
      </c>
      <c r="S59" s="8">
        <v>0</v>
      </c>
      <c r="T59" s="16">
        <v>0</v>
      </c>
      <c r="U59" s="8">
        <v>0</v>
      </c>
      <c r="V59" s="16">
        <v>0</v>
      </c>
      <c r="W59" s="8">
        <v>0</v>
      </c>
      <c r="X59" s="16">
        <v>0</v>
      </c>
      <c r="Y59" s="8">
        <v>0</v>
      </c>
    </row>
    <row r="60" spans="1:25" ht="13.5" thickTop="1">
      <c r="A60" t="s">
        <v>273</v>
      </c>
      <c r="B60" s="13">
        <v>563031205.08000004</v>
      </c>
      <c r="C60" s="6">
        <v>10.057700000000001</v>
      </c>
      <c r="D60" s="13">
        <v>26179787.670000002</v>
      </c>
      <c r="E60" s="6">
        <v>12.7149</v>
      </c>
      <c r="F60" s="13">
        <v>96893277.450000003</v>
      </c>
      <c r="G60" s="6">
        <v>13.514799999999999</v>
      </c>
      <c r="H60" s="13">
        <v>11809194.57</v>
      </c>
      <c r="I60" s="6">
        <v>11.3505</v>
      </c>
      <c r="J60" s="13">
        <v>78344579.5</v>
      </c>
      <c r="K60" s="6">
        <v>10.891999999999999</v>
      </c>
      <c r="L60" s="13">
        <v>3528620.88</v>
      </c>
      <c r="M60" s="6">
        <v>11.023899999999999</v>
      </c>
      <c r="N60" s="13">
        <v>0</v>
      </c>
      <c r="O60">
        <v>0</v>
      </c>
      <c r="P60" s="13">
        <v>194846090</v>
      </c>
      <c r="Q60" s="6">
        <v>12.183</v>
      </c>
      <c r="R60" s="13">
        <v>14703665</v>
      </c>
      <c r="S60" s="6">
        <v>7.2716000000000003</v>
      </c>
      <c r="T60" s="13">
        <v>51717485</v>
      </c>
      <c r="U60" s="6">
        <v>11.6906</v>
      </c>
      <c r="V60" s="13">
        <v>0</v>
      </c>
      <c r="W60">
        <v>0</v>
      </c>
      <c r="X60" s="13">
        <v>85008505.010000005</v>
      </c>
      <c r="Y60" s="6">
        <v>11.7165</v>
      </c>
    </row>
    <row r="61" spans="1:25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</row>
    <row r="62" spans="1:25" ht="14.25" thickTop="1" thickBot="1">
      <c r="A62" s="8" t="s">
        <v>275</v>
      </c>
      <c r="B62" s="16">
        <v>563031205.08000004</v>
      </c>
      <c r="C62" s="9">
        <v>10.057700000000001</v>
      </c>
      <c r="D62" s="16">
        <v>26179787.670000002</v>
      </c>
      <c r="E62" s="9">
        <v>12.7149</v>
      </c>
      <c r="F62" s="16">
        <v>96893277.450000003</v>
      </c>
      <c r="G62" s="9">
        <v>13.514799999999999</v>
      </c>
      <c r="H62" s="16">
        <v>11809194.57</v>
      </c>
      <c r="I62" s="9">
        <v>11.3505</v>
      </c>
      <c r="J62" s="16">
        <v>78344579.5</v>
      </c>
      <c r="K62" s="9">
        <v>10.891999999999999</v>
      </c>
      <c r="L62" s="16">
        <v>3528620.88</v>
      </c>
      <c r="M62" s="9">
        <v>11.023899999999999</v>
      </c>
      <c r="N62" s="16">
        <v>0</v>
      </c>
      <c r="O62" s="8">
        <v>0</v>
      </c>
      <c r="P62" s="16">
        <v>194846090</v>
      </c>
      <c r="Q62" s="9">
        <v>12.183</v>
      </c>
      <c r="R62" s="16">
        <v>14703665</v>
      </c>
      <c r="S62" s="9">
        <v>7.2716000000000003</v>
      </c>
      <c r="T62" s="16">
        <v>51717485</v>
      </c>
      <c r="U62" s="9">
        <v>11.6906</v>
      </c>
      <c r="V62" s="16">
        <v>0</v>
      </c>
      <c r="W62" s="8">
        <v>0</v>
      </c>
      <c r="X62" s="16">
        <v>85008505.010000005</v>
      </c>
      <c r="Y62" s="9">
        <v>11.7165</v>
      </c>
    </row>
    <row r="63" spans="1:25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</row>
    <row r="64" spans="1:25" ht="13.5" thickBot="1">
      <c r="A64" t="s">
        <v>281</v>
      </c>
      <c r="B64" s="13">
        <v>0</v>
      </c>
      <c r="C64">
        <v>0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0</v>
      </c>
      <c r="U64">
        <v>0</v>
      </c>
      <c r="V64" s="13">
        <v>0</v>
      </c>
      <c r="W64">
        <v>0</v>
      </c>
      <c r="X64" s="13">
        <v>0</v>
      </c>
      <c r="Y64">
        <v>0</v>
      </c>
    </row>
    <row r="65" spans="1:25" ht="14.25" thickTop="1" thickBot="1">
      <c r="A65" s="8" t="s">
        <v>282</v>
      </c>
      <c r="B65" s="16">
        <v>0</v>
      </c>
      <c r="C65" s="8">
        <v>0</v>
      </c>
      <c r="D65" s="16">
        <v>0</v>
      </c>
      <c r="E65" s="8">
        <v>0</v>
      </c>
      <c r="F65" s="16">
        <v>0</v>
      </c>
      <c r="G65" s="8">
        <v>0</v>
      </c>
      <c r="H65" s="16">
        <v>0</v>
      </c>
      <c r="I65" s="8">
        <v>0</v>
      </c>
      <c r="J65" s="16">
        <v>0</v>
      </c>
      <c r="K65" s="8">
        <v>0</v>
      </c>
      <c r="L65" s="16">
        <v>0</v>
      </c>
      <c r="M65" s="8">
        <v>0</v>
      </c>
      <c r="N65" s="16">
        <v>0</v>
      </c>
      <c r="O65" s="8">
        <v>0</v>
      </c>
      <c r="P65" s="16">
        <v>0</v>
      </c>
      <c r="Q65" s="8">
        <v>0</v>
      </c>
      <c r="R65" s="16">
        <v>0</v>
      </c>
      <c r="S65" s="8">
        <v>0</v>
      </c>
      <c r="T65" s="16">
        <v>0</v>
      </c>
      <c r="U65" s="8">
        <v>0</v>
      </c>
      <c r="V65" s="16">
        <v>0</v>
      </c>
      <c r="W65" s="8">
        <v>0</v>
      </c>
      <c r="X65" s="16">
        <v>0</v>
      </c>
      <c r="Y65" s="8">
        <v>0</v>
      </c>
    </row>
    <row r="66" spans="1:25" ht="13.5" thickTop="1">
      <c r="A66" t="s">
        <v>277</v>
      </c>
      <c r="B66" s="13">
        <v>0</v>
      </c>
      <c r="C66">
        <v>0</v>
      </c>
      <c r="D66" s="13">
        <v>0</v>
      </c>
      <c r="E66">
        <v>0</v>
      </c>
      <c r="F66" s="13">
        <v>0</v>
      </c>
      <c r="G66">
        <v>0</v>
      </c>
      <c r="H66" s="13">
        <v>0</v>
      </c>
      <c r="I66">
        <v>0</v>
      </c>
      <c r="J66" s="13">
        <v>0</v>
      </c>
      <c r="K66">
        <v>0</v>
      </c>
      <c r="L66" s="13">
        <v>0</v>
      </c>
      <c r="M66">
        <v>0</v>
      </c>
      <c r="N66" s="13">
        <v>0</v>
      </c>
      <c r="O66">
        <v>0</v>
      </c>
      <c r="P66" s="13">
        <v>0</v>
      </c>
      <c r="Q66">
        <v>0</v>
      </c>
      <c r="R66" s="13">
        <v>0</v>
      </c>
      <c r="S66">
        <v>0</v>
      </c>
      <c r="T66" s="13">
        <v>0</v>
      </c>
      <c r="U66">
        <v>0</v>
      </c>
      <c r="V66" s="13">
        <v>0</v>
      </c>
      <c r="W66">
        <v>0</v>
      </c>
      <c r="X66" s="13">
        <v>0</v>
      </c>
      <c r="Y66">
        <v>0</v>
      </c>
    </row>
    <row r="67" spans="1:25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  <c r="T67" s="13">
        <v>0</v>
      </c>
      <c r="U67">
        <v>0</v>
      </c>
      <c r="V67" s="13">
        <v>0</v>
      </c>
      <c r="W67">
        <v>0</v>
      </c>
      <c r="X67" s="13">
        <v>0</v>
      </c>
      <c r="Y67">
        <v>0</v>
      </c>
    </row>
    <row r="68" spans="1:25" ht="14.25" thickTop="1" thickBot="1">
      <c r="A68" s="8" t="s">
        <v>279</v>
      </c>
      <c r="B68" s="16">
        <v>0</v>
      </c>
      <c r="C68" s="8">
        <v>0</v>
      </c>
      <c r="D68" s="16">
        <v>0</v>
      </c>
      <c r="E68" s="8">
        <v>0</v>
      </c>
      <c r="F68" s="16">
        <v>0</v>
      </c>
      <c r="G68" s="8">
        <v>0</v>
      </c>
      <c r="H68" s="16">
        <v>0</v>
      </c>
      <c r="I68" s="8">
        <v>0</v>
      </c>
      <c r="J68" s="16">
        <v>0</v>
      </c>
      <c r="K68" s="8">
        <v>0</v>
      </c>
      <c r="L68" s="16">
        <v>0</v>
      </c>
      <c r="M68" s="8">
        <v>0</v>
      </c>
      <c r="N68" s="16">
        <v>0</v>
      </c>
      <c r="O68" s="8">
        <v>0</v>
      </c>
      <c r="P68" s="16">
        <v>0</v>
      </c>
      <c r="Q68" s="8">
        <v>0</v>
      </c>
      <c r="R68" s="16">
        <v>0</v>
      </c>
      <c r="S68" s="8">
        <v>0</v>
      </c>
      <c r="T68" s="16">
        <v>0</v>
      </c>
      <c r="U68" s="8">
        <v>0</v>
      </c>
      <c r="V68" s="16">
        <v>0</v>
      </c>
      <c r="W68" s="8">
        <v>0</v>
      </c>
      <c r="X68" s="16">
        <v>0</v>
      </c>
      <c r="Y68" s="8">
        <v>0</v>
      </c>
    </row>
    <row r="69" spans="1:25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  <c r="T69" s="13">
        <v>0</v>
      </c>
      <c r="U69">
        <v>0</v>
      </c>
      <c r="V69" s="13">
        <v>0</v>
      </c>
      <c r="W69">
        <v>0</v>
      </c>
      <c r="X69" s="13">
        <v>0</v>
      </c>
      <c r="Y69">
        <v>0</v>
      </c>
    </row>
    <row r="70" spans="1:25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  <c r="T70" s="13">
        <v>0</v>
      </c>
      <c r="U70">
        <v>0</v>
      </c>
      <c r="V70" s="13">
        <v>0</v>
      </c>
      <c r="W70">
        <v>0</v>
      </c>
      <c r="X70" s="13">
        <v>0</v>
      </c>
      <c r="Y70">
        <v>0</v>
      </c>
    </row>
    <row r="71" spans="1:25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  <c r="V71" s="16">
        <v>0</v>
      </c>
      <c r="W71" s="8">
        <v>0</v>
      </c>
      <c r="X71" s="16">
        <v>0</v>
      </c>
      <c r="Y71" s="8">
        <v>0</v>
      </c>
    </row>
    <row r="72" spans="1:25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  <c r="V72" s="16">
        <v>0</v>
      </c>
      <c r="W72" s="8">
        <v>0</v>
      </c>
      <c r="X72" s="16">
        <v>0</v>
      </c>
      <c r="Y72" s="8">
        <v>0</v>
      </c>
    </row>
    <row r="73" spans="1:25" ht="14.25" thickTop="1" thickBot="1">
      <c r="A73" s="8" t="s">
        <v>306</v>
      </c>
      <c r="B73" s="16">
        <v>355778065.70999998</v>
      </c>
      <c r="C73" s="9">
        <v>6.3554000000000004</v>
      </c>
      <c r="D73" s="16">
        <v>48718105.460000001</v>
      </c>
      <c r="E73" s="9">
        <v>23.661100000000001</v>
      </c>
      <c r="F73" s="16">
        <v>269154.25</v>
      </c>
      <c r="G73" s="9">
        <v>3.7499999999999999E-2</v>
      </c>
      <c r="H73" s="16">
        <v>0</v>
      </c>
      <c r="I73" s="9">
        <v>0</v>
      </c>
      <c r="J73" s="16">
        <v>0</v>
      </c>
      <c r="K73" s="9">
        <v>0</v>
      </c>
      <c r="L73" s="16">
        <v>0</v>
      </c>
      <c r="M73" s="9">
        <v>0</v>
      </c>
      <c r="N73" s="16">
        <v>99866686</v>
      </c>
      <c r="O73" s="9">
        <v>18.008400000000002</v>
      </c>
      <c r="P73" s="16">
        <v>206924120</v>
      </c>
      <c r="Q73" s="9">
        <v>12.9382</v>
      </c>
      <c r="R73" s="16">
        <v>0</v>
      </c>
      <c r="S73" s="9">
        <v>0</v>
      </c>
      <c r="T73" s="16">
        <v>0</v>
      </c>
      <c r="U73" s="9">
        <v>0</v>
      </c>
      <c r="V73" s="16">
        <v>0</v>
      </c>
      <c r="W73" s="9">
        <v>0</v>
      </c>
      <c r="X73" s="16">
        <v>0</v>
      </c>
      <c r="Y73" s="9">
        <v>0</v>
      </c>
    </row>
    <row r="74" spans="1:25" ht="14.25" thickTop="1" thickBot="1">
      <c r="A74" s="8" t="s">
        <v>177</v>
      </c>
      <c r="B74" s="16">
        <v>5023135386.4399996</v>
      </c>
      <c r="C74" s="9">
        <v>89.730500000000006</v>
      </c>
      <c r="D74" s="16">
        <v>140876874.31</v>
      </c>
      <c r="E74" s="9">
        <v>68.420299999999997</v>
      </c>
      <c r="F74" s="16">
        <v>683286514.58000004</v>
      </c>
      <c r="G74" s="9">
        <v>95.305499999999995</v>
      </c>
      <c r="H74" s="16">
        <v>101347924.84999999</v>
      </c>
      <c r="I74" s="9">
        <v>97.411100000000005</v>
      </c>
      <c r="J74" s="16">
        <v>686585067.13</v>
      </c>
      <c r="K74" s="9">
        <v>95.453299999999999</v>
      </c>
      <c r="L74" s="16">
        <v>32008710.359999999</v>
      </c>
      <c r="M74" s="9">
        <v>100</v>
      </c>
      <c r="N74" s="16">
        <v>427721181</v>
      </c>
      <c r="O74" s="9">
        <v>77.128699999999995</v>
      </c>
      <c r="P74" s="16">
        <v>1401409081</v>
      </c>
      <c r="Q74" s="9">
        <v>87.624700000000004</v>
      </c>
      <c r="R74" s="16">
        <v>192286708</v>
      </c>
      <c r="S74" s="9">
        <v>95.094499999999996</v>
      </c>
      <c r="T74" s="16">
        <v>440148833</v>
      </c>
      <c r="U74" s="9">
        <v>99.494600000000005</v>
      </c>
      <c r="V74" s="16">
        <v>210615609.80000001</v>
      </c>
      <c r="W74" s="9">
        <v>71.198099999999997</v>
      </c>
      <c r="X74" s="16">
        <v>706848882.40999997</v>
      </c>
      <c r="Y74" s="9">
        <v>97.422799999999995</v>
      </c>
    </row>
    <row r="75" spans="1:25" ht="14.25" thickTop="1" thickBot="1">
      <c r="A75" s="8" t="s">
        <v>178</v>
      </c>
      <c r="B75" s="16">
        <v>432747698.02999997</v>
      </c>
      <c r="C75" s="9">
        <v>7.7304000000000004</v>
      </c>
      <c r="D75" s="16">
        <v>48718105.460000001</v>
      </c>
      <c r="E75" s="9">
        <v>23.661100000000001</v>
      </c>
      <c r="F75" s="16">
        <v>28277738.43</v>
      </c>
      <c r="G75" s="9">
        <v>3.9441999999999999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99866686</v>
      </c>
      <c r="O75" s="9">
        <v>18.008400000000002</v>
      </c>
      <c r="P75" s="16">
        <v>206924120</v>
      </c>
      <c r="Q75" s="9">
        <v>12.9382</v>
      </c>
      <c r="R75" s="16">
        <v>9728936</v>
      </c>
      <c r="S75" s="9">
        <v>4.8113999999999999</v>
      </c>
      <c r="T75" s="16">
        <v>0</v>
      </c>
      <c r="U75" s="9">
        <v>0</v>
      </c>
      <c r="V75" s="16">
        <v>39232112.140000001</v>
      </c>
      <c r="W75" s="9">
        <v>13.2623</v>
      </c>
      <c r="X75" s="16">
        <v>0</v>
      </c>
      <c r="Y75" s="9">
        <v>0</v>
      </c>
    </row>
    <row r="76" spans="1:25" ht="14.25" thickTop="1" thickBot="1">
      <c r="A76" s="8" t="s">
        <v>179</v>
      </c>
      <c r="B76" s="16">
        <v>5455883084.4700003</v>
      </c>
      <c r="C76" s="9">
        <v>97.460899999999995</v>
      </c>
      <c r="D76" s="16">
        <v>189594979.77000001</v>
      </c>
      <c r="E76" s="9">
        <v>92.081500000000005</v>
      </c>
      <c r="F76" s="16">
        <v>711564253.00999999</v>
      </c>
      <c r="G76" s="9">
        <v>99.249700000000004</v>
      </c>
      <c r="H76" s="16">
        <v>101347924.84999999</v>
      </c>
      <c r="I76" s="9">
        <v>97.411100000000005</v>
      </c>
      <c r="J76" s="16">
        <v>686585067.13</v>
      </c>
      <c r="K76" s="9">
        <v>95.453299999999999</v>
      </c>
      <c r="L76" s="16">
        <v>32008710.359999999</v>
      </c>
      <c r="M76" s="9">
        <v>100</v>
      </c>
      <c r="N76" s="16">
        <v>527587867</v>
      </c>
      <c r="O76" s="9">
        <v>95.137200000000007</v>
      </c>
      <c r="P76" s="16">
        <v>1608333201</v>
      </c>
      <c r="Q76" s="9">
        <v>100.5628</v>
      </c>
      <c r="R76" s="16">
        <v>202015644</v>
      </c>
      <c r="S76" s="9">
        <v>99.905900000000003</v>
      </c>
      <c r="T76" s="16">
        <v>440148833</v>
      </c>
      <c r="U76" s="9">
        <v>99.494600000000005</v>
      </c>
      <c r="V76" s="16">
        <v>249847721.94</v>
      </c>
      <c r="W76" s="9">
        <v>84.460400000000007</v>
      </c>
      <c r="X76" s="16">
        <v>706848882.40999997</v>
      </c>
      <c r="Y76" s="9">
        <v>97.422799999999995</v>
      </c>
    </row>
    <row r="77" spans="1:25" ht="13.5" thickTop="1">
      <c r="A77" t="s">
        <v>180</v>
      </c>
      <c r="B77" s="13">
        <v>264253</v>
      </c>
      <c r="C77" s="6">
        <v>4.7000000000000002E-3</v>
      </c>
      <c r="D77" s="13">
        <v>0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264253</v>
      </c>
      <c r="S77" s="6">
        <v>0.13070000000000001</v>
      </c>
      <c r="T77" s="13">
        <v>0</v>
      </c>
      <c r="U77" s="6">
        <v>0</v>
      </c>
      <c r="V77" s="13">
        <v>0</v>
      </c>
      <c r="W77" s="6">
        <v>0</v>
      </c>
      <c r="X77" s="13">
        <v>0</v>
      </c>
      <c r="Y77" s="6">
        <v>0</v>
      </c>
    </row>
    <row r="78" spans="1:25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  <c r="T78" s="13">
        <v>0</v>
      </c>
      <c r="U78" s="6">
        <v>0</v>
      </c>
      <c r="V78" s="13">
        <v>0</v>
      </c>
      <c r="W78" s="6">
        <v>0</v>
      </c>
      <c r="X78" s="13">
        <v>0</v>
      </c>
      <c r="Y78" s="6">
        <v>0</v>
      </c>
    </row>
    <row r="79" spans="1:25" ht="13.5" thickBot="1">
      <c r="A79" t="s">
        <v>328</v>
      </c>
      <c r="B79" s="13">
        <v>0</v>
      </c>
      <c r="C79" s="6">
        <v>0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  <c r="T79" s="13">
        <v>0</v>
      </c>
      <c r="U79" s="6">
        <v>0</v>
      </c>
      <c r="V79" s="13">
        <v>0</v>
      </c>
      <c r="W79" s="6">
        <v>0</v>
      </c>
      <c r="X79" s="13">
        <v>0</v>
      </c>
      <c r="Y79" s="6">
        <v>0</v>
      </c>
    </row>
    <row r="80" spans="1:25" ht="14.25" thickTop="1" thickBot="1">
      <c r="A80" s="8" t="s">
        <v>183</v>
      </c>
      <c r="B80" s="16">
        <v>264253</v>
      </c>
      <c r="C80" s="9">
        <v>4.7000000000000002E-3</v>
      </c>
      <c r="D80" s="16">
        <v>0</v>
      </c>
      <c r="E80" s="9">
        <v>0</v>
      </c>
      <c r="F80" s="16">
        <v>0</v>
      </c>
      <c r="G80" s="9">
        <v>0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264253</v>
      </c>
      <c r="S80" s="9">
        <v>0.13070000000000001</v>
      </c>
      <c r="T80" s="16">
        <v>0</v>
      </c>
      <c r="U80" s="9">
        <v>0</v>
      </c>
      <c r="V80" s="16">
        <v>0</v>
      </c>
      <c r="W80" s="9">
        <v>0</v>
      </c>
      <c r="X80" s="16">
        <v>0</v>
      </c>
      <c r="Y80" s="9">
        <v>0</v>
      </c>
    </row>
    <row r="81" spans="1:25" ht="14.25" thickTop="1" thickBot="1"/>
    <row r="82" spans="1:25" s="6" customFormat="1" ht="13.5" thickTop="1">
      <c r="A82" s="7" t="s">
        <v>184</v>
      </c>
      <c r="B82" s="7">
        <v>32353</v>
      </c>
      <c r="C82" s="7"/>
      <c r="D82" s="7">
        <v>622</v>
      </c>
      <c r="E82" s="7"/>
      <c r="F82" s="7">
        <v>1541</v>
      </c>
      <c r="G82" s="7"/>
      <c r="H82" s="7">
        <v>255</v>
      </c>
      <c r="I82" s="7"/>
      <c r="J82" s="7">
        <v>3509</v>
      </c>
      <c r="K82" s="7"/>
      <c r="L82" s="7">
        <v>1</v>
      </c>
      <c r="M82" s="7"/>
      <c r="N82" s="7">
        <v>4634</v>
      </c>
      <c r="O82" s="7"/>
      <c r="P82" s="7">
        <v>8380</v>
      </c>
      <c r="Q82" s="7"/>
      <c r="R82" s="7">
        <v>760</v>
      </c>
      <c r="S82" s="7"/>
      <c r="T82" s="7">
        <v>1</v>
      </c>
      <c r="U82" s="7"/>
      <c r="V82" s="7">
        <v>5808</v>
      </c>
      <c r="W82" s="7"/>
      <c r="X82" s="7">
        <v>6765</v>
      </c>
      <c r="Y82" s="7"/>
    </row>
    <row r="83" spans="1:25" s="6" customFormat="1" ht="13.5" thickBot="1">
      <c r="A83" s="11" t="s">
        <v>185</v>
      </c>
      <c r="B83" s="11">
        <v>175283.76</v>
      </c>
      <c r="C83" s="11"/>
      <c r="D83" s="11">
        <v>331027.61</v>
      </c>
      <c r="E83" s="11"/>
      <c r="F83" s="11">
        <v>465245.78</v>
      </c>
      <c r="G83" s="11"/>
      <c r="H83" s="11">
        <v>408005.8</v>
      </c>
      <c r="I83" s="11"/>
      <c r="J83" s="11">
        <v>204983.99</v>
      </c>
      <c r="K83" s="11"/>
      <c r="L83" s="11">
        <v>32008710.359999999</v>
      </c>
      <c r="M83" s="11"/>
      <c r="N83" s="11">
        <v>119670.92</v>
      </c>
      <c r="O83" s="11"/>
      <c r="P83" s="11">
        <v>190851.05</v>
      </c>
      <c r="Q83" s="11"/>
      <c r="R83" s="11">
        <v>266060.37</v>
      </c>
      <c r="S83" s="11"/>
      <c r="T83" s="11">
        <v>442384715.80000001</v>
      </c>
      <c r="U83" s="11"/>
      <c r="V83" s="11">
        <v>50932.59</v>
      </c>
      <c r="W83" s="11"/>
      <c r="X83" s="11">
        <v>107250.2</v>
      </c>
      <c r="Y83" s="11"/>
    </row>
    <row r="84" spans="1:25" ht="13.5" thickTop="1"/>
    <row r="86" spans="1:25">
      <c r="A86" t="s">
        <v>329</v>
      </c>
      <c r="B86" s="13">
        <v>1094386643.97</v>
      </c>
      <c r="D86" s="13">
        <v>205899172.22</v>
      </c>
      <c r="F86" s="13">
        <v>0</v>
      </c>
      <c r="H86" s="13">
        <v>0</v>
      </c>
      <c r="J86" s="13">
        <v>719288820.5</v>
      </c>
      <c r="L86" s="13">
        <v>32008710.359999999</v>
      </c>
      <c r="N86" s="13">
        <v>0</v>
      </c>
      <c r="P86" s="13">
        <v>64257935.539999999</v>
      </c>
      <c r="R86" s="13">
        <v>0</v>
      </c>
      <c r="T86" s="13">
        <v>0</v>
      </c>
      <c r="V86" s="13">
        <v>0</v>
      </c>
      <c r="X86" s="13">
        <v>0</v>
      </c>
    </row>
  </sheetData>
  <mergeCells count="11">
    <mergeCell ref="D2:E3"/>
    <mergeCell ref="F2:G3"/>
    <mergeCell ref="H2:I3"/>
    <mergeCell ref="J2:K3"/>
    <mergeCell ref="T2:U3"/>
    <mergeCell ref="X2:Y3"/>
    <mergeCell ref="L2:M3"/>
    <mergeCell ref="N2:O3"/>
    <mergeCell ref="P2:Q3"/>
    <mergeCell ref="R2:S3"/>
    <mergeCell ref="V2:W3"/>
  </mergeCells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86"/>
  <sheetViews>
    <sheetView workbookViewId="0" xr3:uid="{AB5DE215-5931-5800-A1A6-141DC62B4C85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0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9.140625" style="13"/>
  </cols>
  <sheetData>
    <row r="1" spans="1:23">
      <c r="A1" s="1" t="s">
        <v>313</v>
      </c>
    </row>
    <row r="2" spans="1:23">
      <c r="A2" s="310" t="s">
        <v>314</v>
      </c>
      <c r="B2" s="20" t="s">
        <v>20</v>
      </c>
      <c r="C2" s="310"/>
      <c r="D2" s="351" t="s">
        <v>492</v>
      </c>
      <c r="E2" s="351"/>
      <c r="F2" s="351" t="s">
        <v>493</v>
      </c>
      <c r="G2" s="351"/>
      <c r="H2" s="351" t="s">
        <v>494</v>
      </c>
      <c r="I2" s="351"/>
      <c r="J2" s="351" t="s">
        <v>495</v>
      </c>
      <c r="K2" s="351"/>
      <c r="L2" s="351" t="s">
        <v>496</v>
      </c>
      <c r="M2" s="351"/>
      <c r="N2" s="351" t="s">
        <v>497</v>
      </c>
      <c r="O2" s="351"/>
      <c r="P2" s="351" t="s">
        <v>498</v>
      </c>
      <c r="Q2" s="351"/>
      <c r="R2" s="351" t="s">
        <v>499</v>
      </c>
      <c r="S2" s="351"/>
      <c r="T2" s="351" t="s">
        <v>500</v>
      </c>
      <c r="U2" s="351"/>
      <c r="V2" s="351" t="s">
        <v>501</v>
      </c>
      <c r="W2" s="351"/>
    </row>
    <row r="3" spans="1:23">
      <c r="A3" s="2" t="s">
        <v>502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</row>
    <row r="4" spans="1:23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</row>
    <row r="5" spans="1:23">
      <c r="A5" s="1" t="s">
        <v>157</v>
      </c>
    </row>
    <row r="6" spans="1:23">
      <c r="A6" s="1" t="s">
        <v>158</v>
      </c>
      <c r="B6" s="21">
        <v>3137216441.6599998</v>
      </c>
      <c r="C6" s="18">
        <v>93.464100000000002</v>
      </c>
      <c r="D6" s="21">
        <v>81005401.950000003</v>
      </c>
      <c r="E6" s="18">
        <v>96.755200000000002</v>
      </c>
      <c r="F6" s="21">
        <v>39802051.850000001</v>
      </c>
      <c r="G6" s="18">
        <v>95.740399999999994</v>
      </c>
      <c r="H6" s="21">
        <v>69327995.349999994</v>
      </c>
      <c r="I6" s="18">
        <v>95.058400000000006</v>
      </c>
      <c r="J6" s="21">
        <v>147579980.13</v>
      </c>
      <c r="K6" s="18">
        <v>95.918499999999995</v>
      </c>
      <c r="L6" s="21">
        <v>764182808.38</v>
      </c>
      <c r="M6" s="18">
        <v>96.924000000000007</v>
      </c>
      <c r="N6" s="21">
        <v>725269201.72000003</v>
      </c>
      <c r="O6" s="18">
        <v>96.613799999999998</v>
      </c>
      <c r="P6" s="21">
        <v>577803851</v>
      </c>
      <c r="Q6" s="18">
        <v>93.085499999999996</v>
      </c>
      <c r="R6" s="21">
        <v>244553820</v>
      </c>
      <c r="S6" s="18">
        <v>80.977900000000005</v>
      </c>
      <c r="T6" s="21">
        <v>308539717.89999998</v>
      </c>
      <c r="U6" s="18">
        <v>90.018199999999993</v>
      </c>
      <c r="V6" s="21">
        <v>179151613.38</v>
      </c>
      <c r="W6" s="18">
        <v>89.615700000000004</v>
      </c>
    </row>
    <row r="7" spans="1:23">
      <c r="A7" s="19" t="s">
        <v>324</v>
      </c>
      <c r="B7" s="13">
        <v>176913239.19999999</v>
      </c>
      <c r="C7" s="6">
        <v>5.2706</v>
      </c>
      <c r="D7" s="13">
        <v>2716644.32</v>
      </c>
      <c r="E7" s="6">
        <v>3.2448000000000001</v>
      </c>
      <c r="F7" s="13">
        <v>1770834.26</v>
      </c>
      <c r="G7" s="6">
        <v>4.2595999999999998</v>
      </c>
      <c r="H7" s="13">
        <v>3604010</v>
      </c>
      <c r="I7" s="6">
        <v>4.9416000000000002</v>
      </c>
      <c r="J7" s="13">
        <v>6279723.2599999998</v>
      </c>
      <c r="K7" s="6">
        <v>4.0815000000000001</v>
      </c>
      <c r="L7" s="13">
        <v>24252567.34</v>
      </c>
      <c r="M7" s="6">
        <v>3.0760000000000001</v>
      </c>
      <c r="N7" s="13">
        <v>25419928.73</v>
      </c>
      <c r="O7" s="6">
        <v>3.3862000000000001</v>
      </c>
      <c r="P7" s="13">
        <v>42920254</v>
      </c>
      <c r="Q7" s="6">
        <v>6.9145000000000003</v>
      </c>
      <c r="R7" s="13">
        <v>57446356</v>
      </c>
      <c r="S7" s="6">
        <v>19.021899999999999</v>
      </c>
      <c r="T7" s="13">
        <v>12601661.83</v>
      </c>
      <c r="U7" s="6">
        <v>3.6766000000000001</v>
      </c>
      <c r="V7" s="13">
        <v>-98740.54</v>
      </c>
      <c r="W7" s="6">
        <v>-4.9399999999999999E-2</v>
      </c>
    </row>
    <row r="8" spans="1:23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</row>
    <row r="9" spans="1:23">
      <c r="A9" t="s">
        <v>326</v>
      </c>
      <c r="B9" s="13">
        <v>20857987.66</v>
      </c>
      <c r="C9" s="6">
        <v>0.62139999999999995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0</v>
      </c>
      <c r="U9" s="6">
        <v>0</v>
      </c>
      <c r="V9" s="13">
        <v>20857987.66</v>
      </c>
      <c r="W9" s="6">
        <v>10.4336</v>
      </c>
    </row>
    <row r="10" spans="1:23">
      <c r="A10" s="19" t="s">
        <v>162</v>
      </c>
      <c r="B10" s="13">
        <v>2582.7800000000002</v>
      </c>
      <c r="C10" s="6">
        <v>1E-4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0</v>
      </c>
      <c r="Q10" s="6">
        <v>0</v>
      </c>
      <c r="R10" s="13">
        <v>573</v>
      </c>
      <c r="S10" s="6">
        <v>2.0000000000000001E-4</v>
      </c>
      <c r="T10" s="13">
        <v>2009.78</v>
      </c>
      <c r="U10" s="6">
        <v>5.9999999999999995E-4</v>
      </c>
      <c r="V10" s="13">
        <v>0</v>
      </c>
      <c r="W10" s="6">
        <v>0</v>
      </c>
    </row>
    <row r="11" spans="1:23" ht="13.5" thickBot="1">
      <c r="A11" t="s">
        <v>163</v>
      </c>
      <c r="B11" s="13">
        <v>21609393.140000001</v>
      </c>
      <c r="C11" s="6">
        <v>0.64380000000000004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  <c r="T11" s="13">
        <v>21609393.140000001</v>
      </c>
      <c r="U11" s="6">
        <v>6.3047000000000004</v>
      </c>
      <c r="V11" s="13">
        <v>0</v>
      </c>
      <c r="W11" s="6">
        <v>0</v>
      </c>
    </row>
    <row r="12" spans="1:23" ht="14.25" thickTop="1" thickBot="1">
      <c r="A12" s="8" t="s">
        <v>3</v>
      </c>
      <c r="B12" s="16">
        <v>3356599644.4400001</v>
      </c>
      <c r="C12" s="9">
        <v>100</v>
      </c>
      <c r="D12" s="16">
        <v>83722046.269999996</v>
      </c>
      <c r="E12" s="9">
        <v>100</v>
      </c>
      <c r="F12" s="16">
        <v>41572886.109999999</v>
      </c>
      <c r="G12" s="9">
        <v>100</v>
      </c>
      <c r="H12" s="16">
        <v>72932005.349999994</v>
      </c>
      <c r="I12" s="9">
        <v>100</v>
      </c>
      <c r="J12" s="16">
        <v>153859703.38999999</v>
      </c>
      <c r="K12" s="9">
        <v>100</v>
      </c>
      <c r="L12" s="16">
        <v>788435375.72000003</v>
      </c>
      <c r="M12" s="9">
        <v>100</v>
      </c>
      <c r="N12" s="16">
        <v>750689130.45000005</v>
      </c>
      <c r="O12" s="9">
        <v>100</v>
      </c>
      <c r="P12" s="16">
        <v>620724105</v>
      </c>
      <c r="Q12" s="9">
        <v>100</v>
      </c>
      <c r="R12" s="16">
        <v>302000749</v>
      </c>
      <c r="S12" s="9">
        <v>100</v>
      </c>
      <c r="T12" s="16">
        <v>342752782.64999998</v>
      </c>
      <c r="U12" s="9">
        <v>100</v>
      </c>
      <c r="V12" s="16">
        <v>199910860.5</v>
      </c>
      <c r="W12" s="9">
        <v>100</v>
      </c>
    </row>
    <row r="13" spans="1:23" ht="13.5" thickTop="1">
      <c r="A13" s="1" t="s">
        <v>164</v>
      </c>
    </row>
    <row r="14" spans="1:23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</row>
    <row r="15" spans="1:23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</row>
    <row r="16" spans="1:23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</row>
    <row r="17" spans="1:23">
      <c r="A17" t="s">
        <v>231</v>
      </c>
      <c r="B17" s="13">
        <v>27642442</v>
      </c>
      <c r="C17" s="6">
        <v>0.82350000000000001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13675692</v>
      </c>
      <c r="M17" s="6">
        <v>1.7344999999999999</v>
      </c>
      <c r="N17" s="13">
        <v>13966750</v>
      </c>
      <c r="O17" s="6">
        <v>1.8605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</row>
    <row r="18" spans="1:23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</row>
    <row r="19" spans="1:23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</row>
    <row r="20" spans="1:23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</row>
    <row r="21" spans="1:23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</row>
    <row r="22" spans="1:23" ht="14.25" thickTop="1" thickBot="1">
      <c r="A22" s="8" t="s">
        <v>236</v>
      </c>
      <c r="B22" s="16">
        <v>27642442</v>
      </c>
      <c r="C22" s="9">
        <v>0.82350000000000001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13675692</v>
      </c>
      <c r="M22" s="9">
        <v>1.7344999999999999</v>
      </c>
      <c r="N22" s="16">
        <v>13966750</v>
      </c>
      <c r="O22" s="9">
        <v>1.8605</v>
      </c>
      <c r="P22" s="16">
        <v>0</v>
      </c>
      <c r="Q22" s="8">
        <v>0</v>
      </c>
      <c r="R22" s="16">
        <v>0</v>
      </c>
      <c r="S22" s="8">
        <v>0</v>
      </c>
      <c r="T22" s="16">
        <v>0</v>
      </c>
      <c r="U22" s="8">
        <v>0</v>
      </c>
      <c r="V22" s="16">
        <v>0</v>
      </c>
      <c r="W22" s="8">
        <v>0</v>
      </c>
    </row>
    <row r="23" spans="1:23" ht="13.5" thickTop="1">
      <c r="A23" t="s">
        <v>237</v>
      </c>
      <c r="B23" s="13">
        <v>80469074.329999998</v>
      </c>
      <c r="C23" s="6">
        <v>2.3973</v>
      </c>
      <c r="D23" s="13">
        <v>4490103.5999999996</v>
      </c>
      <c r="E23" s="6">
        <v>5.3631000000000002</v>
      </c>
      <c r="F23" s="13">
        <v>3790811.25</v>
      </c>
      <c r="G23" s="6">
        <v>9.1184999999999992</v>
      </c>
      <c r="H23" s="13">
        <v>0</v>
      </c>
      <c r="I23">
        <v>0</v>
      </c>
      <c r="J23" s="13">
        <v>12236653.83</v>
      </c>
      <c r="K23" s="6">
        <v>7.9531000000000001</v>
      </c>
      <c r="L23" s="13">
        <v>0</v>
      </c>
      <c r="M23">
        <v>0</v>
      </c>
      <c r="N23" s="13">
        <v>11313000</v>
      </c>
      <c r="O23" s="6">
        <v>1.5069999999999999</v>
      </c>
      <c r="P23" s="13">
        <v>29346503</v>
      </c>
      <c r="Q23" s="6">
        <v>4.7278000000000002</v>
      </c>
      <c r="R23" s="13">
        <v>5381106</v>
      </c>
      <c r="S23" s="6">
        <v>1.7818000000000001</v>
      </c>
      <c r="T23" s="13">
        <v>10171384.5</v>
      </c>
      <c r="U23" s="6">
        <v>2.9676</v>
      </c>
      <c r="V23" s="13">
        <v>3739512.15</v>
      </c>
      <c r="W23" s="6">
        <v>1.8706</v>
      </c>
    </row>
    <row r="24" spans="1:23">
      <c r="A24" t="s">
        <v>238</v>
      </c>
      <c r="B24" s="13">
        <v>61744777.090000004</v>
      </c>
      <c r="C24" s="6">
        <v>1.8394999999999999</v>
      </c>
      <c r="D24" s="13">
        <v>3883736.61</v>
      </c>
      <c r="E24" s="6">
        <v>4.6387999999999998</v>
      </c>
      <c r="F24" s="13">
        <v>0</v>
      </c>
      <c r="G24">
        <v>0</v>
      </c>
      <c r="H24" s="13">
        <v>0</v>
      </c>
      <c r="I24">
        <v>0</v>
      </c>
      <c r="J24" s="13">
        <v>2713608.48</v>
      </c>
      <c r="K24" s="6">
        <v>1.7637</v>
      </c>
      <c r="L24" s="13">
        <v>27308905</v>
      </c>
      <c r="M24" s="6">
        <v>3.4636999999999998</v>
      </c>
      <c r="N24" s="13">
        <v>0</v>
      </c>
      <c r="O24">
        <v>0</v>
      </c>
      <c r="P24" s="13">
        <v>13646562</v>
      </c>
      <c r="Q24" s="6">
        <v>2.1985000000000001</v>
      </c>
      <c r="R24" s="13">
        <v>3049013</v>
      </c>
      <c r="S24" s="6">
        <v>1.0096000000000001</v>
      </c>
      <c r="T24" s="13">
        <v>11142952</v>
      </c>
      <c r="U24" s="6">
        <v>3.2509999999999999</v>
      </c>
      <c r="V24" s="13">
        <v>0</v>
      </c>
      <c r="W24">
        <v>0</v>
      </c>
    </row>
    <row r="25" spans="1:23">
      <c r="A25" t="s">
        <v>239</v>
      </c>
      <c r="B25" s="13">
        <v>83091878.569999993</v>
      </c>
      <c r="C25" s="6">
        <v>2.4754999999999998</v>
      </c>
      <c r="D25" s="13">
        <v>0</v>
      </c>
      <c r="E25">
        <v>0</v>
      </c>
      <c r="F25" s="13">
        <v>858522</v>
      </c>
      <c r="G25" s="6">
        <v>2.0651000000000002</v>
      </c>
      <c r="H25" s="13">
        <v>2353750</v>
      </c>
      <c r="I25" s="6">
        <v>3.2273000000000001</v>
      </c>
      <c r="J25" s="13">
        <v>2035155.3</v>
      </c>
      <c r="K25" s="6">
        <v>1.3227</v>
      </c>
      <c r="L25" s="13">
        <v>5034675.91</v>
      </c>
      <c r="M25" s="6">
        <v>0.63859999999999995</v>
      </c>
      <c r="N25" s="13">
        <v>50754943.770000003</v>
      </c>
      <c r="O25" s="6">
        <v>6.7610999999999999</v>
      </c>
      <c r="P25" s="13">
        <v>0</v>
      </c>
      <c r="Q25">
        <v>0</v>
      </c>
      <c r="R25" s="13">
        <v>5115583</v>
      </c>
      <c r="S25" s="6">
        <v>1.6939</v>
      </c>
      <c r="T25" s="13">
        <v>11259107.83</v>
      </c>
      <c r="U25" s="6">
        <v>3.2848999999999999</v>
      </c>
      <c r="V25" s="13">
        <v>5680140.7599999998</v>
      </c>
      <c r="W25" s="6">
        <v>2.8412999999999999</v>
      </c>
    </row>
    <row r="26" spans="1:23" ht="13.5" thickBot="1">
      <c r="A26" t="s">
        <v>240</v>
      </c>
      <c r="B26" s="13">
        <v>186424854.34999999</v>
      </c>
      <c r="C26" s="6">
        <v>5.5540000000000003</v>
      </c>
      <c r="D26" s="13">
        <v>6664956.8300000001</v>
      </c>
      <c r="E26" s="6">
        <v>7.9607999999999999</v>
      </c>
      <c r="F26" s="13">
        <v>882378</v>
      </c>
      <c r="G26" s="6">
        <v>2.1225000000000001</v>
      </c>
      <c r="H26" s="13">
        <v>5888450</v>
      </c>
      <c r="I26" s="6">
        <v>8.0739000000000001</v>
      </c>
      <c r="J26" s="13">
        <v>2997344.1</v>
      </c>
      <c r="K26" s="6">
        <v>1.9480999999999999</v>
      </c>
      <c r="L26" s="13">
        <v>54770934.960000001</v>
      </c>
      <c r="M26" s="6">
        <v>6.9467999999999996</v>
      </c>
      <c r="N26" s="13">
        <v>43931713.200000003</v>
      </c>
      <c r="O26" s="6">
        <v>5.8521999999999998</v>
      </c>
      <c r="P26" s="13">
        <v>47143813</v>
      </c>
      <c r="Q26" s="6">
        <v>7.5949999999999998</v>
      </c>
      <c r="R26" s="13">
        <v>14369352</v>
      </c>
      <c r="S26" s="6">
        <v>4.7580999999999998</v>
      </c>
      <c r="T26" s="13">
        <v>2926000</v>
      </c>
      <c r="U26" s="6">
        <v>0.85370000000000001</v>
      </c>
      <c r="V26" s="13">
        <v>6849912.2599999998</v>
      </c>
      <c r="W26" s="6">
        <v>3.4264999999999999</v>
      </c>
    </row>
    <row r="27" spans="1:23" ht="14.25" thickTop="1" thickBot="1">
      <c r="A27" s="8" t="s">
        <v>241</v>
      </c>
      <c r="B27" s="16">
        <v>411730584.33999997</v>
      </c>
      <c r="C27" s="9">
        <v>12.266299999999999</v>
      </c>
      <c r="D27" s="16">
        <v>15038797.039999999</v>
      </c>
      <c r="E27" s="9">
        <v>17.962800000000001</v>
      </c>
      <c r="F27" s="16">
        <v>5531711.25</v>
      </c>
      <c r="G27" s="9">
        <v>13.306100000000001</v>
      </c>
      <c r="H27" s="16">
        <v>8242200</v>
      </c>
      <c r="I27" s="9">
        <v>11.3012</v>
      </c>
      <c r="J27" s="16">
        <v>19982761.710000001</v>
      </c>
      <c r="K27" s="9">
        <v>12.9877</v>
      </c>
      <c r="L27" s="16">
        <v>87114515.870000005</v>
      </c>
      <c r="M27" s="9">
        <v>11.048999999999999</v>
      </c>
      <c r="N27" s="16">
        <v>105999656.97</v>
      </c>
      <c r="O27" s="9">
        <v>14.1203</v>
      </c>
      <c r="P27" s="16">
        <v>90136878</v>
      </c>
      <c r="Q27" s="9">
        <v>14.5212</v>
      </c>
      <c r="R27" s="16">
        <v>27915054</v>
      </c>
      <c r="S27" s="9">
        <v>9.2433999999999994</v>
      </c>
      <c r="T27" s="16">
        <v>35499444.329999998</v>
      </c>
      <c r="U27" s="9">
        <v>10.357200000000001</v>
      </c>
      <c r="V27" s="16">
        <v>16269565.17</v>
      </c>
      <c r="W27" s="9">
        <v>8.1384000000000007</v>
      </c>
    </row>
    <row r="28" spans="1:23" ht="13.5" thickTop="1">
      <c r="A28" t="s">
        <v>242</v>
      </c>
      <c r="B28" s="13">
        <v>12186875</v>
      </c>
      <c r="C28" s="6">
        <v>0.36309999999999998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12186875</v>
      </c>
      <c r="M28" s="6">
        <v>1.5457000000000001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</row>
    <row r="29" spans="1:23">
      <c r="A29" t="s">
        <v>243</v>
      </c>
      <c r="B29" s="13">
        <v>41807729.399999999</v>
      </c>
      <c r="C29" s="6">
        <v>1.2455000000000001</v>
      </c>
      <c r="D29" s="13">
        <v>0</v>
      </c>
      <c r="E29">
        <v>0</v>
      </c>
      <c r="F29" s="13">
        <v>1354003</v>
      </c>
      <c r="G29" s="6">
        <v>3.2568999999999999</v>
      </c>
      <c r="H29" s="13">
        <v>3355000</v>
      </c>
      <c r="I29" s="6">
        <v>4.6002000000000001</v>
      </c>
      <c r="J29" s="13">
        <v>3496696</v>
      </c>
      <c r="K29" s="6">
        <v>2.2726999999999999</v>
      </c>
      <c r="L29" s="13">
        <v>33602030.399999999</v>
      </c>
      <c r="M29" s="6">
        <v>4.2618999999999998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  <c r="T29" s="13">
        <v>0</v>
      </c>
      <c r="U29">
        <v>0</v>
      </c>
      <c r="V29" s="13">
        <v>0</v>
      </c>
      <c r="W29">
        <v>0</v>
      </c>
    </row>
    <row r="30" spans="1:23">
      <c r="A30" t="s">
        <v>244</v>
      </c>
      <c r="B30" s="13">
        <v>251603770.97</v>
      </c>
      <c r="C30" s="6">
        <v>7.4958</v>
      </c>
      <c r="D30" s="13">
        <v>7780069.4400000004</v>
      </c>
      <c r="E30" s="6">
        <v>9.2927</v>
      </c>
      <c r="F30" s="13">
        <v>2846405.9</v>
      </c>
      <c r="G30" s="6">
        <v>6.8468</v>
      </c>
      <c r="H30" s="13">
        <v>5057970.05</v>
      </c>
      <c r="I30" s="6">
        <v>6.9352</v>
      </c>
      <c r="J30" s="13">
        <v>11875968.92</v>
      </c>
      <c r="K30" s="6">
        <v>7.7187000000000001</v>
      </c>
      <c r="L30" s="13">
        <v>87172570.209999993</v>
      </c>
      <c r="M30" s="6">
        <v>11.0564</v>
      </c>
      <c r="N30" s="13">
        <v>40796669.649999999</v>
      </c>
      <c r="O30" s="6">
        <v>5.4345999999999997</v>
      </c>
      <c r="P30" s="13">
        <v>55910966</v>
      </c>
      <c r="Q30" s="6">
        <v>9.0074000000000005</v>
      </c>
      <c r="R30" s="13">
        <v>19777253</v>
      </c>
      <c r="S30" s="6">
        <v>6.5487000000000002</v>
      </c>
      <c r="T30" s="13">
        <v>15552275.300000001</v>
      </c>
      <c r="U30" s="6">
        <v>4.5374999999999996</v>
      </c>
      <c r="V30" s="13">
        <v>4833622.5</v>
      </c>
      <c r="W30" s="6">
        <v>2.4178999999999999</v>
      </c>
    </row>
    <row r="31" spans="1:23">
      <c r="A31" t="s">
        <v>245</v>
      </c>
      <c r="B31" s="13">
        <v>68114078.140000001</v>
      </c>
      <c r="C31" s="6">
        <v>2.0293000000000001</v>
      </c>
      <c r="D31" s="13">
        <v>57102.080000000002</v>
      </c>
      <c r="E31" s="6">
        <v>6.8199999999999997E-2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29735020</v>
      </c>
      <c r="M31" s="6">
        <v>3.7713999999999999</v>
      </c>
      <c r="N31" s="13">
        <v>12601985.060000001</v>
      </c>
      <c r="O31" s="6">
        <v>1.6787000000000001</v>
      </c>
      <c r="P31" s="13">
        <v>589832</v>
      </c>
      <c r="Q31" s="6">
        <v>9.5000000000000001E-2</v>
      </c>
      <c r="R31" s="13">
        <v>20849599</v>
      </c>
      <c r="S31" s="6">
        <v>6.9038000000000004</v>
      </c>
      <c r="T31" s="13">
        <v>4280540</v>
      </c>
      <c r="U31" s="6">
        <v>1.2488999999999999</v>
      </c>
      <c r="V31" s="13">
        <v>0</v>
      </c>
      <c r="W31">
        <v>0</v>
      </c>
    </row>
    <row r="32" spans="1:23">
      <c r="A32" t="s">
        <v>246</v>
      </c>
      <c r="B32" s="13">
        <v>15427485.300000001</v>
      </c>
      <c r="C32" s="6">
        <v>0.45960000000000001</v>
      </c>
      <c r="D32" s="13">
        <v>651580</v>
      </c>
      <c r="E32" s="6">
        <v>0.77829999999999999</v>
      </c>
      <c r="F32" s="13">
        <v>407860</v>
      </c>
      <c r="G32" s="6">
        <v>0.98109999999999997</v>
      </c>
      <c r="H32" s="13">
        <v>0</v>
      </c>
      <c r="I32">
        <v>0</v>
      </c>
      <c r="J32" s="13">
        <v>323720</v>
      </c>
      <c r="K32" s="6">
        <v>0.2104</v>
      </c>
      <c r="L32" s="13">
        <v>0</v>
      </c>
      <c r="M32">
        <v>0</v>
      </c>
      <c r="N32" s="13">
        <v>0</v>
      </c>
      <c r="O32">
        <v>0</v>
      </c>
      <c r="P32" s="13">
        <v>4196040</v>
      </c>
      <c r="Q32" s="6">
        <v>0.67600000000000005</v>
      </c>
      <c r="R32" s="13">
        <v>2450198</v>
      </c>
      <c r="S32" s="6">
        <v>0.81130000000000002</v>
      </c>
      <c r="T32" s="13">
        <v>7398087.2999999998</v>
      </c>
      <c r="U32" s="6">
        <v>2.1583999999999999</v>
      </c>
      <c r="V32" s="13">
        <v>0</v>
      </c>
      <c r="W32">
        <v>0</v>
      </c>
    </row>
    <row r="33" spans="1:23">
      <c r="A33" t="s">
        <v>247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  <c r="R33" s="13">
        <v>0</v>
      </c>
      <c r="S33">
        <v>0</v>
      </c>
      <c r="T33" s="13">
        <v>0</v>
      </c>
      <c r="U33">
        <v>0</v>
      </c>
      <c r="V33" s="13">
        <v>0</v>
      </c>
      <c r="W33">
        <v>0</v>
      </c>
    </row>
    <row r="34" spans="1:23" ht="13.5" thickBot="1">
      <c r="A34" t="s">
        <v>248</v>
      </c>
      <c r="B34" s="13">
        <v>45835147.189999998</v>
      </c>
      <c r="C34" s="6">
        <v>1.3654999999999999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45835147.189999998</v>
      </c>
      <c r="O34" s="6">
        <v>6.1056999999999997</v>
      </c>
      <c r="P34" s="13">
        <v>0</v>
      </c>
      <c r="Q34">
        <v>0</v>
      </c>
      <c r="R34" s="13">
        <v>0</v>
      </c>
      <c r="S34">
        <v>0</v>
      </c>
      <c r="T34" s="13">
        <v>0</v>
      </c>
      <c r="U34">
        <v>0</v>
      </c>
      <c r="V34" s="13">
        <v>0</v>
      </c>
      <c r="W34">
        <v>0</v>
      </c>
    </row>
    <row r="35" spans="1:23" ht="14.25" thickTop="1" thickBot="1">
      <c r="A35" s="8" t="s">
        <v>249</v>
      </c>
      <c r="B35" s="16">
        <v>434975086</v>
      </c>
      <c r="C35" s="9">
        <v>12.9588</v>
      </c>
      <c r="D35" s="16">
        <v>8488751.5199999996</v>
      </c>
      <c r="E35" s="9">
        <v>10.139200000000001</v>
      </c>
      <c r="F35" s="16">
        <v>4608268.9000000004</v>
      </c>
      <c r="G35" s="9">
        <v>11.0848</v>
      </c>
      <c r="H35" s="16">
        <v>8412970.0500000007</v>
      </c>
      <c r="I35" s="9">
        <v>11.535399999999999</v>
      </c>
      <c r="J35" s="16">
        <v>15696384.92</v>
      </c>
      <c r="K35" s="9">
        <v>10.2018</v>
      </c>
      <c r="L35" s="16">
        <v>162696495.61000001</v>
      </c>
      <c r="M35" s="9">
        <v>20.635400000000001</v>
      </c>
      <c r="N35" s="16">
        <v>99233801.900000006</v>
      </c>
      <c r="O35" s="9">
        <v>13.218999999999999</v>
      </c>
      <c r="P35" s="16">
        <v>60696838</v>
      </c>
      <c r="Q35" s="9">
        <v>9.7783999999999995</v>
      </c>
      <c r="R35" s="16">
        <v>43077050</v>
      </c>
      <c r="S35" s="9">
        <v>14.2639</v>
      </c>
      <c r="T35" s="16">
        <v>27230902.600000001</v>
      </c>
      <c r="U35" s="9">
        <v>7.9447999999999999</v>
      </c>
      <c r="V35" s="16">
        <v>4833622.5</v>
      </c>
      <c r="W35" s="9">
        <v>2.4178999999999999</v>
      </c>
    </row>
    <row r="36" spans="1:23" ht="13.5" thickTop="1">
      <c r="A36" t="s">
        <v>250</v>
      </c>
      <c r="B36" s="13">
        <v>158894758.12</v>
      </c>
      <c r="C36" s="6">
        <v>4.7337999999999996</v>
      </c>
      <c r="D36" s="13">
        <v>2616547.56</v>
      </c>
      <c r="E36" s="6">
        <v>3.1253000000000002</v>
      </c>
      <c r="F36" s="13">
        <v>2596573.56</v>
      </c>
      <c r="G36" s="6">
        <v>6.2458</v>
      </c>
      <c r="H36" s="13">
        <v>1490000</v>
      </c>
      <c r="I36" s="6">
        <v>2.0430000000000001</v>
      </c>
      <c r="J36" s="13">
        <v>3091750</v>
      </c>
      <c r="K36" s="6">
        <v>2.0095000000000001</v>
      </c>
      <c r="L36" s="13">
        <v>18720624</v>
      </c>
      <c r="M36" s="6">
        <v>2.3744000000000001</v>
      </c>
      <c r="N36" s="13">
        <v>73376000</v>
      </c>
      <c r="O36" s="6">
        <v>9.7744999999999997</v>
      </c>
      <c r="P36" s="13">
        <v>18394327</v>
      </c>
      <c r="Q36" s="6">
        <v>2.9634</v>
      </c>
      <c r="R36" s="13">
        <v>29113315</v>
      </c>
      <c r="S36" s="6">
        <v>9.6401000000000003</v>
      </c>
      <c r="T36" s="13">
        <v>9495621</v>
      </c>
      <c r="U36" s="6">
        <v>2.7704</v>
      </c>
      <c r="V36" s="13">
        <v>0</v>
      </c>
      <c r="W36">
        <v>0</v>
      </c>
    </row>
    <row r="37" spans="1:23">
      <c r="A37" t="s">
        <v>251</v>
      </c>
      <c r="B37" s="13">
        <v>303200908.56999999</v>
      </c>
      <c r="C37" s="6">
        <v>9.0329999999999995</v>
      </c>
      <c r="D37" s="13">
        <v>12931419.199999999</v>
      </c>
      <c r="E37" s="6">
        <v>15.4457</v>
      </c>
      <c r="F37" s="13">
        <v>1913037.09</v>
      </c>
      <c r="G37" s="6">
        <v>4.6016000000000004</v>
      </c>
      <c r="H37" s="13">
        <v>6883550</v>
      </c>
      <c r="I37" s="6">
        <v>9.4382999999999999</v>
      </c>
      <c r="J37" s="13">
        <v>12595556.4</v>
      </c>
      <c r="K37" s="6">
        <v>8.1864000000000008</v>
      </c>
      <c r="L37" s="13">
        <v>58829889.390000001</v>
      </c>
      <c r="M37" s="6">
        <v>7.4615999999999998</v>
      </c>
      <c r="N37" s="13">
        <v>50596800</v>
      </c>
      <c r="O37" s="6">
        <v>6.74</v>
      </c>
      <c r="P37" s="13">
        <v>106024543</v>
      </c>
      <c r="Q37" s="6">
        <v>17.0808</v>
      </c>
      <c r="R37" s="13">
        <v>26395207</v>
      </c>
      <c r="S37" s="6">
        <v>8.7401</v>
      </c>
      <c r="T37" s="13">
        <v>24070906.489999998</v>
      </c>
      <c r="U37" s="6">
        <v>7.0228000000000002</v>
      </c>
      <c r="V37" s="13">
        <v>2960000</v>
      </c>
      <c r="W37" s="6">
        <v>1.4806999999999999</v>
      </c>
    </row>
    <row r="38" spans="1:23">
      <c r="A38" t="s">
        <v>252</v>
      </c>
      <c r="B38" s="13">
        <v>63275849.93</v>
      </c>
      <c r="C38" s="6">
        <v>1.8851</v>
      </c>
      <c r="D38" s="13">
        <v>1224478.08</v>
      </c>
      <c r="E38" s="6">
        <v>1.4625999999999999</v>
      </c>
      <c r="F38" s="13">
        <v>865773</v>
      </c>
      <c r="G38" s="6">
        <v>2.0825</v>
      </c>
      <c r="H38" s="13">
        <v>0</v>
      </c>
      <c r="I38">
        <v>0</v>
      </c>
      <c r="J38" s="13">
        <v>4449900</v>
      </c>
      <c r="K38" s="6">
        <v>2.8921999999999999</v>
      </c>
      <c r="L38" s="13">
        <v>11470000</v>
      </c>
      <c r="M38" s="6">
        <v>1.4548000000000001</v>
      </c>
      <c r="N38" s="13">
        <v>19544914.350000001</v>
      </c>
      <c r="O38" s="6">
        <v>2.6036000000000001</v>
      </c>
      <c r="P38" s="13">
        <v>9847686</v>
      </c>
      <c r="Q38" s="6">
        <v>1.5865</v>
      </c>
      <c r="R38" s="13">
        <v>5962848</v>
      </c>
      <c r="S38" s="6">
        <v>1.9743999999999999</v>
      </c>
      <c r="T38" s="13">
        <v>9910250.5</v>
      </c>
      <c r="U38" s="6">
        <v>2.8914</v>
      </c>
      <c r="V38" s="13">
        <v>0</v>
      </c>
      <c r="W38">
        <v>0</v>
      </c>
    </row>
    <row r="39" spans="1:23" ht="13.5" thickBot="1">
      <c r="A39" t="s">
        <v>253</v>
      </c>
      <c r="B39" s="13">
        <v>76555704.560000002</v>
      </c>
      <c r="C39" s="6">
        <v>2.2808000000000002</v>
      </c>
      <c r="D39" s="13">
        <v>867239.9</v>
      </c>
      <c r="E39" s="6">
        <v>1.0359</v>
      </c>
      <c r="F39" s="13">
        <v>2714559.66</v>
      </c>
      <c r="G39" s="6">
        <v>6.5296000000000003</v>
      </c>
      <c r="H39" s="13">
        <v>3315000</v>
      </c>
      <c r="I39" s="6">
        <v>4.5453000000000001</v>
      </c>
      <c r="J39" s="13">
        <v>10324744.43</v>
      </c>
      <c r="K39" s="6">
        <v>6.7104999999999997</v>
      </c>
      <c r="L39" s="13">
        <v>8836902.6199999992</v>
      </c>
      <c r="M39" s="6">
        <v>1.1208</v>
      </c>
      <c r="N39" s="13">
        <v>0</v>
      </c>
      <c r="O39">
        <v>0</v>
      </c>
      <c r="P39" s="13">
        <v>6212174</v>
      </c>
      <c r="Q39" s="6">
        <v>1.0007999999999999</v>
      </c>
      <c r="R39" s="13">
        <v>9952705</v>
      </c>
      <c r="S39" s="6">
        <v>3.2955999999999999</v>
      </c>
      <c r="T39" s="13">
        <v>16754988.449999999</v>
      </c>
      <c r="U39" s="6">
        <v>4.8883999999999999</v>
      </c>
      <c r="V39" s="13">
        <v>17577390.5</v>
      </c>
      <c r="W39" s="6">
        <v>8.7926000000000002</v>
      </c>
    </row>
    <row r="40" spans="1:23" ht="14.25" thickTop="1" thickBot="1">
      <c r="A40" s="8" t="s">
        <v>254</v>
      </c>
      <c r="B40" s="16">
        <v>601927221.17999995</v>
      </c>
      <c r="C40" s="9">
        <v>17.932600000000001</v>
      </c>
      <c r="D40" s="16">
        <v>17639684.739999998</v>
      </c>
      <c r="E40" s="9">
        <v>21.069299999999998</v>
      </c>
      <c r="F40" s="16">
        <v>8089943.3099999996</v>
      </c>
      <c r="G40" s="9">
        <v>19.459700000000002</v>
      </c>
      <c r="H40" s="16">
        <v>11688550</v>
      </c>
      <c r="I40" s="9">
        <v>16.026599999999998</v>
      </c>
      <c r="J40" s="16">
        <v>30461950.829999998</v>
      </c>
      <c r="K40" s="9">
        <v>19.798500000000001</v>
      </c>
      <c r="L40" s="16">
        <v>97857416.010000005</v>
      </c>
      <c r="M40" s="9">
        <v>12.4116</v>
      </c>
      <c r="N40" s="16">
        <v>143517714.34999999</v>
      </c>
      <c r="O40" s="9">
        <v>19.118099999999998</v>
      </c>
      <c r="P40" s="16">
        <v>140478730</v>
      </c>
      <c r="Q40" s="9">
        <v>22.631399999999999</v>
      </c>
      <c r="R40" s="16">
        <v>71424075</v>
      </c>
      <c r="S40" s="9">
        <v>23.650300000000001</v>
      </c>
      <c r="T40" s="16">
        <v>60231766.439999998</v>
      </c>
      <c r="U40" s="9">
        <v>17.572900000000001</v>
      </c>
      <c r="V40" s="16">
        <v>20537390.5</v>
      </c>
      <c r="W40" s="9">
        <v>10.273300000000001</v>
      </c>
    </row>
    <row r="41" spans="1:23" ht="13.5" thickTop="1">
      <c r="A41" t="s">
        <v>255</v>
      </c>
      <c r="B41" s="13">
        <v>4514.4799999999996</v>
      </c>
      <c r="C41" s="6">
        <v>1E-4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0</v>
      </c>
      <c r="U41">
        <v>0</v>
      </c>
      <c r="V41" s="13">
        <v>4514.4799999999996</v>
      </c>
      <c r="W41" s="6">
        <v>2.3E-3</v>
      </c>
    </row>
    <row r="42" spans="1:23">
      <c r="A42" t="s">
        <v>256</v>
      </c>
      <c r="B42" s="13">
        <v>6226799.3700000001</v>
      </c>
      <c r="C42" s="6">
        <v>0.1855</v>
      </c>
      <c r="D42" s="13">
        <v>0</v>
      </c>
      <c r="E42">
        <v>0</v>
      </c>
      <c r="F42" s="13">
        <v>1125131.3700000001</v>
      </c>
      <c r="G42" s="6">
        <v>2.7063999999999999</v>
      </c>
      <c r="H42" s="13">
        <v>0</v>
      </c>
      <c r="I42">
        <v>0</v>
      </c>
      <c r="J42" s="13">
        <v>5101668</v>
      </c>
      <c r="K42" s="6">
        <v>3.3157999999999999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</row>
    <row r="43" spans="1:23">
      <c r="A43" t="s">
        <v>257</v>
      </c>
      <c r="B43" s="13">
        <v>170890473.81999999</v>
      </c>
      <c r="C43" s="6">
        <v>5.0911999999999997</v>
      </c>
      <c r="D43" s="13">
        <v>3123129.4</v>
      </c>
      <c r="E43" s="6">
        <v>3.7303999999999999</v>
      </c>
      <c r="F43" s="13">
        <v>2018240</v>
      </c>
      <c r="G43" s="6">
        <v>4.8547000000000002</v>
      </c>
      <c r="H43" s="13">
        <v>4792000</v>
      </c>
      <c r="I43" s="6">
        <v>6.5705</v>
      </c>
      <c r="J43" s="13">
        <v>3262612.65</v>
      </c>
      <c r="K43" s="6">
        <v>2.1204999999999998</v>
      </c>
      <c r="L43" s="13">
        <v>70732985.599999994</v>
      </c>
      <c r="M43" s="6">
        <v>8.9712999999999994</v>
      </c>
      <c r="N43" s="13">
        <v>15750000</v>
      </c>
      <c r="O43" s="6">
        <v>2.0981000000000001</v>
      </c>
      <c r="P43" s="13">
        <v>24981347</v>
      </c>
      <c r="Q43" s="6">
        <v>4.0244999999999997</v>
      </c>
      <c r="R43" s="13">
        <v>1452488</v>
      </c>
      <c r="S43" s="6">
        <v>0.48099999999999998</v>
      </c>
      <c r="T43" s="13">
        <v>28091458.5</v>
      </c>
      <c r="U43" s="6">
        <v>8.1958000000000002</v>
      </c>
      <c r="V43" s="13">
        <v>16686212.67</v>
      </c>
      <c r="W43" s="6">
        <v>8.3468</v>
      </c>
    </row>
    <row r="44" spans="1:23">
      <c r="A44" t="s">
        <v>258</v>
      </c>
      <c r="B44" s="13">
        <v>75582837.219999999</v>
      </c>
      <c r="C44" s="6">
        <v>2.2517999999999998</v>
      </c>
      <c r="D44" s="13">
        <v>0</v>
      </c>
      <c r="E44">
        <v>0</v>
      </c>
      <c r="F44" s="13">
        <v>818640</v>
      </c>
      <c r="G44" s="6">
        <v>1.9692000000000001</v>
      </c>
      <c r="H44" s="13">
        <v>2415000</v>
      </c>
      <c r="I44" s="6">
        <v>3.3113000000000001</v>
      </c>
      <c r="J44" s="13">
        <v>0</v>
      </c>
      <c r="K44">
        <v>0</v>
      </c>
      <c r="L44" s="13">
        <v>14559000</v>
      </c>
      <c r="M44" s="6">
        <v>1.8466</v>
      </c>
      <c r="N44" s="13">
        <v>25582500</v>
      </c>
      <c r="O44" s="6">
        <v>3.4079000000000002</v>
      </c>
      <c r="P44" s="13">
        <v>6616882</v>
      </c>
      <c r="Q44" s="6">
        <v>1.0660000000000001</v>
      </c>
      <c r="R44" s="13">
        <v>6758769</v>
      </c>
      <c r="S44" s="6">
        <v>2.238</v>
      </c>
      <c r="T44" s="13">
        <v>18832046.219999999</v>
      </c>
      <c r="U44" s="6">
        <v>5.4943999999999997</v>
      </c>
      <c r="V44" s="13">
        <v>0</v>
      </c>
      <c r="W44">
        <v>0</v>
      </c>
    </row>
    <row r="45" spans="1:23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</row>
    <row r="46" spans="1:23">
      <c r="A46" t="s">
        <v>260</v>
      </c>
      <c r="B46" s="13">
        <v>15104271.35</v>
      </c>
      <c r="C46" s="6">
        <v>0.45</v>
      </c>
      <c r="D46" s="13">
        <v>1575425</v>
      </c>
      <c r="E46" s="6">
        <v>1.8816999999999999</v>
      </c>
      <c r="F46" s="13">
        <v>0</v>
      </c>
      <c r="G46">
        <v>0</v>
      </c>
      <c r="H46" s="13">
        <v>58641.35</v>
      </c>
      <c r="I46" s="6">
        <v>8.0399999999999999E-2</v>
      </c>
      <c r="J46" s="13">
        <v>0</v>
      </c>
      <c r="K46">
        <v>0</v>
      </c>
      <c r="L46" s="13">
        <v>0</v>
      </c>
      <c r="M46">
        <v>0</v>
      </c>
      <c r="N46" s="13">
        <v>7687500</v>
      </c>
      <c r="O46" s="6">
        <v>1.0241</v>
      </c>
      <c r="P46" s="13">
        <v>5782705</v>
      </c>
      <c r="Q46" s="6">
        <v>0.93159999999999998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</row>
    <row r="47" spans="1:23" ht="13.5" thickBot="1">
      <c r="A47" t="s">
        <v>40</v>
      </c>
      <c r="B47" s="13">
        <v>8225571.2199999997</v>
      </c>
      <c r="C47" s="6">
        <v>0.24510000000000001</v>
      </c>
      <c r="D47" s="13">
        <v>2546325.2200000002</v>
      </c>
      <c r="E47" s="6">
        <v>3.0413999999999999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5679246</v>
      </c>
      <c r="Q47" s="6">
        <v>0.91490000000000005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</row>
    <row r="48" spans="1:23" ht="14.25" thickTop="1" thickBot="1">
      <c r="A48" s="8" t="s">
        <v>261</v>
      </c>
      <c r="B48" s="16">
        <v>276034467.45999998</v>
      </c>
      <c r="C48" s="9">
        <v>8.2235999999999994</v>
      </c>
      <c r="D48" s="16">
        <v>7244879.6200000001</v>
      </c>
      <c r="E48" s="9">
        <v>8.6534999999999993</v>
      </c>
      <c r="F48" s="16">
        <v>3962011.37</v>
      </c>
      <c r="G48" s="9">
        <v>9.5303000000000004</v>
      </c>
      <c r="H48" s="16">
        <v>7265641.3499999996</v>
      </c>
      <c r="I48" s="9">
        <v>9.9621999999999993</v>
      </c>
      <c r="J48" s="16">
        <v>8364280.6500000004</v>
      </c>
      <c r="K48" s="9">
        <v>5.4363000000000001</v>
      </c>
      <c r="L48" s="16">
        <v>85291985.599999994</v>
      </c>
      <c r="M48" s="9">
        <v>10.8179</v>
      </c>
      <c r="N48" s="16">
        <v>49020000</v>
      </c>
      <c r="O48" s="9">
        <v>6.53</v>
      </c>
      <c r="P48" s="16">
        <v>43060180</v>
      </c>
      <c r="Q48" s="9">
        <v>6.9371</v>
      </c>
      <c r="R48" s="16">
        <v>8211257</v>
      </c>
      <c r="S48" s="9">
        <v>2.7189999999999999</v>
      </c>
      <c r="T48" s="16">
        <v>46923504.719999999</v>
      </c>
      <c r="U48" s="9">
        <v>13.690200000000001</v>
      </c>
      <c r="V48" s="16">
        <v>16690727.15</v>
      </c>
      <c r="W48" s="9">
        <v>8.3491</v>
      </c>
    </row>
    <row r="49" spans="1:23" ht="13.5" thickTop="1">
      <c r="A49" t="s">
        <v>262</v>
      </c>
      <c r="B49" s="13">
        <v>56967209.579999998</v>
      </c>
      <c r="C49" s="6">
        <v>1.6972</v>
      </c>
      <c r="D49" s="13">
        <v>3872227.58</v>
      </c>
      <c r="E49" s="6">
        <v>4.6250999999999998</v>
      </c>
      <c r="F49" s="13">
        <v>0</v>
      </c>
      <c r="G49">
        <v>0</v>
      </c>
      <c r="H49" s="13">
        <v>2842209</v>
      </c>
      <c r="I49" s="6">
        <v>3.8971</v>
      </c>
      <c r="J49" s="13">
        <v>208062</v>
      </c>
      <c r="K49" s="6">
        <v>0.13519999999999999</v>
      </c>
      <c r="L49" s="13">
        <v>18089280</v>
      </c>
      <c r="M49" s="6">
        <v>2.2942999999999998</v>
      </c>
      <c r="N49" s="13">
        <v>15321600</v>
      </c>
      <c r="O49" s="6">
        <v>2.0409999999999999</v>
      </c>
      <c r="P49" s="13">
        <v>13982519</v>
      </c>
      <c r="Q49" s="6">
        <v>2.2526000000000002</v>
      </c>
      <c r="R49" s="13">
        <v>2651312</v>
      </c>
      <c r="S49" s="6">
        <v>0.87790000000000001</v>
      </c>
      <c r="T49" s="13">
        <v>0</v>
      </c>
      <c r="U49">
        <v>0</v>
      </c>
      <c r="V49" s="13">
        <v>0</v>
      </c>
      <c r="W49">
        <v>0</v>
      </c>
    </row>
    <row r="50" spans="1:23" ht="13.5" thickBot="1">
      <c r="A50" t="s">
        <v>263</v>
      </c>
      <c r="B50" s="13">
        <v>71995178.400000006</v>
      </c>
      <c r="C50" s="6">
        <v>2.1448999999999998</v>
      </c>
      <c r="D50" s="13">
        <v>0</v>
      </c>
      <c r="E50">
        <v>0</v>
      </c>
      <c r="F50" s="13">
        <v>0</v>
      </c>
      <c r="G50">
        <v>0</v>
      </c>
      <c r="H50" s="13">
        <v>5385792.9000000004</v>
      </c>
      <c r="I50" s="6">
        <v>7.3846999999999996</v>
      </c>
      <c r="J50" s="13">
        <v>0</v>
      </c>
      <c r="K50">
        <v>0</v>
      </c>
      <c r="L50" s="13">
        <v>13204181.199999999</v>
      </c>
      <c r="M50" s="6">
        <v>1.6747000000000001</v>
      </c>
      <c r="N50" s="13">
        <v>25234000</v>
      </c>
      <c r="O50" s="6">
        <v>3.3614000000000002</v>
      </c>
      <c r="P50" s="13">
        <v>0</v>
      </c>
      <c r="Q50">
        <v>0</v>
      </c>
      <c r="R50" s="13">
        <v>15600502</v>
      </c>
      <c r="S50" s="6">
        <v>5.1657000000000002</v>
      </c>
      <c r="T50" s="13">
        <v>12570702.300000001</v>
      </c>
      <c r="U50" s="6">
        <v>3.6676000000000002</v>
      </c>
      <c r="V50" s="13">
        <v>0</v>
      </c>
      <c r="W50">
        <v>0</v>
      </c>
    </row>
    <row r="51" spans="1:23" ht="14.25" thickTop="1" thickBot="1">
      <c r="A51" s="8" t="s">
        <v>264</v>
      </c>
      <c r="B51" s="16">
        <v>128962387.98</v>
      </c>
      <c r="C51" s="9">
        <v>3.8420999999999998</v>
      </c>
      <c r="D51" s="16">
        <v>3872227.58</v>
      </c>
      <c r="E51" s="9">
        <v>4.6250999999999998</v>
      </c>
      <c r="F51" s="16">
        <v>0</v>
      </c>
      <c r="G51" s="8">
        <v>0</v>
      </c>
      <c r="H51" s="16">
        <v>8228001.9000000004</v>
      </c>
      <c r="I51" s="9">
        <v>11.281700000000001</v>
      </c>
      <c r="J51" s="16">
        <v>208062</v>
      </c>
      <c r="K51" s="9">
        <v>0.13519999999999999</v>
      </c>
      <c r="L51" s="16">
        <v>31293461.199999999</v>
      </c>
      <c r="M51" s="9">
        <v>3.9691000000000001</v>
      </c>
      <c r="N51" s="16">
        <v>40555600</v>
      </c>
      <c r="O51" s="9">
        <v>5.4024000000000001</v>
      </c>
      <c r="P51" s="16">
        <v>13982519</v>
      </c>
      <c r="Q51" s="9">
        <v>2.2526000000000002</v>
      </c>
      <c r="R51" s="16">
        <v>18251814</v>
      </c>
      <c r="S51" s="9">
        <v>6.0435999999999996</v>
      </c>
      <c r="T51" s="16">
        <v>12570702.300000001</v>
      </c>
      <c r="U51" s="9">
        <v>3.6676000000000002</v>
      </c>
      <c r="V51" s="16">
        <v>0</v>
      </c>
      <c r="W51" s="8">
        <v>0</v>
      </c>
    </row>
    <row r="52" spans="1:23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  <c r="T52" s="13">
        <v>0</v>
      </c>
      <c r="U52">
        <v>0</v>
      </c>
      <c r="V52" s="13">
        <v>0</v>
      </c>
      <c r="W52">
        <v>0</v>
      </c>
    </row>
    <row r="53" spans="1:23">
      <c r="A53" t="s">
        <v>266</v>
      </c>
      <c r="B53" s="13">
        <v>367412367.98000002</v>
      </c>
      <c r="C53" s="6">
        <v>10.946</v>
      </c>
      <c r="D53" s="13">
        <v>9114885.1799999997</v>
      </c>
      <c r="E53" s="6">
        <v>10.8871</v>
      </c>
      <c r="F53" s="13">
        <v>7127769.1600000001</v>
      </c>
      <c r="G53" s="6">
        <v>17.145199999999999</v>
      </c>
      <c r="H53" s="13">
        <v>6383060.5499999998</v>
      </c>
      <c r="I53" s="6">
        <v>8.7521000000000004</v>
      </c>
      <c r="J53" s="13">
        <v>23676771.640000001</v>
      </c>
      <c r="K53" s="6">
        <v>15.388500000000001</v>
      </c>
      <c r="L53" s="13">
        <v>71726357.159999996</v>
      </c>
      <c r="M53" s="6">
        <v>9.0973000000000006</v>
      </c>
      <c r="N53" s="13">
        <v>93624631.829999998</v>
      </c>
      <c r="O53" s="6">
        <v>12.4718</v>
      </c>
      <c r="P53" s="13">
        <v>68481044</v>
      </c>
      <c r="Q53" s="6">
        <v>11.032400000000001</v>
      </c>
      <c r="R53" s="13">
        <v>8630330</v>
      </c>
      <c r="S53" s="6">
        <v>2.8576999999999999</v>
      </c>
      <c r="T53" s="13">
        <v>8635640.0700000003</v>
      </c>
      <c r="U53" s="6">
        <v>2.5194999999999999</v>
      </c>
      <c r="V53" s="13">
        <v>70011878.390000001</v>
      </c>
      <c r="W53" s="6">
        <v>35.021500000000003</v>
      </c>
    </row>
    <row r="54" spans="1:23">
      <c r="A54" t="s">
        <v>267</v>
      </c>
      <c r="B54" s="13">
        <v>112217862.48</v>
      </c>
      <c r="C54" s="6">
        <v>3.3431999999999999</v>
      </c>
      <c r="D54" s="13">
        <v>4118871.03</v>
      </c>
      <c r="E54" s="6">
        <v>4.9196999999999997</v>
      </c>
      <c r="F54" s="13">
        <v>866136.16</v>
      </c>
      <c r="G54" s="6">
        <v>2.0834000000000001</v>
      </c>
      <c r="H54" s="13">
        <v>4033412.75</v>
      </c>
      <c r="I54" s="6">
        <v>5.5304000000000002</v>
      </c>
      <c r="J54" s="13">
        <v>2724863.4</v>
      </c>
      <c r="K54" s="6">
        <v>1.7709999999999999</v>
      </c>
      <c r="L54" s="13">
        <v>11803413.140000001</v>
      </c>
      <c r="M54" s="6">
        <v>1.4971000000000001</v>
      </c>
      <c r="N54" s="13">
        <v>42976500</v>
      </c>
      <c r="O54" s="6">
        <v>5.7248999999999999</v>
      </c>
      <c r="P54" s="13">
        <v>28161505</v>
      </c>
      <c r="Q54" s="6">
        <v>4.5369000000000002</v>
      </c>
      <c r="R54" s="13">
        <v>6447891</v>
      </c>
      <c r="S54" s="6">
        <v>2.1351</v>
      </c>
      <c r="T54" s="13">
        <v>10086930</v>
      </c>
      <c r="U54" s="6">
        <v>2.9428999999999998</v>
      </c>
      <c r="V54" s="13">
        <v>998340</v>
      </c>
      <c r="W54" s="6">
        <v>0.49940000000000001</v>
      </c>
    </row>
    <row r="55" spans="1:23">
      <c r="A55" t="s">
        <v>268</v>
      </c>
      <c r="B55" s="13">
        <v>56003619.939999998</v>
      </c>
      <c r="C55" s="6">
        <v>1.6685000000000001</v>
      </c>
      <c r="D55" s="13">
        <v>0</v>
      </c>
      <c r="E55">
        <v>0</v>
      </c>
      <c r="F55" s="13">
        <v>2730273.64</v>
      </c>
      <c r="G55" s="6">
        <v>6.5674000000000001</v>
      </c>
      <c r="H55" s="13">
        <v>985800</v>
      </c>
      <c r="I55" s="6">
        <v>1.3516999999999999</v>
      </c>
      <c r="J55" s="13">
        <v>12042599.5</v>
      </c>
      <c r="K55" s="6">
        <v>7.827</v>
      </c>
      <c r="L55" s="13">
        <v>0</v>
      </c>
      <c r="M55">
        <v>0</v>
      </c>
      <c r="N55" s="13">
        <v>13280000</v>
      </c>
      <c r="O55" s="6">
        <v>1.7689999999999999</v>
      </c>
      <c r="P55" s="13">
        <v>0</v>
      </c>
      <c r="Q55">
        <v>0</v>
      </c>
      <c r="R55" s="13">
        <v>3799361</v>
      </c>
      <c r="S55" s="6">
        <v>1.2581</v>
      </c>
      <c r="T55" s="13">
        <v>23165585.800000001</v>
      </c>
      <c r="U55" s="6">
        <v>6.7587000000000002</v>
      </c>
      <c r="V55" s="13">
        <v>0</v>
      </c>
      <c r="W55">
        <v>0</v>
      </c>
    </row>
    <row r="56" spans="1:23">
      <c r="A56" t="s">
        <v>269</v>
      </c>
      <c r="B56" s="13">
        <v>161159476.5</v>
      </c>
      <c r="C56" s="6">
        <v>4.8013000000000003</v>
      </c>
      <c r="D56" s="13">
        <v>5461101.79</v>
      </c>
      <c r="E56" s="6">
        <v>6.5228999999999999</v>
      </c>
      <c r="F56" s="13">
        <v>0</v>
      </c>
      <c r="G56">
        <v>0</v>
      </c>
      <c r="H56" s="13">
        <v>3949000</v>
      </c>
      <c r="I56" s="6">
        <v>5.4146000000000001</v>
      </c>
      <c r="J56" s="13">
        <v>0</v>
      </c>
      <c r="K56">
        <v>0</v>
      </c>
      <c r="L56" s="13">
        <v>28091481.390000001</v>
      </c>
      <c r="M56" s="6">
        <v>3.5629</v>
      </c>
      <c r="N56" s="13">
        <v>30059994.920000002</v>
      </c>
      <c r="O56" s="6">
        <v>4.0042999999999997</v>
      </c>
      <c r="P56" s="13">
        <v>52792645</v>
      </c>
      <c r="Q56" s="6">
        <v>8.5050000000000008</v>
      </c>
      <c r="R56" s="13">
        <v>25943721</v>
      </c>
      <c r="S56" s="6">
        <v>8.5906000000000002</v>
      </c>
      <c r="T56" s="13">
        <v>8330810.4000000004</v>
      </c>
      <c r="U56" s="6">
        <v>2.4306000000000001</v>
      </c>
      <c r="V56" s="13">
        <v>6530722</v>
      </c>
      <c r="W56" s="6">
        <v>3.2667999999999999</v>
      </c>
    </row>
    <row r="57" spans="1:23">
      <c r="A57" t="s">
        <v>270</v>
      </c>
      <c r="B57" s="13">
        <v>113454002.44</v>
      </c>
      <c r="C57" s="6">
        <v>3.38</v>
      </c>
      <c r="D57" s="13">
        <v>3574740</v>
      </c>
      <c r="E57" s="6">
        <v>4.2698</v>
      </c>
      <c r="F57" s="13">
        <v>2088418.2</v>
      </c>
      <c r="G57" s="6">
        <v>5.0235000000000003</v>
      </c>
      <c r="H57" s="13">
        <v>2679250</v>
      </c>
      <c r="I57" s="6">
        <v>3.6736</v>
      </c>
      <c r="J57" s="13">
        <v>6472868.4400000004</v>
      </c>
      <c r="K57" s="6">
        <v>4.2069999999999999</v>
      </c>
      <c r="L57" s="13">
        <v>41438910.020000003</v>
      </c>
      <c r="M57" s="6">
        <v>5.2557999999999998</v>
      </c>
      <c r="N57" s="13">
        <v>14517649.199999999</v>
      </c>
      <c r="O57" s="6">
        <v>1.9339</v>
      </c>
      <c r="P57" s="13">
        <v>23639866</v>
      </c>
      <c r="Q57" s="6">
        <v>3.8083999999999998</v>
      </c>
      <c r="R57" s="13">
        <v>2914971</v>
      </c>
      <c r="S57" s="6">
        <v>0.96519999999999995</v>
      </c>
      <c r="T57" s="13">
        <v>10915830.98</v>
      </c>
      <c r="U57" s="6">
        <v>3.1848000000000001</v>
      </c>
      <c r="V57" s="13">
        <v>5211498.5999999996</v>
      </c>
      <c r="W57" s="6">
        <v>2.6069</v>
      </c>
    </row>
    <row r="58" spans="1:23" ht="13.5" thickBot="1">
      <c r="A58" t="s">
        <v>271</v>
      </c>
      <c r="B58" s="13">
        <v>183225466.55000001</v>
      </c>
      <c r="C58" s="6">
        <v>5.4587000000000003</v>
      </c>
      <c r="D58" s="13">
        <v>1402828.8</v>
      </c>
      <c r="E58" s="6">
        <v>1.6756</v>
      </c>
      <c r="F58" s="13">
        <v>4188086.86</v>
      </c>
      <c r="G58" s="6">
        <v>10.0741</v>
      </c>
      <c r="H58" s="13">
        <v>1792000</v>
      </c>
      <c r="I58" s="6">
        <v>2.4571000000000001</v>
      </c>
      <c r="J58" s="13">
        <v>15975057.300000001</v>
      </c>
      <c r="K58" s="6">
        <v>10.382899999999999</v>
      </c>
      <c r="L58" s="13">
        <v>55439459.890000001</v>
      </c>
      <c r="M58" s="6">
        <v>7.0316000000000001</v>
      </c>
      <c r="N58" s="13">
        <v>23368009.600000001</v>
      </c>
      <c r="O58" s="6">
        <v>3.1128999999999998</v>
      </c>
      <c r="P58" s="13">
        <v>18702821</v>
      </c>
      <c r="Q58" s="6">
        <v>3.0131000000000001</v>
      </c>
      <c r="R58" s="13">
        <v>23318063</v>
      </c>
      <c r="S58" s="6">
        <v>7.7211999999999996</v>
      </c>
      <c r="T58" s="13">
        <v>17121123.32</v>
      </c>
      <c r="U58" s="6">
        <v>4.9951999999999996</v>
      </c>
      <c r="V58" s="13">
        <v>21918016.780000001</v>
      </c>
      <c r="W58" s="6">
        <v>10.963900000000001</v>
      </c>
    </row>
    <row r="59" spans="1:23" ht="14.25" thickTop="1" thickBot="1">
      <c r="A59" s="8" t="s">
        <v>272</v>
      </c>
      <c r="B59" s="16">
        <v>993472795.88999999</v>
      </c>
      <c r="C59" s="9">
        <v>29.5976</v>
      </c>
      <c r="D59" s="16">
        <v>23672426.800000001</v>
      </c>
      <c r="E59" s="9">
        <v>28.274999999999999</v>
      </c>
      <c r="F59" s="16">
        <v>17000684.02</v>
      </c>
      <c r="G59" s="9">
        <v>40.893700000000003</v>
      </c>
      <c r="H59" s="16">
        <v>19822523.300000001</v>
      </c>
      <c r="I59" s="9">
        <v>27.179500000000001</v>
      </c>
      <c r="J59" s="16">
        <v>60892160.280000001</v>
      </c>
      <c r="K59" s="9">
        <v>39.5764</v>
      </c>
      <c r="L59" s="16">
        <v>208499621.59999999</v>
      </c>
      <c r="M59" s="9">
        <v>26.444700000000001</v>
      </c>
      <c r="N59" s="16">
        <v>217826785.55000001</v>
      </c>
      <c r="O59" s="9">
        <v>29.0169</v>
      </c>
      <c r="P59" s="16">
        <v>191777881</v>
      </c>
      <c r="Q59" s="9">
        <v>30.895800000000001</v>
      </c>
      <c r="R59" s="16">
        <v>71054337</v>
      </c>
      <c r="S59" s="9">
        <v>23.527899999999999</v>
      </c>
      <c r="T59" s="16">
        <v>78255920.569999993</v>
      </c>
      <c r="U59" s="9">
        <v>22.831600000000002</v>
      </c>
      <c r="V59" s="16">
        <v>104670455.77</v>
      </c>
      <c r="W59" s="9">
        <v>52.358600000000003</v>
      </c>
    </row>
    <row r="60" spans="1:23" ht="13.5" thickTop="1">
      <c r="A60" t="s">
        <v>273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</row>
    <row r="61" spans="1:23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</row>
    <row r="62" spans="1:23" ht="14.25" thickTop="1" thickBot="1">
      <c r="A62" s="8" t="s">
        <v>275</v>
      </c>
      <c r="B62" s="16">
        <v>0</v>
      </c>
      <c r="C62" s="8">
        <v>0</v>
      </c>
      <c r="D62" s="16">
        <v>0</v>
      </c>
      <c r="E62" s="8">
        <v>0</v>
      </c>
      <c r="F62" s="16">
        <v>0</v>
      </c>
      <c r="G62" s="8">
        <v>0</v>
      </c>
      <c r="H62" s="16">
        <v>0</v>
      </c>
      <c r="I62" s="8">
        <v>0</v>
      </c>
      <c r="J62" s="16">
        <v>0</v>
      </c>
      <c r="K62" s="8">
        <v>0</v>
      </c>
      <c r="L62" s="16">
        <v>0</v>
      </c>
      <c r="M62" s="8">
        <v>0</v>
      </c>
      <c r="N62" s="16">
        <v>0</v>
      </c>
      <c r="O62" s="8">
        <v>0</v>
      </c>
      <c r="P62" s="16">
        <v>0</v>
      </c>
      <c r="Q62" s="8">
        <v>0</v>
      </c>
      <c r="R62" s="16">
        <v>0</v>
      </c>
      <c r="S62" s="8">
        <v>0</v>
      </c>
      <c r="T62" s="16">
        <v>0</v>
      </c>
      <c r="U62" s="8">
        <v>0</v>
      </c>
      <c r="V62" s="16">
        <v>0</v>
      </c>
      <c r="W62" s="8">
        <v>0</v>
      </c>
    </row>
    <row r="63" spans="1:23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</row>
    <row r="64" spans="1:23" ht="13.5" thickBot="1">
      <c r="A64" t="s">
        <v>281</v>
      </c>
      <c r="B64" s="13">
        <v>55347558.149999999</v>
      </c>
      <c r="C64" s="6">
        <v>1.6489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31503978.48</v>
      </c>
      <c r="M64" s="6">
        <v>3.9958</v>
      </c>
      <c r="N64" s="13">
        <v>23843579.670000002</v>
      </c>
      <c r="O64" s="6">
        <v>3.1762000000000001</v>
      </c>
      <c r="P64" s="13">
        <v>0</v>
      </c>
      <c r="Q64">
        <v>0</v>
      </c>
      <c r="R64" s="13">
        <v>0</v>
      </c>
      <c r="S64">
        <v>0</v>
      </c>
      <c r="T64" s="13">
        <v>0</v>
      </c>
      <c r="U64">
        <v>0</v>
      </c>
      <c r="V64" s="13">
        <v>0</v>
      </c>
      <c r="W64">
        <v>0</v>
      </c>
    </row>
    <row r="65" spans="1:23" ht="14.25" thickTop="1" thickBot="1">
      <c r="A65" s="8" t="s">
        <v>282</v>
      </c>
      <c r="B65" s="16">
        <v>55347558.149999999</v>
      </c>
      <c r="C65" s="9">
        <v>1.6489</v>
      </c>
      <c r="D65" s="16">
        <v>0</v>
      </c>
      <c r="E65" s="8">
        <v>0</v>
      </c>
      <c r="F65" s="16">
        <v>0</v>
      </c>
      <c r="G65" s="8">
        <v>0</v>
      </c>
      <c r="H65" s="16">
        <v>0</v>
      </c>
      <c r="I65" s="8">
        <v>0</v>
      </c>
      <c r="J65" s="16">
        <v>0</v>
      </c>
      <c r="K65" s="8">
        <v>0</v>
      </c>
      <c r="L65" s="16">
        <v>31503978.48</v>
      </c>
      <c r="M65" s="9">
        <v>3.9958</v>
      </c>
      <c r="N65" s="16">
        <v>23843579.670000002</v>
      </c>
      <c r="O65" s="9">
        <v>3.1762000000000001</v>
      </c>
      <c r="P65" s="16">
        <v>0</v>
      </c>
      <c r="Q65" s="8">
        <v>0</v>
      </c>
      <c r="R65" s="16">
        <v>0</v>
      </c>
      <c r="S65" s="8">
        <v>0</v>
      </c>
      <c r="T65" s="16">
        <v>0</v>
      </c>
      <c r="U65" s="8">
        <v>0</v>
      </c>
      <c r="V65" s="16">
        <v>0</v>
      </c>
      <c r="W65" s="8">
        <v>0</v>
      </c>
    </row>
    <row r="66" spans="1:23" ht="13.5" thickTop="1">
      <c r="A66" t="s">
        <v>277</v>
      </c>
      <c r="B66" s="13">
        <v>177270002.19</v>
      </c>
      <c r="C66" s="6">
        <v>5.2812000000000001</v>
      </c>
      <c r="D66" s="13">
        <v>5048634.6500000004</v>
      </c>
      <c r="E66" s="6">
        <v>6.0301999999999998</v>
      </c>
      <c r="F66" s="13">
        <v>609433</v>
      </c>
      <c r="G66" s="6">
        <v>1.4659</v>
      </c>
      <c r="H66" s="13">
        <v>5668108.75</v>
      </c>
      <c r="I66" s="6">
        <v>7.7717999999999998</v>
      </c>
      <c r="J66" s="13">
        <v>10858869.16</v>
      </c>
      <c r="K66" s="6">
        <v>7.0575999999999999</v>
      </c>
      <c r="L66" s="13">
        <v>32508630.510000002</v>
      </c>
      <c r="M66" s="6">
        <v>4.1231999999999998</v>
      </c>
      <c r="N66" s="13">
        <v>31305313.280000001</v>
      </c>
      <c r="O66" s="6">
        <v>4.1702000000000004</v>
      </c>
      <c r="P66" s="13">
        <v>37670825</v>
      </c>
      <c r="Q66" s="6">
        <v>6.0689000000000002</v>
      </c>
      <c r="R66" s="13">
        <v>4620233</v>
      </c>
      <c r="S66" s="6">
        <v>1.5299</v>
      </c>
      <c r="T66" s="13">
        <v>33915778.390000001</v>
      </c>
      <c r="U66" s="6">
        <v>9.8950999999999993</v>
      </c>
      <c r="V66" s="13">
        <v>15064176.449999999</v>
      </c>
      <c r="W66" s="6">
        <v>7.5354000000000001</v>
      </c>
    </row>
    <row r="67" spans="1:23" ht="13.5" thickBot="1">
      <c r="A67" t="s">
        <v>278</v>
      </c>
      <c r="B67" s="13">
        <v>19764832.550000001</v>
      </c>
      <c r="C67" s="6">
        <v>0.58879999999999999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13676124</v>
      </c>
      <c r="M67" s="6">
        <v>1.7345999999999999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  <c r="T67" s="13">
        <v>6088708.5499999998</v>
      </c>
      <c r="U67" s="6">
        <v>1.7764</v>
      </c>
      <c r="V67" s="13">
        <v>0</v>
      </c>
      <c r="W67">
        <v>0</v>
      </c>
    </row>
    <row r="68" spans="1:23" ht="14.25" thickTop="1" thickBot="1">
      <c r="A68" s="8" t="s">
        <v>279</v>
      </c>
      <c r="B68" s="16">
        <v>197034834.74000001</v>
      </c>
      <c r="C68" s="9">
        <v>5.8700999999999999</v>
      </c>
      <c r="D68" s="16">
        <v>5048634.6500000004</v>
      </c>
      <c r="E68" s="9">
        <v>6.0301999999999998</v>
      </c>
      <c r="F68" s="16">
        <v>609433</v>
      </c>
      <c r="G68" s="9">
        <v>1.4659</v>
      </c>
      <c r="H68" s="16">
        <v>5668108.75</v>
      </c>
      <c r="I68" s="9">
        <v>7.7717999999999998</v>
      </c>
      <c r="J68" s="16">
        <v>10858869.16</v>
      </c>
      <c r="K68" s="9">
        <v>7.0575999999999999</v>
      </c>
      <c r="L68" s="16">
        <v>46184754.509999998</v>
      </c>
      <c r="M68" s="9">
        <v>5.8578000000000001</v>
      </c>
      <c r="N68" s="16">
        <v>31305313.280000001</v>
      </c>
      <c r="O68" s="9">
        <v>4.1702000000000004</v>
      </c>
      <c r="P68" s="16">
        <v>37670825</v>
      </c>
      <c r="Q68" s="9">
        <v>6.0689000000000002</v>
      </c>
      <c r="R68" s="16">
        <v>4620233</v>
      </c>
      <c r="S68" s="9">
        <v>1.5299</v>
      </c>
      <c r="T68" s="16">
        <v>40004486.939999998</v>
      </c>
      <c r="U68" s="9">
        <v>11.6715</v>
      </c>
      <c r="V68" s="16">
        <v>15064176.449999999</v>
      </c>
      <c r="W68" s="9">
        <v>7.5354000000000001</v>
      </c>
    </row>
    <row r="69" spans="1:23" ht="13.5" thickTop="1">
      <c r="A69" t="s">
        <v>283</v>
      </c>
      <c r="B69" s="13">
        <v>930595.83999999997</v>
      </c>
      <c r="C69" s="6">
        <v>2.7699999999999999E-2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  <c r="T69" s="13">
        <v>0</v>
      </c>
      <c r="U69">
        <v>0</v>
      </c>
      <c r="V69" s="13">
        <v>930595.83999999997</v>
      </c>
      <c r="W69" s="6">
        <v>0.46550000000000002</v>
      </c>
    </row>
    <row r="70" spans="1:23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  <c r="T70" s="13">
        <v>0</v>
      </c>
      <c r="U70">
        <v>0</v>
      </c>
      <c r="V70" s="13">
        <v>0</v>
      </c>
      <c r="W70">
        <v>0</v>
      </c>
    </row>
    <row r="71" spans="1:23" ht="14.25" thickTop="1" thickBot="1">
      <c r="A71" s="8" t="s">
        <v>285</v>
      </c>
      <c r="B71" s="16">
        <v>930595.83999999997</v>
      </c>
      <c r="C71" s="9">
        <v>2.7699999999999999E-2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  <c r="V71" s="16">
        <v>930595.83999999997</v>
      </c>
      <c r="W71" s="9">
        <v>0.46550000000000002</v>
      </c>
    </row>
    <row r="72" spans="1:23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  <c r="V72" s="16">
        <v>0</v>
      </c>
      <c r="W72" s="8">
        <v>0</v>
      </c>
    </row>
    <row r="73" spans="1:23" ht="14.25" thickTop="1" thickBot="1">
      <c r="A73" s="8" t="s">
        <v>306</v>
      </c>
      <c r="B73" s="16">
        <v>9158468.0800000001</v>
      </c>
      <c r="C73" s="9">
        <v>0.27279999999999999</v>
      </c>
      <c r="D73" s="16">
        <v>0</v>
      </c>
      <c r="E73" s="9">
        <v>0</v>
      </c>
      <c r="F73" s="16">
        <v>0</v>
      </c>
      <c r="G73" s="9">
        <v>0</v>
      </c>
      <c r="H73" s="16">
        <v>0</v>
      </c>
      <c r="I73" s="9">
        <v>0</v>
      </c>
      <c r="J73" s="16">
        <v>1115510.58</v>
      </c>
      <c r="K73" s="9">
        <v>0.72499999999999998</v>
      </c>
      <c r="L73" s="16">
        <v>64887.5</v>
      </c>
      <c r="M73" s="9">
        <v>8.2000000000000007E-3</v>
      </c>
      <c r="N73" s="16">
        <v>0</v>
      </c>
      <c r="O73" s="9">
        <v>0</v>
      </c>
      <c r="P73" s="16">
        <v>0</v>
      </c>
      <c r="Q73" s="9">
        <v>0</v>
      </c>
      <c r="R73" s="16">
        <v>0</v>
      </c>
      <c r="S73" s="9">
        <v>0</v>
      </c>
      <c r="T73" s="16">
        <v>7822990</v>
      </c>
      <c r="U73" s="9">
        <v>2.2824</v>
      </c>
      <c r="V73" s="16">
        <v>155080</v>
      </c>
      <c r="W73" s="9">
        <v>7.7600000000000002E-2</v>
      </c>
    </row>
    <row r="74" spans="1:23" ht="14.25" thickTop="1" thickBot="1">
      <c r="A74" s="8" t="s">
        <v>177</v>
      </c>
      <c r="B74" s="16">
        <v>3136100931.0799999</v>
      </c>
      <c r="C74" s="9">
        <v>93.430899999999994</v>
      </c>
      <c r="D74" s="16">
        <v>81005401.950000003</v>
      </c>
      <c r="E74" s="9">
        <v>96.755200000000002</v>
      </c>
      <c r="F74" s="16">
        <v>39802051.850000001</v>
      </c>
      <c r="G74" s="9">
        <v>95.740399999999994</v>
      </c>
      <c r="H74" s="16">
        <v>69327995.349999994</v>
      </c>
      <c r="I74" s="9">
        <v>95.058400000000006</v>
      </c>
      <c r="J74" s="16">
        <v>146464469.55000001</v>
      </c>
      <c r="K74" s="9">
        <v>95.1935</v>
      </c>
      <c r="L74" s="16">
        <v>764182808.38</v>
      </c>
      <c r="M74" s="9">
        <v>96.924000000000007</v>
      </c>
      <c r="N74" s="16">
        <v>725269201.72000003</v>
      </c>
      <c r="O74" s="9">
        <v>96.613799999999998</v>
      </c>
      <c r="P74" s="16">
        <v>577803851</v>
      </c>
      <c r="Q74" s="9">
        <v>93.085499999999996</v>
      </c>
      <c r="R74" s="16">
        <v>244553820</v>
      </c>
      <c r="S74" s="9">
        <v>80.977900000000005</v>
      </c>
      <c r="T74" s="16">
        <v>308539717.89999998</v>
      </c>
      <c r="U74" s="9">
        <v>90.018199999999993</v>
      </c>
      <c r="V74" s="16">
        <v>179151613.38</v>
      </c>
      <c r="W74" s="9">
        <v>89.615700000000004</v>
      </c>
    </row>
    <row r="75" spans="1:23" ht="14.25" thickTop="1" thickBot="1">
      <c r="A75" s="8" t="s">
        <v>178</v>
      </c>
      <c r="B75" s="16">
        <v>1115510.58</v>
      </c>
      <c r="C75" s="9">
        <v>3.32E-2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1115510.58</v>
      </c>
      <c r="K75" s="9">
        <v>0.72499999999999998</v>
      </c>
      <c r="L75" s="16">
        <v>0</v>
      </c>
      <c r="M75" s="9">
        <v>0</v>
      </c>
      <c r="N75" s="16">
        <v>0</v>
      </c>
      <c r="O75" s="9">
        <v>0</v>
      </c>
      <c r="P75" s="16">
        <v>0</v>
      </c>
      <c r="Q75" s="9">
        <v>0</v>
      </c>
      <c r="R75" s="16">
        <v>0</v>
      </c>
      <c r="S75" s="9">
        <v>0</v>
      </c>
      <c r="T75" s="16">
        <v>0</v>
      </c>
      <c r="U75" s="9">
        <v>0</v>
      </c>
      <c r="V75" s="16">
        <v>0</v>
      </c>
      <c r="W75" s="9">
        <v>0</v>
      </c>
    </row>
    <row r="76" spans="1:23" ht="14.25" thickTop="1" thickBot="1">
      <c r="A76" s="8" t="s">
        <v>179</v>
      </c>
      <c r="B76" s="16">
        <v>3137216441.6599998</v>
      </c>
      <c r="C76" s="9">
        <v>93.464100000000002</v>
      </c>
      <c r="D76" s="16">
        <v>81005401.950000003</v>
      </c>
      <c r="E76" s="9">
        <v>96.755200000000002</v>
      </c>
      <c r="F76" s="16">
        <v>39802051.850000001</v>
      </c>
      <c r="G76" s="9">
        <v>95.740399999999994</v>
      </c>
      <c r="H76" s="16">
        <v>69327995.349999994</v>
      </c>
      <c r="I76" s="9">
        <v>95.058400000000006</v>
      </c>
      <c r="J76" s="16">
        <v>147579980.13</v>
      </c>
      <c r="K76" s="9">
        <v>95.918499999999995</v>
      </c>
      <c r="L76" s="16">
        <v>764182808.38</v>
      </c>
      <c r="M76" s="9">
        <v>96.924000000000007</v>
      </c>
      <c r="N76" s="16">
        <v>725269201.72000003</v>
      </c>
      <c r="O76" s="9">
        <v>96.613799999999998</v>
      </c>
      <c r="P76" s="16">
        <v>577803851</v>
      </c>
      <c r="Q76" s="9">
        <v>93.085499999999996</v>
      </c>
      <c r="R76" s="16">
        <v>244553820</v>
      </c>
      <c r="S76" s="9">
        <v>80.977900000000005</v>
      </c>
      <c r="T76" s="16">
        <v>308539717.89999998</v>
      </c>
      <c r="U76" s="9">
        <v>90.018199999999993</v>
      </c>
      <c r="V76" s="16">
        <v>179151613.38</v>
      </c>
      <c r="W76" s="9">
        <v>89.615700000000004</v>
      </c>
    </row>
    <row r="77" spans="1:23" ht="13.5" thickTop="1">
      <c r="A77" t="s">
        <v>180</v>
      </c>
      <c r="B77" s="13">
        <v>0</v>
      </c>
      <c r="C77" s="6">
        <v>0</v>
      </c>
      <c r="D77" s="13">
        <v>0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0</v>
      </c>
      <c r="Q77" s="6">
        <v>0</v>
      </c>
      <c r="R77" s="13">
        <v>0</v>
      </c>
      <c r="S77" s="6">
        <v>0</v>
      </c>
      <c r="T77" s="13">
        <v>0</v>
      </c>
      <c r="U77" s="6">
        <v>0</v>
      </c>
      <c r="V77" s="13">
        <v>0</v>
      </c>
      <c r="W77" s="6">
        <v>0</v>
      </c>
    </row>
    <row r="78" spans="1:23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  <c r="T78" s="13">
        <v>0</v>
      </c>
      <c r="U78" s="6">
        <v>0</v>
      </c>
      <c r="V78" s="13">
        <v>0</v>
      </c>
      <c r="W78" s="6">
        <v>0</v>
      </c>
    </row>
    <row r="79" spans="1:23" ht="13.5" thickBot="1">
      <c r="A79" t="s">
        <v>328</v>
      </c>
      <c r="B79" s="13">
        <v>21609393.140000001</v>
      </c>
      <c r="C79" s="6">
        <v>0.64380000000000004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  <c r="T79" s="13">
        <v>21609393.140000001</v>
      </c>
      <c r="U79" s="6">
        <v>6.3047000000000004</v>
      </c>
      <c r="V79" s="13">
        <v>0</v>
      </c>
      <c r="W79" s="6">
        <v>0</v>
      </c>
    </row>
    <row r="80" spans="1:23" ht="14.25" thickTop="1" thickBot="1">
      <c r="A80" s="8" t="s">
        <v>183</v>
      </c>
      <c r="B80" s="16">
        <v>21609393.140000001</v>
      </c>
      <c r="C80" s="9">
        <v>0.64380000000000004</v>
      </c>
      <c r="D80" s="16">
        <v>0</v>
      </c>
      <c r="E80" s="9">
        <v>0</v>
      </c>
      <c r="F80" s="16">
        <v>0</v>
      </c>
      <c r="G80" s="9">
        <v>0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0</v>
      </c>
      <c r="Q80" s="9">
        <v>0</v>
      </c>
      <c r="R80" s="16">
        <v>0</v>
      </c>
      <c r="S80" s="9">
        <v>0</v>
      </c>
      <c r="T80" s="16">
        <v>21609393.140000001</v>
      </c>
      <c r="U80" s="9">
        <v>6.3047000000000004</v>
      </c>
      <c r="V80" s="16">
        <v>0</v>
      </c>
      <c r="W80" s="9">
        <v>0</v>
      </c>
    </row>
    <row r="81" spans="1:23" ht="14.25" thickTop="1" thickBot="1"/>
    <row r="82" spans="1:23" s="6" customFormat="1" ht="13.5" thickTop="1">
      <c r="A82" s="7" t="s">
        <v>184</v>
      </c>
      <c r="B82" s="7">
        <v>35602</v>
      </c>
      <c r="C82" s="7"/>
      <c r="D82" s="7">
        <v>2</v>
      </c>
      <c r="E82" s="7"/>
      <c r="F82" s="7">
        <v>2</v>
      </c>
      <c r="G82" s="7"/>
      <c r="H82" s="7">
        <v>77</v>
      </c>
      <c r="I82" s="7"/>
      <c r="J82" s="7">
        <v>632</v>
      </c>
      <c r="K82" s="7"/>
      <c r="L82" s="7">
        <v>9032</v>
      </c>
      <c r="M82" s="7"/>
      <c r="N82" s="7">
        <v>3509</v>
      </c>
      <c r="O82" s="7"/>
      <c r="P82" s="7">
        <v>11337</v>
      </c>
      <c r="Q82" s="7"/>
      <c r="R82" s="7">
        <v>2210</v>
      </c>
      <c r="S82" s="7"/>
      <c r="T82" s="7">
        <v>3437</v>
      </c>
      <c r="U82" s="7"/>
      <c r="V82" s="7">
        <v>5364</v>
      </c>
      <c r="W82" s="7"/>
    </row>
    <row r="83" spans="1:23" s="6" customFormat="1" ht="13.5" thickBot="1">
      <c r="A83" s="11" t="s">
        <v>185</v>
      </c>
      <c r="B83" s="11">
        <v>94281.21</v>
      </c>
      <c r="C83" s="11"/>
      <c r="D83" s="11">
        <v>41861023.140000001</v>
      </c>
      <c r="E83" s="11"/>
      <c r="F83" s="11">
        <v>20786443.059999999</v>
      </c>
      <c r="G83" s="11"/>
      <c r="H83" s="11">
        <v>947168.9</v>
      </c>
      <c r="I83" s="11"/>
      <c r="J83" s="11">
        <v>243448.9</v>
      </c>
      <c r="K83" s="11"/>
      <c r="L83" s="11">
        <v>87293.55</v>
      </c>
      <c r="M83" s="11"/>
      <c r="N83" s="11">
        <v>213932.5</v>
      </c>
      <c r="O83" s="11"/>
      <c r="P83" s="11">
        <v>54752.06</v>
      </c>
      <c r="Q83" s="11"/>
      <c r="R83" s="11">
        <v>136651.92000000001</v>
      </c>
      <c r="S83" s="11"/>
      <c r="T83" s="11">
        <v>99724.41</v>
      </c>
      <c r="U83" s="11"/>
      <c r="V83" s="11">
        <v>37268.99</v>
      </c>
      <c r="W83" s="11"/>
    </row>
    <row r="84" spans="1:23" ht="13.5" thickTop="1"/>
    <row r="86" spans="1:23">
      <c r="A86" t="s">
        <v>329</v>
      </c>
      <c r="B86" s="13">
        <v>602770607.58000004</v>
      </c>
      <c r="D86" s="13">
        <v>83722046.269999996</v>
      </c>
      <c r="F86" s="13">
        <v>41572886.109999999</v>
      </c>
      <c r="H86" s="13">
        <v>72932005.349999994</v>
      </c>
      <c r="J86" s="13">
        <v>132319344.92</v>
      </c>
      <c r="L86" s="13">
        <v>66078958.840000004</v>
      </c>
      <c r="N86" s="13">
        <v>3908979.03</v>
      </c>
      <c r="P86" s="13">
        <v>0</v>
      </c>
      <c r="R86" s="13">
        <v>44128703.990000002</v>
      </c>
      <c r="T86" s="13">
        <v>126818529.58</v>
      </c>
      <c r="V86" s="13">
        <v>31289153.489999998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J86"/>
  <sheetViews>
    <sheetView workbookViewId="0" xr3:uid="{96AA9D09-0E06-52DD-9EE1-B522AFA11096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1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9.140625" style="13"/>
  </cols>
  <sheetData>
    <row r="1" spans="1:35">
      <c r="A1" s="1" t="s">
        <v>313</v>
      </c>
    </row>
    <row r="2" spans="1:35">
      <c r="A2" s="310" t="s">
        <v>314</v>
      </c>
      <c r="B2" s="20" t="s">
        <v>20</v>
      </c>
      <c r="C2" s="310"/>
      <c r="D2" s="351" t="s">
        <v>503</v>
      </c>
      <c r="E2" s="351"/>
      <c r="F2" s="351" t="s">
        <v>504</v>
      </c>
      <c r="G2" s="351"/>
      <c r="H2" s="351" t="s">
        <v>505</v>
      </c>
      <c r="I2" s="351"/>
      <c r="J2" s="351" t="s">
        <v>506</v>
      </c>
      <c r="K2" s="351"/>
      <c r="L2" s="351" t="s">
        <v>507</v>
      </c>
      <c r="M2" s="351"/>
      <c r="N2" s="351" t="s">
        <v>508</v>
      </c>
      <c r="O2" s="351"/>
      <c r="P2" s="351" t="s">
        <v>509</v>
      </c>
      <c r="Q2" s="351"/>
      <c r="R2" s="351" t="s">
        <v>510</v>
      </c>
      <c r="S2" s="351"/>
      <c r="T2" s="351" t="s">
        <v>511</v>
      </c>
      <c r="U2" s="351"/>
      <c r="V2" s="351" t="s">
        <v>512</v>
      </c>
      <c r="W2" s="351"/>
      <c r="X2" s="351" t="s">
        <v>513</v>
      </c>
      <c r="Y2" s="351"/>
      <c r="Z2" s="351" t="s">
        <v>514</v>
      </c>
      <c r="AA2" s="351"/>
      <c r="AB2" s="351" t="s">
        <v>515</v>
      </c>
      <c r="AC2" s="351"/>
      <c r="AD2" s="351" t="s">
        <v>516</v>
      </c>
      <c r="AE2" s="351"/>
      <c r="AF2" s="351" t="s">
        <v>517</v>
      </c>
      <c r="AG2" s="351"/>
      <c r="AH2" s="351" t="s">
        <v>518</v>
      </c>
      <c r="AI2" s="351"/>
    </row>
    <row r="3" spans="1:35">
      <c r="A3" s="2" t="s">
        <v>519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</row>
    <row r="4" spans="1:35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  <c r="X4" s="15" t="s">
        <v>13</v>
      </c>
      <c r="Y4" s="17" t="s">
        <v>14</v>
      </c>
      <c r="Z4" s="15" t="s">
        <v>13</v>
      </c>
      <c r="AA4" s="17" t="s">
        <v>14</v>
      </c>
      <c r="AB4" s="15" t="s">
        <v>13</v>
      </c>
      <c r="AC4" s="17" t="s">
        <v>14</v>
      </c>
      <c r="AD4" s="15" t="s">
        <v>13</v>
      </c>
      <c r="AE4" s="17" t="s">
        <v>14</v>
      </c>
      <c r="AF4" s="15" t="s">
        <v>13</v>
      </c>
      <c r="AG4" s="17" t="s">
        <v>14</v>
      </c>
      <c r="AH4" s="15" t="s">
        <v>13</v>
      </c>
      <c r="AI4" s="17" t="s">
        <v>14</v>
      </c>
    </row>
    <row r="5" spans="1:35">
      <c r="A5" s="1" t="s">
        <v>157</v>
      </c>
    </row>
    <row r="6" spans="1:35">
      <c r="A6" s="1" t="s">
        <v>158</v>
      </c>
      <c r="B6" s="21">
        <v>20327190110.41</v>
      </c>
      <c r="C6" s="18">
        <v>93.299800000000005</v>
      </c>
      <c r="D6" s="21">
        <v>806918539.10000002</v>
      </c>
      <c r="E6" s="18">
        <v>96.133099999999999</v>
      </c>
      <c r="F6" s="21">
        <v>198816980.19999999</v>
      </c>
      <c r="G6" s="18">
        <v>95.9833</v>
      </c>
      <c r="H6" s="21">
        <v>1491037930.05</v>
      </c>
      <c r="I6" s="18">
        <v>99.832300000000004</v>
      </c>
      <c r="J6" s="21">
        <v>249292870.86000001</v>
      </c>
      <c r="K6" s="18">
        <v>98.569699999999997</v>
      </c>
      <c r="L6" s="21">
        <v>222183483.78</v>
      </c>
      <c r="M6" s="18">
        <v>99.038799999999995</v>
      </c>
      <c r="N6" s="21">
        <v>25107465.18</v>
      </c>
      <c r="O6" s="18">
        <v>97.207800000000006</v>
      </c>
      <c r="P6" s="21">
        <v>188508394.06999999</v>
      </c>
      <c r="Q6" s="18">
        <v>97.097099999999998</v>
      </c>
      <c r="R6" s="21">
        <v>7206408091.4799995</v>
      </c>
      <c r="S6" s="18">
        <v>91.464399999999998</v>
      </c>
      <c r="T6" s="21">
        <v>79482080.969999999</v>
      </c>
      <c r="U6" s="18">
        <v>97.346999999999994</v>
      </c>
      <c r="V6" s="21">
        <v>2002533294.5799999</v>
      </c>
      <c r="W6" s="18">
        <v>96.510300000000001</v>
      </c>
      <c r="X6" s="21">
        <v>898608079</v>
      </c>
      <c r="Y6" s="18">
        <v>95.651600000000002</v>
      </c>
      <c r="Z6" s="21">
        <v>1811667503</v>
      </c>
      <c r="AA6" s="18">
        <v>88.779799999999994</v>
      </c>
      <c r="AB6" s="21">
        <v>611203443</v>
      </c>
      <c r="AC6" s="18">
        <v>97.136399999999995</v>
      </c>
      <c r="AD6" s="21">
        <v>1779105635.98</v>
      </c>
      <c r="AE6" s="18">
        <v>95.371700000000004</v>
      </c>
      <c r="AF6" s="21">
        <v>1400443410.98</v>
      </c>
      <c r="AG6" s="18">
        <v>89.382900000000006</v>
      </c>
      <c r="AH6" s="21">
        <v>1355872908.1800001</v>
      </c>
      <c r="AI6" s="18">
        <v>92.072000000000003</v>
      </c>
    </row>
    <row r="7" spans="1:35">
      <c r="A7" s="19" t="s">
        <v>324</v>
      </c>
      <c r="B7" s="13">
        <v>981448106.41999996</v>
      </c>
      <c r="C7" s="6">
        <v>4.5048000000000004</v>
      </c>
      <c r="D7" s="13">
        <v>32457536.75</v>
      </c>
      <c r="E7" s="6">
        <v>3.8668999999999998</v>
      </c>
      <c r="F7" s="13">
        <v>8319993.4199999999</v>
      </c>
      <c r="G7" s="6">
        <v>4.0167000000000002</v>
      </c>
      <c r="H7" s="13">
        <v>2504933.3199999998</v>
      </c>
      <c r="I7" s="6">
        <v>0.16769999999999999</v>
      </c>
      <c r="J7" s="13">
        <v>3617370.87</v>
      </c>
      <c r="K7" s="6">
        <v>1.4302999999999999</v>
      </c>
      <c r="L7" s="13">
        <v>2156421.75</v>
      </c>
      <c r="M7" s="6">
        <v>0.96120000000000005</v>
      </c>
      <c r="N7" s="13">
        <v>721196.77</v>
      </c>
      <c r="O7" s="6">
        <v>2.7921999999999998</v>
      </c>
      <c r="P7" s="13">
        <v>2155701.08</v>
      </c>
      <c r="Q7" s="6">
        <v>1.1104000000000001</v>
      </c>
      <c r="R7" s="13">
        <v>672513105.59000003</v>
      </c>
      <c r="S7" s="6">
        <v>8.5356000000000005</v>
      </c>
      <c r="T7" s="13">
        <v>2166098.15</v>
      </c>
      <c r="U7" s="6">
        <v>2.653</v>
      </c>
      <c r="V7" s="13">
        <v>72408817.540000007</v>
      </c>
      <c r="W7" s="6">
        <v>3.4897</v>
      </c>
      <c r="X7" s="13">
        <v>40851267</v>
      </c>
      <c r="Y7" s="6">
        <v>4.3483999999999998</v>
      </c>
      <c r="Z7" s="13">
        <v>-19652180</v>
      </c>
      <c r="AA7" s="6">
        <v>-0.96299999999999997</v>
      </c>
      <c r="AB7" s="13">
        <v>16936368</v>
      </c>
      <c r="AC7" s="6">
        <v>2.6916000000000002</v>
      </c>
      <c r="AD7" s="13">
        <v>86338789.890000001</v>
      </c>
      <c r="AE7" s="6">
        <v>4.6283000000000003</v>
      </c>
      <c r="AF7" s="13">
        <v>54703499.469999999</v>
      </c>
      <c r="AG7" s="6">
        <v>3.4914000000000001</v>
      </c>
      <c r="AH7" s="13">
        <v>3249186.82</v>
      </c>
      <c r="AI7" s="6">
        <v>0.22059999999999999</v>
      </c>
    </row>
    <row r="8" spans="1:35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  <c r="X8" s="13">
        <v>0</v>
      </c>
      <c r="Y8" s="6">
        <v>0</v>
      </c>
      <c r="Z8" s="13">
        <v>0</v>
      </c>
      <c r="AA8" s="6">
        <v>0</v>
      </c>
      <c r="AB8" s="13">
        <v>0</v>
      </c>
      <c r="AC8" s="6">
        <v>0</v>
      </c>
      <c r="AD8" s="13">
        <v>0</v>
      </c>
      <c r="AE8" s="6">
        <v>0</v>
      </c>
      <c r="AF8" s="13">
        <v>0</v>
      </c>
      <c r="AG8" s="6">
        <v>0</v>
      </c>
      <c r="AH8" s="13">
        <v>0</v>
      </c>
      <c r="AI8" s="6">
        <v>0</v>
      </c>
    </row>
    <row r="9" spans="1:35">
      <c r="A9" t="s">
        <v>326</v>
      </c>
      <c r="B9" s="13">
        <v>113172855.95999999</v>
      </c>
      <c r="C9" s="6">
        <v>0.51949999999999996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-327145.03999999998</v>
      </c>
      <c r="Q9" s="6">
        <v>-0.16850000000000001</v>
      </c>
      <c r="R9" s="13">
        <v>0</v>
      </c>
      <c r="S9" s="6">
        <v>0</v>
      </c>
      <c r="T9" s="13">
        <v>0</v>
      </c>
      <c r="U9" s="6">
        <v>0</v>
      </c>
      <c r="V9" s="13">
        <v>0</v>
      </c>
      <c r="W9" s="6">
        <v>0</v>
      </c>
      <c r="X9" s="13">
        <v>0</v>
      </c>
      <c r="Y9" s="6">
        <v>0</v>
      </c>
      <c r="Z9" s="13">
        <v>0</v>
      </c>
      <c r="AA9" s="6">
        <v>0</v>
      </c>
      <c r="AB9" s="13">
        <v>0</v>
      </c>
      <c r="AC9" s="6">
        <v>0</v>
      </c>
      <c r="AD9" s="13">
        <v>0</v>
      </c>
      <c r="AE9" s="6">
        <v>0</v>
      </c>
      <c r="AF9" s="13">
        <v>0</v>
      </c>
      <c r="AG9" s="6">
        <v>0</v>
      </c>
      <c r="AH9" s="13">
        <v>113500001</v>
      </c>
      <c r="AI9" s="6">
        <v>7.7073</v>
      </c>
    </row>
    <row r="10" spans="1:35">
      <c r="A10" s="19" t="s">
        <v>162</v>
      </c>
      <c r="B10" s="13">
        <v>79547310</v>
      </c>
      <c r="C10" s="6">
        <v>0.36509999999999998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0</v>
      </c>
      <c r="Q10" s="6">
        <v>0</v>
      </c>
      <c r="R10" s="13">
        <v>0.11</v>
      </c>
      <c r="S10" s="6">
        <v>0</v>
      </c>
      <c r="T10" s="13">
        <v>0</v>
      </c>
      <c r="U10" s="6">
        <v>0</v>
      </c>
      <c r="V10" s="13">
        <v>0</v>
      </c>
      <c r="W10" s="6">
        <v>0</v>
      </c>
      <c r="X10" s="13">
        <v>0</v>
      </c>
      <c r="Y10" s="6">
        <v>0</v>
      </c>
      <c r="Z10" s="13">
        <v>62995504</v>
      </c>
      <c r="AA10" s="6">
        <v>3.0871</v>
      </c>
      <c r="AB10" s="13">
        <v>1082061</v>
      </c>
      <c r="AC10" s="6">
        <v>0.17199999999999999</v>
      </c>
      <c r="AD10" s="13">
        <v>0</v>
      </c>
      <c r="AE10" s="6">
        <v>0</v>
      </c>
      <c r="AF10" s="13">
        <v>15469744.890000001</v>
      </c>
      <c r="AG10" s="6">
        <v>0.98740000000000006</v>
      </c>
      <c r="AH10" s="13">
        <v>0</v>
      </c>
      <c r="AI10" s="6">
        <v>0</v>
      </c>
    </row>
    <row r="11" spans="1:35" ht="13.5" thickBot="1">
      <c r="A11" t="s">
        <v>163</v>
      </c>
      <c r="B11" s="13">
        <v>285600542.61000001</v>
      </c>
      <c r="C11" s="6">
        <v>1.3109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3807168.66</v>
      </c>
      <c r="Q11" s="6">
        <v>1.9610000000000001</v>
      </c>
      <c r="R11" s="13">
        <v>0</v>
      </c>
      <c r="S11" s="6">
        <v>0</v>
      </c>
      <c r="T11" s="13">
        <v>0</v>
      </c>
      <c r="U11" s="6">
        <v>0</v>
      </c>
      <c r="V11" s="13">
        <v>0</v>
      </c>
      <c r="W11" s="6">
        <v>0</v>
      </c>
      <c r="X11" s="13">
        <v>0</v>
      </c>
      <c r="Y11" s="6">
        <v>0</v>
      </c>
      <c r="Z11" s="13">
        <v>185619154</v>
      </c>
      <c r="AA11" s="6">
        <v>9.0961999999999996</v>
      </c>
      <c r="AB11" s="13">
        <v>0</v>
      </c>
      <c r="AC11" s="6">
        <v>0</v>
      </c>
      <c r="AD11" s="13">
        <v>0</v>
      </c>
      <c r="AE11" s="6">
        <v>0</v>
      </c>
      <c r="AF11" s="13">
        <v>96174219.950000003</v>
      </c>
      <c r="AG11" s="6">
        <v>6.1383000000000001</v>
      </c>
      <c r="AH11" s="13">
        <v>0</v>
      </c>
      <c r="AI11" s="6">
        <v>0</v>
      </c>
    </row>
    <row r="12" spans="1:35" ht="14.25" thickTop="1" thickBot="1">
      <c r="A12" s="8" t="s">
        <v>3</v>
      </c>
      <c r="B12" s="16">
        <v>21786958925.400002</v>
      </c>
      <c r="C12" s="9">
        <v>100</v>
      </c>
      <c r="D12" s="16">
        <v>839376075.85000002</v>
      </c>
      <c r="E12" s="9">
        <v>100</v>
      </c>
      <c r="F12" s="16">
        <v>207136973.62</v>
      </c>
      <c r="G12" s="9">
        <v>100</v>
      </c>
      <c r="H12" s="16">
        <v>1493542863.3699999</v>
      </c>
      <c r="I12" s="9">
        <v>100</v>
      </c>
      <c r="J12" s="16">
        <v>252910241.72999999</v>
      </c>
      <c r="K12" s="9">
        <v>100</v>
      </c>
      <c r="L12" s="16">
        <v>224339905.53</v>
      </c>
      <c r="M12" s="9">
        <v>100</v>
      </c>
      <c r="N12" s="16">
        <v>25828661.949999999</v>
      </c>
      <c r="O12" s="9">
        <v>100</v>
      </c>
      <c r="P12" s="16">
        <v>194144118.77000001</v>
      </c>
      <c r="Q12" s="9">
        <v>100</v>
      </c>
      <c r="R12" s="16">
        <v>7878921197.1800003</v>
      </c>
      <c r="S12" s="9">
        <v>100</v>
      </c>
      <c r="T12" s="16">
        <v>81648179.120000005</v>
      </c>
      <c r="U12" s="9">
        <v>100</v>
      </c>
      <c r="V12" s="16">
        <v>2074942112.1199999</v>
      </c>
      <c r="W12" s="9">
        <v>100</v>
      </c>
      <c r="X12" s="16">
        <v>939459346</v>
      </c>
      <c r="Y12" s="9">
        <v>100</v>
      </c>
      <c r="Z12" s="16">
        <v>2040629981</v>
      </c>
      <c r="AA12" s="9">
        <v>100</v>
      </c>
      <c r="AB12" s="16">
        <v>629221872</v>
      </c>
      <c r="AC12" s="9">
        <v>100</v>
      </c>
      <c r="AD12" s="16">
        <v>1865444425.8699999</v>
      </c>
      <c r="AE12" s="9">
        <v>100</v>
      </c>
      <c r="AF12" s="16">
        <v>1566790875.29</v>
      </c>
      <c r="AG12" s="9">
        <v>100</v>
      </c>
      <c r="AH12" s="16">
        <v>1472622096</v>
      </c>
      <c r="AI12" s="9">
        <v>100</v>
      </c>
    </row>
    <row r="13" spans="1:35" ht="13.5" thickTop="1">
      <c r="A13" s="1" t="s">
        <v>164</v>
      </c>
    </row>
    <row r="14" spans="1:35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</row>
    <row r="15" spans="1:35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</row>
    <row r="16" spans="1:35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</row>
    <row r="17" spans="1:35">
      <c r="A17" t="s">
        <v>231</v>
      </c>
      <c r="B17" s="13">
        <v>58127875.469999999</v>
      </c>
      <c r="C17" s="6">
        <v>0.26679999999999998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55290629.469999999</v>
      </c>
      <c r="S17" s="6">
        <v>0.70179999999999998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2837246</v>
      </c>
      <c r="AC17" s="6">
        <v>0.45090000000000002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</row>
    <row r="18" spans="1:35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</row>
    <row r="19" spans="1:35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</row>
    <row r="20" spans="1:35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</row>
    <row r="21" spans="1:35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</row>
    <row r="22" spans="1:35" ht="14.25" thickTop="1" thickBot="1">
      <c r="A22" s="8" t="s">
        <v>236</v>
      </c>
      <c r="B22" s="16">
        <v>58127875.469999999</v>
      </c>
      <c r="C22" s="9">
        <v>0.26679999999999998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  <c r="J22" s="16">
        <v>0</v>
      </c>
      <c r="K22" s="8">
        <v>0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  <c r="R22" s="16">
        <v>55290629.469999999</v>
      </c>
      <c r="S22" s="9">
        <v>0.70179999999999998</v>
      </c>
      <c r="T22" s="16">
        <v>0</v>
      </c>
      <c r="U22" s="8">
        <v>0</v>
      </c>
      <c r="V22" s="16">
        <v>0</v>
      </c>
      <c r="W22" s="8">
        <v>0</v>
      </c>
      <c r="X22" s="16">
        <v>0</v>
      </c>
      <c r="Y22" s="8">
        <v>0</v>
      </c>
      <c r="Z22" s="16">
        <v>0</v>
      </c>
      <c r="AA22" s="8">
        <v>0</v>
      </c>
      <c r="AB22" s="16">
        <v>2837246</v>
      </c>
      <c r="AC22" s="9">
        <v>0.45090000000000002</v>
      </c>
      <c r="AD22" s="16">
        <v>0</v>
      </c>
      <c r="AE22" s="8">
        <v>0</v>
      </c>
      <c r="AF22" s="16">
        <v>0</v>
      </c>
      <c r="AG22" s="8">
        <v>0</v>
      </c>
      <c r="AH22" s="16">
        <v>0</v>
      </c>
      <c r="AI22" s="8">
        <v>0</v>
      </c>
    </row>
    <row r="23" spans="1:35" ht="13.5" thickTop="1">
      <c r="A23" t="s">
        <v>237</v>
      </c>
      <c r="B23" s="13">
        <v>77492873.069999993</v>
      </c>
      <c r="C23" s="6">
        <v>0.35570000000000002</v>
      </c>
      <c r="D23" s="13">
        <v>35995829.100000001</v>
      </c>
      <c r="E23" s="6">
        <v>4.2884000000000002</v>
      </c>
      <c r="F23" s="13">
        <v>0</v>
      </c>
      <c r="G23">
        <v>0</v>
      </c>
      <c r="H23" s="13">
        <v>0</v>
      </c>
      <c r="I23">
        <v>0</v>
      </c>
      <c r="J23" s="13">
        <v>5117184.1500000004</v>
      </c>
      <c r="K23" s="6">
        <v>2.0232999999999999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6564741.4199999999</v>
      </c>
      <c r="S23" s="6">
        <v>8.3299999999999999E-2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7614565.7400000002</v>
      </c>
      <c r="AE23" s="6">
        <v>0.40820000000000001</v>
      </c>
      <c r="AF23" s="13">
        <v>0</v>
      </c>
      <c r="AG23">
        <v>0</v>
      </c>
      <c r="AH23" s="13">
        <v>22200552.66</v>
      </c>
      <c r="AI23" s="6">
        <v>1.5076000000000001</v>
      </c>
    </row>
    <row r="24" spans="1:35">
      <c r="A24" t="s">
        <v>238</v>
      </c>
      <c r="B24" s="13">
        <v>520862682.43000001</v>
      </c>
      <c r="C24" s="6">
        <v>2.3906999999999998</v>
      </c>
      <c r="D24" s="13">
        <v>0</v>
      </c>
      <c r="E24">
        <v>0</v>
      </c>
      <c r="F24" s="13">
        <v>0</v>
      </c>
      <c r="G24">
        <v>0</v>
      </c>
      <c r="H24" s="13">
        <v>42349002.93</v>
      </c>
      <c r="I24" s="6">
        <v>2.8355000000000001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3380028.3</v>
      </c>
      <c r="Q24" s="6">
        <v>1.7410000000000001</v>
      </c>
      <c r="R24" s="13">
        <v>329584723.19999999</v>
      </c>
      <c r="S24" s="6">
        <v>4.1830999999999996</v>
      </c>
      <c r="T24" s="13">
        <v>0</v>
      </c>
      <c r="U24">
        <v>0</v>
      </c>
      <c r="V24" s="13">
        <v>0</v>
      </c>
      <c r="W24">
        <v>0</v>
      </c>
      <c r="X24" s="13">
        <v>17312010</v>
      </c>
      <c r="Y24" s="6">
        <v>1.8428</v>
      </c>
      <c r="Z24" s="13">
        <v>0</v>
      </c>
      <c r="AA24">
        <v>0</v>
      </c>
      <c r="AB24" s="13">
        <v>11803054</v>
      </c>
      <c r="AC24" s="6">
        <v>1.8757999999999999</v>
      </c>
      <c r="AD24" s="13">
        <v>41378330.5</v>
      </c>
      <c r="AE24" s="6">
        <v>2.2181000000000002</v>
      </c>
      <c r="AF24" s="13">
        <v>75055533.5</v>
      </c>
      <c r="AG24" s="6">
        <v>4.7904</v>
      </c>
      <c r="AH24" s="13">
        <v>0</v>
      </c>
      <c r="AI24">
        <v>0</v>
      </c>
    </row>
    <row r="25" spans="1:35">
      <c r="A25" t="s">
        <v>239</v>
      </c>
      <c r="B25" s="13">
        <v>510958506.26999998</v>
      </c>
      <c r="C25" s="6">
        <v>2.3452000000000002</v>
      </c>
      <c r="D25" s="13">
        <v>0</v>
      </c>
      <c r="E25">
        <v>0</v>
      </c>
      <c r="F25" s="13">
        <v>7256550</v>
      </c>
      <c r="G25" s="6">
        <v>3.5032999999999999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317610</v>
      </c>
      <c r="O25" s="6">
        <v>1.2297</v>
      </c>
      <c r="P25" s="13">
        <v>0</v>
      </c>
      <c r="Q25">
        <v>0</v>
      </c>
      <c r="R25" s="13">
        <v>339372460.29000002</v>
      </c>
      <c r="S25" s="6">
        <v>4.3072999999999997</v>
      </c>
      <c r="T25" s="13">
        <v>249264.08</v>
      </c>
      <c r="U25" s="6">
        <v>0.30530000000000002</v>
      </c>
      <c r="V25" s="13">
        <v>0</v>
      </c>
      <c r="W25">
        <v>0</v>
      </c>
      <c r="X25" s="13">
        <v>39977899</v>
      </c>
      <c r="Y25" s="6">
        <v>4.2553999999999998</v>
      </c>
      <c r="Z25" s="13">
        <v>0</v>
      </c>
      <c r="AA25">
        <v>0</v>
      </c>
      <c r="AB25" s="13">
        <v>33885140</v>
      </c>
      <c r="AC25" s="6">
        <v>5.3852000000000002</v>
      </c>
      <c r="AD25" s="13">
        <v>227493</v>
      </c>
      <c r="AE25" s="6">
        <v>1.2200000000000001E-2</v>
      </c>
      <c r="AF25" s="13">
        <v>33395395.359999999</v>
      </c>
      <c r="AG25" s="6">
        <v>2.1315</v>
      </c>
      <c r="AH25" s="13">
        <v>56276694.539999999</v>
      </c>
      <c r="AI25" s="6">
        <v>3.8214999999999999</v>
      </c>
    </row>
    <row r="26" spans="1:35" ht="13.5" thickBot="1">
      <c r="A26" t="s">
        <v>240</v>
      </c>
      <c r="B26" s="13">
        <v>2490197103.4400001</v>
      </c>
      <c r="C26" s="6">
        <v>11.4298</v>
      </c>
      <c r="D26" s="13">
        <v>67504599.689999998</v>
      </c>
      <c r="E26" s="6">
        <v>8.0421999999999993</v>
      </c>
      <c r="F26" s="13">
        <v>31559250</v>
      </c>
      <c r="G26" s="6">
        <v>15.235900000000001</v>
      </c>
      <c r="H26" s="13">
        <v>328191028.14999998</v>
      </c>
      <c r="I26" s="6">
        <v>21.974</v>
      </c>
      <c r="J26" s="13">
        <v>73534133.25</v>
      </c>
      <c r="K26" s="6">
        <v>29.075199999999999</v>
      </c>
      <c r="L26" s="13">
        <v>44085533.5</v>
      </c>
      <c r="M26" s="6">
        <v>19.651199999999999</v>
      </c>
      <c r="N26" s="13">
        <v>3429927.84</v>
      </c>
      <c r="O26" s="6">
        <v>13.279500000000001</v>
      </c>
      <c r="P26" s="13">
        <v>43566475.299999997</v>
      </c>
      <c r="Q26" s="6">
        <v>22.440300000000001</v>
      </c>
      <c r="R26" s="13">
        <v>554524248.20000005</v>
      </c>
      <c r="S26" s="6">
        <v>7.0381</v>
      </c>
      <c r="T26" s="13">
        <v>17565238.399999999</v>
      </c>
      <c r="U26" s="6">
        <v>21.513300000000001</v>
      </c>
      <c r="V26" s="13">
        <v>349087500</v>
      </c>
      <c r="W26" s="6">
        <v>16.824000000000002</v>
      </c>
      <c r="X26" s="13">
        <v>134583159</v>
      </c>
      <c r="Y26" s="6">
        <v>14.3256</v>
      </c>
      <c r="Z26" s="13">
        <v>0</v>
      </c>
      <c r="AA26">
        <v>0</v>
      </c>
      <c r="AB26" s="13">
        <v>178826602</v>
      </c>
      <c r="AC26" s="6">
        <v>28.420300000000001</v>
      </c>
      <c r="AD26" s="13">
        <v>457737874.81</v>
      </c>
      <c r="AE26" s="6">
        <v>24.537700000000001</v>
      </c>
      <c r="AF26" s="13">
        <v>136870075</v>
      </c>
      <c r="AG26" s="6">
        <v>8.7356999999999996</v>
      </c>
      <c r="AH26" s="13">
        <v>69131458.299999997</v>
      </c>
      <c r="AI26" s="6">
        <v>4.6943999999999999</v>
      </c>
    </row>
    <row r="27" spans="1:35" ht="14.25" thickTop="1" thickBot="1">
      <c r="A27" s="8" t="s">
        <v>241</v>
      </c>
      <c r="B27" s="16">
        <v>3599511165.21</v>
      </c>
      <c r="C27" s="9">
        <v>16.5214</v>
      </c>
      <c r="D27" s="16">
        <v>103500428.79000001</v>
      </c>
      <c r="E27" s="9">
        <v>12.3306</v>
      </c>
      <c r="F27" s="16">
        <v>38815800</v>
      </c>
      <c r="G27" s="9">
        <v>18.7392</v>
      </c>
      <c r="H27" s="16">
        <v>370540031.07999998</v>
      </c>
      <c r="I27" s="9">
        <v>24.8095</v>
      </c>
      <c r="J27" s="16">
        <v>78651317.400000006</v>
      </c>
      <c r="K27" s="9">
        <v>31.098500000000001</v>
      </c>
      <c r="L27" s="16">
        <v>44085533.5</v>
      </c>
      <c r="M27" s="9">
        <v>19.651199999999999</v>
      </c>
      <c r="N27" s="16">
        <v>3747537.84</v>
      </c>
      <c r="O27" s="9">
        <v>14.5092</v>
      </c>
      <c r="P27" s="16">
        <v>46946503.600000001</v>
      </c>
      <c r="Q27" s="9">
        <v>24.1813</v>
      </c>
      <c r="R27" s="16">
        <v>1230046173.1099999</v>
      </c>
      <c r="S27" s="9">
        <v>15.6119</v>
      </c>
      <c r="T27" s="16">
        <v>17814502.48</v>
      </c>
      <c r="U27" s="9">
        <v>21.8186</v>
      </c>
      <c r="V27" s="16">
        <v>349087500</v>
      </c>
      <c r="W27" s="9">
        <v>16.824000000000002</v>
      </c>
      <c r="X27" s="16">
        <v>191873068</v>
      </c>
      <c r="Y27" s="9">
        <v>20.4238</v>
      </c>
      <c r="Z27" s="16">
        <v>0</v>
      </c>
      <c r="AA27" s="8">
        <v>0</v>
      </c>
      <c r="AB27" s="16">
        <v>224514796</v>
      </c>
      <c r="AC27" s="9">
        <v>35.6813</v>
      </c>
      <c r="AD27" s="16">
        <v>506958264.05000001</v>
      </c>
      <c r="AE27" s="9">
        <v>27.176300000000001</v>
      </c>
      <c r="AF27" s="16">
        <v>245321003.86000001</v>
      </c>
      <c r="AG27" s="9">
        <v>15.657500000000001</v>
      </c>
      <c r="AH27" s="16">
        <v>147608705.5</v>
      </c>
      <c r="AI27" s="9">
        <v>10.0235</v>
      </c>
    </row>
    <row r="28" spans="1:35" ht="13.5" thickTop="1">
      <c r="A28" t="s">
        <v>242</v>
      </c>
      <c r="B28" s="13">
        <v>54302320.850000001</v>
      </c>
      <c r="C28" s="6">
        <v>0.2492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54302320.850000001</v>
      </c>
      <c r="S28" s="6">
        <v>0.68920000000000003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</row>
    <row r="29" spans="1:35">
      <c r="A29" t="s">
        <v>243</v>
      </c>
      <c r="B29" s="13">
        <v>487487722.56999999</v>
      </c>
      <c r="C29" s="6">
        <v>2.2374999999999998</v>
      </c>
      <c r="D29" s="13">
        <v>0</v>
      </c>
      <c r="E29">
        <v>0</v>
      </c>
      <c r="F29" s="13">
        <v>6482877.5</v>
      </c>
      <c r="G29" s="6">
        <v>3.1297999999999999</v>
      </c>
      <c r="H29" s="13">
        <v>39952741.75</v>
      </c>
      <c r="I29" s="6">
        <v>2.6749999999999998</v>
      </c>
      <c r="J29" s="13">
        <v>6857920</v>
      </c>
      <c r="K29" s="6">
        <v>2.7115999999999998</v>
      </c>
      <c r="L29" s="13">
        <v>0</v>
      </c>
      <c r="M29">
        <v>0</v>
      </c>
      <c r="N29" s="13">
        <v>60844.160000000003</v>
      </c>
      <c r="O29" s="6">
        <v>0.2356</v>
      </c>
      <c r="P29" s="13">
        <v>4540816.8</v>
      </c>
      <c r="Q29" s="6">
        <v>2.3389000000000002</v>
      </c>
      <c r="R29" s="13">
        <v>133868391.40000001</v>
      </c>
      <c r="S29" s="6">
        <v>1.6991000000000001</v>
      </c>
      <c r="T29" s="13">
        <v>494465.92</v>
      </c>
      <c r="U29" s="6">
        <v>0.60560000000000003</v>
      </c>
      <c r="V29" s="13">
        <v>0</v>
      </c>
      <c r="W29">
        <v>0</v>
      </c>
      <c r="X29" s="13">
        <v>0</v>
      </c>
      <c r="Y29">
        <v>0</v>
      </c>
      <c r="Z29" s="13">
        <v>0</v>
      </c>
      <c r="AA29">
        <v>0</v>
      </c>
      <c r="AB29" s="13">
        <v>0</v>
      </c>
      <c r="AC29">
        <v>0</v>
      </c>
      <c r="AD29" s="13">
        <v>184893619.03999999</v>
      </c>
      <c r="AE29" s="6">
        <v>9.9115000000000002</v>
      </c>
      <c r="AF29" s="13">
        <v>37256336</v>
      </c>
      <c r="AG29" s="6">
        <v>2.3778999999999999</v>
      </c>
      <c r="AH29" s="13">
        <v>73079710</v>
      </c>
      <c r="AI29" s="6">
        <v>4.9626000000000001</v>
      </c>
    </row>
    <row r="30" spans="1:35">
      <c r="A30" t="s">
        <v>244</v>
      </c>
      <c r="B30" s="13">
        <v>1258326917.3299999</v>
      </c>
      <c r="C30" s="6">
        <v>5.7755999999999998</v>
      </c>
      <c r="D30" s="13">
        <v>37472872.5</v>
      </c>
      <c r="E30" s="6">
        <v>4.4644000000000004</v>
      </c>
      <c r="F30" s="13">
        <v>6180502.5</v>
      </c>
      <c r="G30" s="6">
        <v>2.9838</v>
      </c>
      <c r="H30" s="13">
        <v>19891230.84</v>
      </c>
      <c r="I30" s="6">
        <v>1.3318000000000001</v>
      </c>
      <c r="J30" s="13">
        <v>6727173.5999999996</v>
      </c>
      <c r="K30" s="6">
        <v>2.6598999999999999</v>
      </c>
      <c r="L30" s="13">
        <v>0</v>
      </c>
      <c r="M30">
        <v>0</v>
      </c>
      <c r="N30" s="13">
        <v>0</v>
      </c>
      <c r="O30">
        <v>0</v>
      </c>
      <c r="P30" s="13">
        <v>3837889</v>
      </c>
      <c r="Q30" s="6">
        <v>1.9767999999999999</v>
      </c>
      <c r="R30" s="13">
        <v>877150576.23000002</v>
      </c>
      <c r="S30" s="6">
        <v>11.132899999999999</v>
      </c>
      <c r="T30" s="13">
        <v>1142175.6000000001</v>
      </c>
      <c r="U30" s="6">
        <v>1.3989</v>
      </c>
      <c r="V30" s="13">
        <v>85125000</v>
      </c>
      <c r="W30" s="6">
        <v>4.1025</v>
      </c>
      <c r="X30" s="13">
        <v>56024472</v>
      </c>
      <c r="Y30" s="6">
        <v>5.9634999999999998</v>
      </c>
      <c r="Z30" s="13">
        <v>0</v>
      </c>
      <c r="AA30">
        <v>0</v>
      </c>
      <c r="AB30" s="13">
        <v>14495206</v>
      </c>
      <c r="AC30" s="6">
        <v>2.3037000000000001</v>
      </c>
      <c r="AD30" s="13">
        <v>69314281</v>
      </c>
      <c r="AE30" s="6">
        <v>3.7157</v>
      </c>
      <c r="AF30" s="13">
        <v>40010688</v>
      </c>
      <c r="AG30" s="6">
        <v>2.5537000000000001</v>
      </c>
      <c r="AH30" s="13">
        <v>40954850.060000002</v>
      </c>
      <c r="AI30" s="6">
        <v>2.7810999999999999</v>
      </c>
    </row>
    <row r="31" spans="1:35">
      <c r="A31" t="s">
        <v>245</v>
      </c>
      <c r="B31" s="13">
        <v>1045355447.24</v>
      </c>
      <c r="C31" s="6">
        <v>4.7980999999999998</v>
      </c>
      <c r="D31" s="13">
        <v>0</v>
      </c>
      <c r="E31">
        <v>0</v>
      </c>
      <c r="F31" s="13">
        <v>4686418.08</v>
      </c>
      <c r="G31" s="6">
        <v>2.2625000000000002</v>
      </c>
      <c r="H31" s="13">
        <v>0</v>
      </c>
      <c r="I31">
        <v>0</v>
      </c>
      <c r="J31" s="13">
        <v>9426956.1600000001</v>
      </c>
      <c r="K31" s="6">
        <v>3.7273999999999998</v>
      </c>
      <c r="L31" s="13">
        <v>11556580</v>
      </c>
      <c r="M31" s="6">
        <v>5.1513999999999998</v>
      </c>
      <c r="N31" s="13">
        <v>1903980</v>
      </c>
      <c r="O31" s="6">
        <v>7.3715999999999999</v>
      </c>
      <c r="P31" s="13">
        <v>0</v>
      </c>
      <c r="Q31">
        <v>0</v>
      </c>
      <c r="R31" s="13">
        <v>887310360</v>
      </c>
      <c r="S31" s="6">
        <v>11.261799999999999</v>
      </c>
      <c r="T31" s="13">
        <v>2389760</v>
      </c>
      <c r="U31" s="6">
        <v>2.9268999999999998</v>
      </c>
      <c r="V31" s="13">
        <v>100000000</v>
      </c>
      <c r="W31" s="6">
        <v>4.8193999999999999</v>
      </c>
      <c r="X31" s="13">
        <v>28081393</v>
      </c>
      <c r="Y31" s="6">
        <v>2.9891000000000001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</row>
    <row r="32" spans="1:35">
      <c r="A32" t="s">
        <v>246</v>
      </c>
      <c r="B32" s="13">
        <v>20240405.600000001</v>
      </c>
      <c r="C32" s="6">
        <v>9.2899999999999996E-2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3417703.8</v>
      </c>
      <c r="M32" s="6">
        <v>1.5234000000000001</v>
      </c>
      <c r="N32" s="13">
        <v>0</v>
      </c>
      <c r="O32">
        <v>0</v>
      </c>
      <c r="P32" s="13">
        <v>0</v>
      </c>
      <c r="Q32">
        <v>0</v>
      </c>
      <c r="R32" s="13">
        <v>11105061.800000001</v>
      </c>
      <c r="S32" s="6">
        <v>0.1409</v>
      </c>
      <c r="T32" s="13">
        <v>0</v>
      </c>
      <c r="U32">
        <v>0</v>
      </c>
      <c r="V32" s="13">
        <v>0</v>
      </c>
      <c r="W32">
        <v>0</v>
      </c>
      <c r="X32" s="13">
        <v>0</v>
      </c>
      <c r="Y32">
        <v>0</v>
      </c>
      <c r="Z32" s="13">
        <v>0</v>
      </c>
      <c r="AA32">
        <v>0</v>
      </c>
      <c r="AB32" s="13">
        <v>0</v>
      </c>
      <c r="AC32">
        <v>0</v>
      </c>
      <c r="AD32" s="13">
        <v>0</v>
      </c>
      <c r="AE32">
        <v>0</v>
      </c>
      <c r="AF32" s="13">
        <v>5717640</v>
      </c>
      <c r="AG32" s="6">
        <v>0.3649</v>
      </c>
      <c r="AH32" s="13">
        <v>0</v>
      </c>
      <c r="AI32">
        <v>0</v>
      </c>
    </row>
    <row r="33" spans="1:35">
      <c r="A33" t="s">
        <v>247</v>
      </c>
      <c r="B33" s="13">
        <v>204259726.66999999</v>
      </c>
      <c r="C33" s="6">
        <v>0.9375</v>
      </c>
      <c r="D33" s="13">
        <v>14141977.4</v>
      </c>
      <c r="E33" s="6">
        <v>1.6848000000000001</v>
      </c>
      <c r="F33" s="13">
        <v>0</v>
      </c>
      <c r="G33">
        <v>0</v>
      </c>
      <c r="H33" s="13">
        <v>55591129.670000002</v>
      </c>
      <c r="I33" s="6">
        <v>3.7221000000000002</v>
      </c>
      <c r="J33" s="13">
        <v>0</v>
      </c>
      <c r="K33">
        <v>0</v>
      </c>
      <c r="L33" s="13">
        <v>2230536</v>
      </c>
      <c r="M33" s="6">
        <v>0.99429999999999996</v>
      </c>
      <c r="N33" s="13">
        <v>0</v>
      </c>
      <c r="O33">
        <v>0</v>
      </c>
      <c r="P33" s="13">
        <v>6902108.7999999998</v>
      </c>
      <c r="Q33" s="6">
        <v>3.5550999999999999</v>
      </c>
      <c r="R33" s="13">
        <v>0</v>
      </c>
      <c r="S33">
        <v>0</v>
      </c>
      <c r="T33" s="13">
        <v>2391564</v>
      </c>
      <c r="U33" s="6">
        <v>2.9291</v>
      </c>
      <c r="V33" s="13">
        <v>0</v>
      </c>
      <c r="W33">
        <v>0</v>
      </c>
      <c r="X33" s="13">
        <v>0</v>
      </c>
      <c r="Y33">
        <v>0</v>
      </c>
      <c r="Z33" s="13">
        <v>0</v>
      </c>
      <c r="AA33">
        <v>0</v>
      </c>
      <c r="AB33" s="13">
        <v>0</v>
      </c>
      <c r="AC33">
        <v>0</v>
      </c>
      <c r="AD33" s="13">
        <v>69308410.799999997</v>
      </c>
      <c r="AE33" s="6">
        <v>3.7153999999999998</v>
      </c>
      <c r="AF33" s="13">
        <v>0</v>
      </c>
      <c r="AG33">
        <v>0</v>
      </c>
      <c r="AH33" s="13">
        <v>53694000</v>
      </c>
      <c r="AI33" s="6">
        <v>3.6461000000000001</v>
      </c>
    </row>
    <row r="34" spans="1:35" ht="13.5" thickBot="1">
      <c r="A34" t="s">
        <v>248</v>
      </c>
      <c r="B34" s="13">
        <v>489304201.60000002</v>
      </c>
      <c r="C34" s="6">
        <v>2.2458999999999998</v>
      </c>
      <c r="D34" s="13">
        <v>0</v>
      </c>
      <c r="E34">
        <v>0</v>
      </c>
      <c r="F34" s="13">
        <v>10199350</v>
      </c>
      <c r="G34" s="6">
        <v>4.9240000000000004</v>
      </c>
      <c r="H34" s="13">
        <v>28364582.399999999</v>
      </c>
      <c r="I34" s="6">
        <v>1.8991</v>
      </c>
      <c r="J34" s="13">
        <v>10218355</v>
      </c>
      <c r="K34" s="6">
        <v>4.0403000000000002</v>
      </c>
      <c r="L34" s="13">
        <v>0</v>
      </c>
      <c r="M34">
        <v>0</v>
      </c>
      <c r="N34" s="13">
        <v>1346869.6</v>
      </c>
      <c r="O34" s="6">
        <v>5.2145999999999999</v>
      </c>
      <c r="P34" s="13">
        <v>0</v>
      </c>
      <c r="Q34">
        <v>0</v>
      </c>
      <c r="R34" s="13">
        <v>280760560</v>
      </c>
      <c r="S34" s="6">
        <v>3.5634000000000001</v>
      </c>
      <c r="T34" s="13">
        <v>3725384</v>
      </c>
      <c r="U34" s="6">
        <v>4.5627000000000004</v>
      </c>
      <c r="V34" s="13">
        <v>0</v>
      </c>
      <c r="W34">
        <v>0</v>
      </c>
      <c r="X34" s="13">
        <v>38501600</v>
      </c>
      <c r="Y34" s="6">
        <v>4.0983000000000001</v>
      </c>
      <c r="Z34" s="13">
        <v>0</v>
      </c>
      <c r="AA34">
        <v>0</v>
      </c>
      <c r="AB34" s="13">
        <v>21925395</v>
      </c>
      <c r="AC34" s="6">
        <v>3.4845000000000002</v>
      </c>
      <c r="AD34" s="13">
        <v>8296777.5999999996</v>
      </c>
      <c r="AE34" s="6">
        <v>0.44479999999999997</v>
      </c>
      <c r="AF34" s="13">
        <v>85965328</v>
      </c>
      <c r="AG34" s="6">
        <v>5.4866999999999999</v>
      </c>
      <c r="AH34" s="13">
        <v>0</v>
      </c>
      <c r="AI34">
        <v>0</v>
      </c>
    </row>
    <row r="35" spans="1:35" ht="14.25" thickTop="1" thickBot="1">
      <c r="A35" s="8" t="s">
        <v>249</v>
      </c>
      <c r="B35" s="16">
        <v>3559276741.8600001</v>
      </c>
      <c r="C35" s="9">
        <v>16.3367</v>
      </c>
      <c r="D35" s="16">
        <v>51614849.899999999</v>
      </c>
      <c r="E35" s="9">
        <v>6.1492000000000004</v>
      </c>
      <c r="F35" s="16">
        <v>27549148.079999998</v>
      </c>
      <c r="G35" s="9">
        <v>13.3</v>
      </c>
      <c r="H35" s="16">
        <v>143799684.66</v>
      </c>
      <c r="I35" s="9">
        <v>9.6280999999999999</v>
      </c>
      <c r="J35" s="16">
        <v>33230404.760000002</v>
      </c>
      <c r="K35" s="9">
        <v>13.139200000000001</v>
      </c>
      <c r="L35" s="16">
        <v>17204819.800000001</v>
      </c>
      <c r="M35" s="9">
        <v>7.6691000000000003</v>
      </c>
      <c r="N35" s="16">
        <v>3311693.76</v>
      </c>
      <c r="O35" s="9">
        <v>12.8218</v>
      </c>
      <c r="P35" s="16">
        <v>15280814.6</v>
      </c>
      <c r="Q35" s="9">
        <v>7.8708999999999998</v>
      </c>
      <c r="R35" s="16">
        <v>2244497270.2800002</v>
      </c>
      <c r="S35" s="9">
        <v>28.487400000000001</v>
      </c>
      <c r="T35" s="16">
        <v>10143349.52</v>
      </c>
      <c r="U35" s="9">
        <v>12.4232</v>
      </c>
      <c r="V35" s="16">
        <v>185125000</v>
      </c>
      <c r="W35" s="9">
        <v>8.9219000000000008</v>
      </c>
      <c r="X35" s="16">
        <v>122607465</v>
      </c>
      <c r="Y35" s="9">
        <v>13.0509</v>
      </c>
      <c r="Z35" s="16">
        <v>0</v>
      </c>
      <c r="AA35" s="8">
        <v>0</v>
      </c>
      <c r="AB35" s="16">
        <v>36420601</v>
      </c>
      <c r="AC35" s="9">
        <v>5.7881999999999998</v>
      </c>
      <c r="AD35" s="16">
        <v>331813088.44</v>
      </c>
      <c r="AE35" s="9">
        <v>17.787299999999998</v>
      </c>
      <c r="AF35" s="16">
        <v>168949992</v>
      </c>
      <c r="AG35" s="9">
        <v>10.783200000000001</v>
      </c>
      <c r="AH35" s="16">
        <v>167728560.06</v>
      </c>
      <c r="AI35" s="9">
        <v>11.389799999999999</v>
      </c>
    </row>
    <row r="36" spans="1:35" ht="13.5" thickTop="1">
      <c r="A36" t="s">
        <v>250</v>
      </c>
      <c r="B36" s="13">
        <v>304600747.69999999</v>
      </c>
      <c r="C36" s="6">
        <v>1.3980999999999999</v>
      </c>
      <c r="D36" s="13">
        <v>51303243.159999996</v>
      </c>
      <c r="E36" s="6">
        <v>6.1120999999999999</v>
      </c>
      <c r="F36" s="13">
        <v>9377500</v>
      </c>
      <c r="G36" s="6">
        <v>4.5271999999999997</v>
      </c>
      <c r="H36" s="13">
        <v>36701898.020000003</v>
      </c>
      <c r="I36" s="6">
        <v>2.4573999999999998</v>
      </c>
      <c r="J36" s="13">
        <v>4828616.4000000004</v>
      </c>
      <c r="K36" s="6">
        <v>1.9092</v>
      </c>
      <c r="L36" s="13">
        <v>0</v>
      </c>
      <c r="M36">
        <v>0</v>
      </c>
      <c r="N36" s="13">
        <v>1007392.56</v>
      </c>
      <c r="O36" s="6">
        <v>3.9003000000000001</v>
      </c>
      <c r="P36" s="13">
        <v>7615656.0599999996</v>
      </c>
      <c r="Q36" s="6">
        <v>3.9226999999999999</v>
      </c>
      <c r="R36" s="13">
        <v>0</v>
      </c>
      <c r="S36">
        <v>0</v>
      </c>
      <c r="T36" s="13">
        <v>0</v>
      </c>
      <c r="U36">
        <v>0</v>
      </c>
      <c r="V36" s="13">
        <v>78098579.780000001</v>
      </c>
      <c r="W36" s="6">
        <v>3.7639</v>
      </c>
      <c r="X36" s="13">
        <v>9834786</v>
      </c>
      <c r="Y36" s="6">
        <v>1.0468999999999999</v>
      </c>
      <c r="Z36" s="13">
        <v>0</v>
      </c>
      <c r="AA36">
        <v>0</v>
      </c>
      <c r="AB36" s="13">
        <v>26855871</v>
      </c>
      <c r="AC36" s="6">
        <v>4.2680999999999996</v>
      </c>
      <c r="AD36" s="13">
        <v>33176380.399999999</v>
      </c>
      <c r="AE36" s="6">
        <v>1.7785</v>
      </c>
      <c r="AF36" s="13">
        <v>0</v>
      </c>
      <c r="AG36">
        <v>0</v>
      </c>
      <c r="AH36" s="13">
        <v>45800824.32</v>
      </c>
      <c r="AI36" s="6">
        <v>3.1101999999999999</v>
      </c>
    </row>
    <row r="37" spans="1:35">
      <c r="A37" t="s">
        <v>251</v>
      </c>
      <c r="B37" s="13">
        <v>748264906.15999997</v>
      </c>
      <c r="C37" s="6">
        <v>3.4344999999999999</v>
      </c>
      <c r="D37" s="13">
        <v>31254094.370000001</v>
      </c>
      <c r="E37" s="6">
        <v>3.7235</v>
      </c>
      <c r="F37" s="13">
        <v>22411081</v>
      </c>
      <c r="G37" s="6">
        <v>10.8194</v>
      </c>
      <c r="H37" s="13">
        <v>81069904.480000004</v>
      </c>
      <c r="I37" s="6">
        <v>5.4279999999999999</v>
      </c>
      <c r="J37" s="13">
        <v>7534133.0999999996</v>
      </c>
      <c r="K37" s="6">
        <v>2.9790000000000001</v>
      </c>
      <c r="L37" s="13">
        <v>3256311.5</v>
      </c>
      <c r="M37" s="6">
        <v>1.4515</v>
      </c>
      <c r="N37" s="13">
        <v>147400</v>
      </c>
      <c r="O37" s="6">
        <v>0.57069999999999999</v>
      </c>
      <c r="P37" s="13">
        <v>13779995.460000001</v>
      </c>
      <c r="Q37" s="6">
        <v>7.0978000000000003</v>
      </c>
      <c r="R37" s="13">
        <v>53494174.100000001</v>
      </c>
      <c r="S37" s="6">
        <v>0.67900000000000005</v>
      </c>
      <c r="T37" s="13">
        <v>5551121.7999999998</v>
      </c>
      <c r="U37" s="6">
        <v>6.7988</v>
      </c>
      <c r="V37" s="13">
        <v>231813500</v>
      </c>
      <c r="W37" s="6">
        <v>11.172000000000001</v>
      </c>
      <c r="X37" s="13">
        <v>12118876</v>
      </c>
      <c r="Y37" s="6">
        <v>1.29</v>
      </c>
      <c r="Z37" s="13">
        <v>0</v>
      </c>
      <c r="AA37">
        <v>0</v>
      </c>
      <c r="AB37" s="13">
        <v>27464497</v>
      </c>
      <c r="AC37" s="6">
        <v>4.3647999999999998</v>
      </c>
      <c r="AD37" s="13">
        <v>0</v>
      </c>
      <c r="AE37">
        <v>0</v>
      </c>
      <c r="AF37" s="13">
        <v>63055802.090000004</v>
      </c>
      <c r="AG37" s="6">
        <v>4.0244999999999997</v>
      </c>
      <c r="AH37" s="13">
        <v>195314015.25999999</v>
      </c>
      <c r="AI37" s="6">
        <v>13.263</v>
      </c>
    </row>
    <row r="38" spans="1:35">
      <c r="A38" t="s">
        <v>252</v>
      </c>
      <c r="B38" s="13">
        <v>221520833.87</v>
      </c>
      <c r="C38" s="6">
        <v>1.0167999999999999</v>
      </c>
      <c r="D38" s="13">
        <v>12694781.119999999</v>
      </c>
      <c r="E38" s="6">
        <v>1.5124</v>
      </c>
      <c r="F38" s="13">
        <v>0</v>
      </c>
      <c r="G38">
        <v>0</v>
      </c>
      <c r="H38" s="13">
        <v>59149993.5</v>
      </c>
      <c r="I38" s="6">
        <v>3.9603999999999999</v>
      </c>
      <c r="J38" s="13">
        <v>0</v>
      </c>
      <c r="K38">
        <v>0</v>
      </c>
      <c r="L38" s="13">
        <v>2737858.5</v>
      </c>
      <c r="M38" s="6">
        <v>1.2203999999999999</v>
      </c>
      <c r="N38" s="13">
        <v>470192.5</v>
      </c>
      <c r="O38" s="6">
        <v>1.8204</v>
      </c>
      <c r="P38" s="13">
        <v>10566985.5</v>
      </c>
      <c r="Q38" s="6">
        <v>5.4428999999999998</v>
      </c>
      <c r="R38" s="13">
        <v>47898617.5</v>
      </c>
      <c r="S38" s="6">
        <v>0.6079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12711139</v>
      </c>
      <c r="AC38" s="6">
        <v>2.0200999999999998</v>
      </c>
      <c r="AD38" s="13">
        <v>38096722.25</v>
      </c>
      <c r="AE38" s="6">
        <v>2.0421999999999998</v>
      </c>
      <c r="AF38" s="13">
        <v>37194544</v>
      </c>
      <c r="AG38" s="6">
        <v>2.3738999999999999</v>
      </c>
      <c r="AH38" s="13">
        <v>0</v>
      </c>
      <c r="AI38">
        <v>0</v>
      </c>
    </row>
    <row r="39" spans="1:35" ht="13.5" thickBot="1">
      <c r="A39" t="s">
        <v>253</v>
      </c>
      <c r="B39" s="13">
        <v>199712486.91</v>
      </c>
      <c r="C39" s="6">
        <v>0.91669999999999996</v>
      </c>
      <c r="D39" s="13">
        <v>73210197.859999999</v>
      </c>
      <c r="E39" s="6">
        <v>8.7219999999999995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3439080.05</v>
      </c>
      <c r="M39" s="6">
        <v>1.5329999999999999</v>
      </c>
      <c r="N39" s="13">
        <v>0</v>
      </c>
      <c r="O39">
        <v>0</v>
      </c>
      <c r="P39" s="13">
        <v>0</v>
      </c>
      <c r="Q39">
        <v>0</v>
      </c>
      <c r="R39" s="13">
        <v>84300214.400000006</v>
      </c>
      <c r="S39" s="6">
        <v>1.0699000000000001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23852569.600000001</v>
      </c>
      <c r="AE39" s="6">
        <v>1.2786999999999999</v>
      </c>
      <c r="AF39" s="13">
        <v>14910425</v>
      </c>
      <c r="AG39" s="6">
        <v>0.95169999999999999</v>
      </c>
      <c r="AH39" s="13">
        <v>0</v>
      </c>
      <c r="AI39">
        <v>0</v>
      </c>
    </row>
    <row r="40" spans="1:35" ht="14.25" thickTop="1" thickBot="1">
      <c r="A40" s="8" t="s">
        <v>254</v>
      </c>
      <c r="B40" s="16">
        <v>1474098974.6400001</v>
      </c>
      <c r="C40" s="9">
        <v>6.766</v>
      </c>
      <c r="D40" s="16">
        <v>168462316.50999999</v>
      </c>
      <c r="E40" s="9">
        <v>20.069900000000001</v>
      </c>
      <c r="F40" s="16">
        <v>31788581</v>
      </c>
      <c r="G40" s="9">
        <v>15.3466</v>
      </c>
      <c r="H40" s="16">
        <v>176921796</v>
      </c>
      <c r="I40" s="9">
        <v>11.845800000000001</v>
      </c>
      <c r="J40" s="16">
        <v>12362749.5</v>
      </c>
      <c r="K40" s="9">
        <v>4.8882000000000003</v>
      </c>
      <c r="L40" s="16">
        <v>9433250.0500000007</v>
      </c>
      <c r="M40" s="9">
        <v>4.2049000000000003</v>
      </c>
      <c r="N40" s="16">
        <v>1624985.06</v>
      </c>
      <c r="O40" s="9">
        <v>6.2914000000000003</v>
      </c>
      <c r="P40" s="16">
        <v>31962637.02</v>
      </c>
      <c r="Q40" s="9">
        <v>16.4634</v>
      </c>
      <c r="R40" s="16">
        <v>185693006</v>
      </c>
      <c r="S40" s="9">
        <v>2.3567999999999998</v>
      </c>
      <c r="T40" s="16">
        <v>5551121.7999999998</v>
      </c>
      <c r="U40" s="9">
        <v>6.7988</v>
      </c>
      <c r="V40" s="16">
        <v>309912079.77999997</v>
      </c>
      <c r="W40" s="9">
        <v>14.9359</v>
      </c>
      <c r="X40" s="16">
        <v>21953662</v>
      </c>
      <c r="Y40" s="9">
        <v>2.3368000000000002</v>
      </c>
      <c r="Z40" s="16">
        <v>0</v>
      </c>
      <c r="AA40" s="8">
        <v>0</v>
      </c>
      <c r="AB40" s="16">
        <v>67031507</v>
      </c>
      <c r="AC40" s="9">
        <v>10.6531</v>
      </c>
      <c r="AD40" s="16">
        <v>95125672.25</v>
      </c>
      <c r="AE40" s="9">
        <v>5.0994000000000002</v>
      </c>
      <c r="AF40" s="16">
        <v>115160771.09</v>
      </c>
      <c r="AG40" s="9">
        <v>7.3501000000000003</v>
      </c>
      <c r="AH40" s="16">
        <v>241114839.58000001</v>
      </c>
      <c r="AI40" s="9">
        <v>16.373200000000001</v>
      </c>
    </row>
    <row r="41" spans="1:35" ht="13.5" thickTop="1">
      <c r="A41" t="s">
        <v>255</v>
      </c>
      <c r="B41" s="13">
        <v>1400795608.7</v>
      </c>
      <c r="C41" s="6">
        <v>6.4295</v>
      </c>
      <c r="D41" s="13">
        <v>50647062.899999999</v>
      </c>
      <c r="E41" s="6">
        <v>6.0339</v>
      </c>
      <c r="F41" s="13">
        <v>31530465</v>
      </c>
      <c r="G41" s="6">
        <v>15.222</v>
      </c>
      <c r="H41" s="13">
        <v>190331578.31</v>
      </c>
      <c r="I41" s="6">
        <v>12.743600000000001</v>
      </c>
      <c r="J41" s="13">
        <v>28409621.420000002</v>
      </c>
      <c r="K41" s="6">
        <v>11.2331</v>
      </c>
      <c r="L41" s="13">
        <v>24966828</v>
      </c>
      <c r="M41" s="6">
        <v>11.129</v>
      </c>
      <c r="N41" s="13">
        <v>1293615.8400000001</v>
      </c>
      <c r="O41" s="6">
        <v>5.0084999999999997</v>
      </c>
      <c r="P41" s="13">
        <v>25305463.370000001</v>
      </c>
      <c r="Q41" s="6">
        <v>13.0344</v>
      </c>
      <c r="R41" s="13">
        <v>163928530.81</v>
      </c>
      <c r="S41" s="6">
        <v>2.0806</v>
      </c>
      <c r="T41" s="13">
        <v>10405145.4</v>
      </c>
      <c r="U41" s="6">
        <v>12.7439</v>
      </c>
      <c r="V41" s="13">
        <v>186799500</v>
      </c>
      <c r="W41" s="6">
        <v>9.0025999999999993</v>
      </c>
      <c r="X41" s="13">
        <v>114531407</v>
      </c>
      <c r="Y41" s="6">
        <v>12.1912</v>
      </c>
      <c r="Z41" s="13">
        <v>0</v>
      </c>
      <c r="AA41">
        <v>0</v>
      </c>
      <c r="AB41" s="13">
        <v>79789648</v>
      </c>
      <c r="AC41" s="6">
        <v>12.6807</v>
      </c>
      <c r="AD41" s="13">
        <v>156539100.71000001</v>
      </c>
      <c r="AE41" s="6">
        <v>8.3915000000000006</v>
      </c>
      <c r="AF41" s="13">
        <v>171755442</v>
      </c>
      <c r="AG41" s="6">
        <v>10.962199999999999</v>
      </c>
      <c r="AH41" s="13">
        <v>164562199.94</v>
      </c>
      <c r="AI41" s="6">
        <v>11.174799999999999</v>
      </c>
    </row>
    <row r="42" spans="1:35">
      <c r="A42" t="s">
        <v>256</v>
      </c>
      <c r="B42" s="13">
        <v>365832915.26999998</v>
      </c>
      <c r="C42" s="6">
        <v>1.6791</v>
      </c>
      <c r="D42" s="13">
        <v>0</v>
      </c>
      <c r="E42" s="6">
        <v>0</v>
      </c>
      <c r="F42" s="13">
        <v>0</v>
      </c>
      <c r="G42">
        <v>0</v>
      </c>
      <c r="H42" s="13">
        <v>37368131.450000003</v>
      </c>
      <c r="I42" s="6">
        <v>2.5019999999999998</v>
      </c>
      <c r="J42" s="13">
        <v>5039805</v>
      </c>
      <c r="K42" s="6">
        <v>1.9926999999999999</v>
      </c>
      <c r="L42" s="13">
        <v>2846827</v>
      </c>
      <c r="M42" s="6">
        <v>1.2689999999999999</v>
      </c>
      <c r="N42" s="13">
        <v>0</v>
      </c>
      <c r="O42">
        <v>0</v>
      </c>
      <c r="P42" s="13">
        <v>7175771.4000000004</v>
      </c>
      <c r="Q42" s="6">
        <v>3.6960999999999999</v>
      </c>
      <c r="R42" s="13">
        <v>286337734.51999998</v>
      </c>
      <c r="S42" s="6">
        <v>3.6341999999999999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1212717</v>
      </c>
      <c r="AC42" s="6">
        <v>0.19270000000000001</v>
      </c>
      <c r="AD42" s="13">
        <v>25851928.899999999</v>
      </c>
      <c r="AE42" s="6">
        <v>1.3857999999999999</v>
      </c>
      <c r="AF42" s="13">
        <v>0</v>
      </c>
      <c r="AG42">
        <v>0</v>
      </c>
      <c r="AH42" s="13">
        <v>0</v>
      </c>
      <c r="AI42">
        <v>0</v>
      </c>
    </row>
    <row r="43" spans="1:35">
      <c r="A43" t="s">
        <v>257</v>
      </c>
      <c r="B43" s="13">
        <v>1104337561.1500001</v>
      </c>
      <c r="C43" s="6">
        <v>5.0688000000000004</v>
      </c>
      <c r="D43" s="13">
        <v>45472991.299999997</v>
      </c>
      <c r="E43" s="6">
        <v>5.4175000000000004</v>
      </c>
      <c r="F43" s="13">
        <v>1768236</v>
      </c>
      <c r="G43" s="6">
        <v>0.85370000000000001</v>
      </c>
      <c r="H43" s="13">
        <v>73928165.459999993</v>
      </c>
      <c r="I43" s="6">
        <v>4.9499000000000004</v>
      </c>
      <c r="J43" s="13">
        <v>9713314.2400000002</v>
      </c>
      <c r="K43" s="6">
        <v>3.8405999999999998</v>
      </c>
      <c r="L43" s="13">
        <v>11487351.65</v>
      </c>
      <c r="M43" s="6">
        <v>5.1204999999999998</v>
      </c>
      <c r="N43" s="13">
        <v>2628548.46</v>
      </c>
      <c r="O43" s="6">
        <v>10.1769</v>
      </c>
      <c r="P43" s="13">
        <v>6374513.8499999996</v>
      </c>
      <c r="Q43" s="6">
        <v>3.2833999999999999</v>
      </c>
      <c r="R43" s="13">
        <v>716245324.15999997</v>
      </c>
      <c r="S43" s="6">
        <v>9.0907</v>
      </c>
      <c r="T43" s="13">
        <v>4893208.43</v>
      </c>
      <c r="U43" s="6">
        <v>5.9930000000000003</v>
      </c>
      <c r="V43" s="13">
        <v>0</v>
      </c>
      <c r="W43">
        <v>0</v>
      </c>
      <c r="X43" s="13">
        <v>32588315</v>
      </c>
      <c r="Y43" s="6">
        <v>3.4687999999999999</v>
      </c>
      <c r="Z43" s="13">
        <v>0</v>
      </c>
      <c r="AA43">
        <v>0</v>
      </c>
      <c r="AB43" s="13">
        <v>2661483</v>
      </c>
      <c r="AC43" s="6">
        <v>0.42299999999999999</v>
      </c>
      <c r="AD43" s="13">
        <v>9788486.8000000007</v>
      </c>
      <c r="AE43" s="6">
        <v>0.52470000000000006</v>
      </c>
      <c r="AF43" s="13">
        <v>13363629.6</v>
      </c>
      <c r="AG43" s="6">
        <v>0.85289999999999999</v>
      </c>
      <c r="AH43" s="13">
        <v>173423993.19999999</v>
      </c>
      <c r="AI43" s="6">
        <v>11.7765</v>
      </c>
    </row>
    <row r="44" spans="1:35">
      <c r="A44" t="s">
        <v>258</v>
      </c>
      <c r="B44" s="13">
        <v>683908816.49000001</v>
      </c>
      <c r="C44" s="6">
        <v>3.1391</v>
      </c>
      <c r="D44" s="13">
        <v>162951626.40000001</v>
      </c>
      <c r="E44" s="6">
        <v>19.413399999999999</v>
      </c>
      <c r="F44" s="13">
        <v>0</v>
      </c>
      <c r="G44">
        <v>0</v>
      </c>
      <c r="H44" s="13">
        <v>57983596.960000001</v>
      </c>
      <c r="I44" s="6">
        <v>3.8822999999999999</v>
      </c>
      <c r="J44" s="13">
        <v>16041200</v>
      </c>
      <c r="K44" s="6">
        <v>6.3426</v>
      </c>
      <c r="L44" s="13">
        <v>13070040.699999999</v>
      </c>
      <c r="M44" s="6">
        <v>5.8259999999999996</v>
      </c>
      <c r="N44" s="13">
        <v>3320285.16</v>
      </c>
      <c r="O44" s="6">
        <v>12.855</v>
      </c>
      <c r="P44" s="13">
        <v>8074088.04</v>
      </c>
      <c r="Q44" s="6">
        <v>4.1588000000000003</v>
      </c>
      <c r="R44" s="13">
        <v>52701660.340000004</v>
      </c>
      <c r="S44" s="6">
        <v>0.66890000000000005</v>
      </c>
      <c r="T44" s="13">
        <v>2694968.64</v>
      </c>
      <c r="U44" s="6">
        <v>3.3007</v>
      </c>
      <c r="V44" s="13">
        <v>0</v>
      </c>
      <c r="W44">
        <v>0</v>
      </c>
      <c r="X44" s="13">
        <v>68930904</v>
      </c>
      <c r="Y44" s="6">
        <v>7.3372999999999999</v>
      </c>
      <c r="Z44" s="13">
        <v>0</v>
      </c>
      <c r="AA44">
        <v>0</v>
      </c>
      <c r="AB44" s="13">
        <v>5867607</v>
      </c>
      <c r="AC44" s="6">
        <v>0.9325</v>
      </c>
      <c r="AD44" s="13">
        <v>93089629.049999997</v>
      </c>
      <c r="AE44" s="6">
        <v>4.9901999999999997</v>
      </c>
      <c r="AF44" s="13">
        <v>116864610.31999999</v>
      </c>
      <c r="AG44" s="6">
        <v>7.4588999999999999</v>
      </c>
      <c r="AH44" s="13">
        <v>82318599.879999995</v>
      </c>
      <c r="AI44" s="6">
        <v>5.5899000000000001</v>
      </c>
    </row>
    <row r="45" spans="1:35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  <c r="AF45" s="13">
        <v>0</v>
      </c>
      <c r="AG45">
        <v>0</v>
      </c>
      <c r="AH45" s="13">
        <v>0</v>
      </c>
      <c r="AI45">
        <v>0</v>
      </c>
    </row>
    <row r="46" spans="1:35">
      <c r="A46" t="s">
        <v>260</v>
      </c>
      <c r="B46" s="13">
        <v>148273274.34999999</v>
      </c>
      <c r="C46" s="6">
        <v>0.68059999999999998</v>
      </c>
      <c r="D46" s="13">
        <v>0</v>
      </c>
      <c r="E46">
        <v>0</v>
      </c>
      <c r="F46" s="13">
        <v>0</v>
      </c>
      <c r="G46">
        <v>0</v>
      </c>
      <c r="H46" s="13">
        <v>12979370</v>
      </c>
      <c r="I46" s="6">
        <v>0.86899999999999999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1360433.55</v>
      </c>
      <c r="Q46" s="6">
        <v>0.70069999999999999</v>
      </c>
      <c r="R46" s="13">
        <v>38545173.299999997</v>
      </c>
      <c r="S46" s="6">
        <v>0.48920000000000002</v>
      </c>
      <c r="T46" s="13">
        <v>0</v>
      </c>
      <c r="U46">
        <v>0</v>
      </c>
      <c r="V46" s="13">
        <v>71715000</v>
      </c>
      <c r="W46" s="6">
        <v>3.4561999999999999</v>
      </c>
      <c r="X46" s="13">
        <v>0</v>
      </c>
      <c r="Y46">
        <v>0</v>
      </c>
      <c r="Z46" s="13">
        <v>0</v>
      </c>
      <c r="AA46">
        <v>0</v>
      </c>
      <c r="AB46" s="13">
        <v>0</v>
      </c>
      <c r="AC46">
        <v>0</v>
      </c>
      <c r="AD46" s="13">
        <v>0</v>
      </c>
      <c r="AE46">
        <v>0</v>
      </c>
      <c r="AF46" s="13">
        <v>0</v>
      </c>
      <c r="AG46">
        <v>0</v>
      </c>
      <c r="AH46" s="13">
        <v>23673297.5</v>
      </c>
      <c r="AI46" s="6">
        <v>1.6075999999999999</v>
      </c>
    </row>
    <row r="47" spans="1:35" ht="13.5" thickBot="1">
      <c r="A47" t="s">
        <v>40</v>
      </c>
      <c r="B47" s="13">
        <v>380384659.31999999</v>
      </c>
      <c r="C47" s="6">
        <v>1.7459</v>
      </c>
      <c r="D47" s="13">
        <v>0</v>
      </c>
      <c r="E47">
        <v>0</v>
      </c>
      <c r="F47" s="13">
        <v>897920</v>
      </c>
      <c r="G47" s="6">
        <v>0.4335</v>
      </c>
      <c r="H47" s="13">
        <v>24913273.280000001</v>
      </c>
      <c r="I47" s="6">
        <v>1.6680999999999999</v>
      </c>
      <c r="J47" s="13">
        <v>0</v>
      </c>
      <c r="K47">
        <v>0</v>
      </c>
      <c r="L47" s="13">
        <v>1061561.8</v>
      </c>
      <c r="M47" s="6">
        <v>0.47320000000000001</v>
      </c>
      <c r="N47" s="13">
        <v>0</v>
      </c>
      <c r="O47">
        <v>0</v>
      </c>
      <c r="P47" s="13">
        <v>10093512.039999999</v>
      </c>
      <c r="Q47" s="6">
        <v>5.1989999999999998</v>
      </c>
      <c r="R47" s="13">
        <v>222376262.59999999</v>
      </c>
      <c r="S47" s="6">
        <v>2.8224</v>
      </c>
      <c r="T47" s="13">
        <v>623707.6</v>
      </c>
      <c r="U47" s="6">
        <v>0.76390000000000002</v>
      </c>
      <c r="V47" s="13">
        <v>84300000</v>
      </c>
      <c r="W47" s="6">
        <v>4.0628000000000002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9689360.4000000004</v>
      </c>
      <c r="AE47" s="6">
        <v>0.51939999999999997</v>
      </c>
      <c r="AF47" s="13">
        <v>26429061.600000001</v>
      </c>
      <c r="AG47" s="6">
        <v>1.6868000000000001</v>
      </c>
      <c r="AH47" s="13">
        <v>0</v>
      </c>
      <c r="AI47">
        <v>0</v>
      </c>
    </row>
    <row r="48" spans="1:35" ht="14.25" thickTop="1" thickBot="1">
      <c r="A48" s="8" t="s">
        <v>261</v>
      </c>
      <c r="B48" s="16">
        <v>4083532835.2800002</v>
      </c>
      <c r="C48" s="9">
        <v>18.742999999999999</v>
      </c>
      <c r="D48" s="16">
        <v>259071680.59999999</v>
      </c>
      <c r="E48" s="9">
        <v>30.864799999999999</v>
      </c>
      <c r="F48" s="16">
        <v>34196621</v>
      </c>
      <c r="G48" s="9">
        <v>16.5092</v>
      </c>
      <c r="H48" s="16">
        <v>397504115.45999998</v>
      </c>
      <c r="I48" s="9">
        <v>26.614799999999999</v>
      </c>
      <c r="J48" s="16">
        <v>59203940.659999996</v>
      </c>
      <c r="K48" s="9">
        <v>23.409099999999999</v>
      </c>
      <c r="L48" s="16">
        <v>53432609.149999999</v>
      </c>
      <c r="M48" s="9">
        <v>23.817699999999999</v>
      </c>
      <c r="N48" s="16">
        <v>7242449.46</v>
      </c>
      <c r="O48" s="9">
        <v>28.040400000000002</v>
      </c>
      <c r="P48" s="16">
        <v>58383782.25</v>
      </c>
      <c r="Q48" s="9">
        <v>30.072399999999998</v>
      </c>
      <c r="R48" s="16">
        <v>1480134685.73</v>
      </c>
      <c r="S48" s="9">
        <v>18.786000000000001</v>
      </c>
      <c r="T48" s="16">
        <v>18617030.07</v>
      </c>
      <c r="U48" s="9">
        <v>22.801500000000001</v>
      </c>
      <c r="V48" s="16">
        <v>342814500</v>
      </c>
      <c r="W48" s="9">
        <v>16.521599999999999</v>
      </c>
      <c r="X48" s="16">
        <v>216050626</v>
      </c>
      <c r="Y48" s="9">
        <v>22.997299999999999</v>
      </c>
      <c r="Z48" s="16">
        <v>0</v>
      </c>
      <c r="AA48" s="8">
        <v>0</v>
      </c>
      <c r="AB48" s="16">
        <v>89531455</v>
      </c>
      <c r="AC48" s="9">
        <v>14.228899999999999</v>
      </c>
      <c r="AD48" s="16">
        <v>294958505.86000001</v>
      </c>
      <c r="AE48" s="9">
        <v>15.8117</v>
      </c>
      <c r="AF48" s="16">
        <v>328412743.51999998</v>
      </c>
      <c r="AG48" s="9">
        <v>20.960899999999999</v>
      </c>
      <c r="AH48" s="16">
        <v>443978090.51999998</v>
      </c>
      <c r="AI48" s="9">
        <v>30.148800000000001</v>
      </c>
    </row>
    <row r="49" spans="1:35" ht="13.5" thickTop="1">
      <c r="A49" t="s">
        <v>262</v>
      </c>
      <c r="B49" s="13">
        <v>194223063.16999999</v>
      </c>
      <c r="C49" s="6">
        <v>0.89149999999999996</v>
      </c>
      <c r="D49" s="13">
        <v>0</v>
      </c>
      <c r="E49">
        <v>0</v>
      </c>
      <c r="F49" s="13">
        <v>0</v>
      </c>
      <c r="G49">
        <v>0</v>
      </c>
      <c r="H49" s="13">
        <v>0</v>
      </c>
      <c r="I49">
        <v>0</v>
      </c>
      <c r="J49" s="13">
        <v>0</v>
      </c>
      <c r="K49">
        <v>0</v>
      </c>
      <c r="L49" s="13">
        <v>0</v>
      </c>
      <c r="M49">
        <v>0</v>
      </c>
      <c r="N49" s="13">
        <v>0</v>
      </c>
      <c r="O49">
        <v>0</v>
      </c>
      <c r="P49" s="13">
        <v>0</v>
      </c>
      <c r="Q49">
        <v>0</v>
      </c>
      <c r="R49" s="13">
        <v>108603530.97</v>
      </c>
      <c r="S49" s="6">
        <v>1.3784000000000001</v>
      </c>
      <c r="T49" s="13">
        <v>741391.2</v>
      </c>
      <c r="U49" s="6">
        <v>0.90800000000000003</v>
      </c>
      <c r="V49" s="13">
        <v>0</v>
      </c>
      <c r="W49">
        <v>0</v>
      </c>
      <c r="X49" s="13">
        <v>0</v>
      </c>
      <c r="Y49">
        <v>0</v>
      </c>
      <c r="Z49" s="13">
        <v>0</v>
      </c>
      <c r="AA49">
        <v>0</v>
      </c>
      <c r="AB49" s="13">
        <v>7967243</v>
      </c>
      <c r="AC49" s="6">
        <v>1.2662</v>
      </c>
      <c r="AD49" s="13">
        <v>46746498</v>
      </c>
      <c r="AE49" s="6">
        <v>2.5059</v>
      </c>
      <c r="AF49" s="13">
        <v>0</v>
      </c>
      <c r="AG49">
        <v>0</v>
      </c>
      <c r="AH49" s="13">
        <v>30164400</v>
      </c>
      <c r="AI49" s="6">
        <v>2.0482999999999998</v>
      </c>
    </row>
    <row r="50" spans="1:35" ht="13.5" thickBot="1">
      <c r="A50" t="s">
        <v>263</v>
      </c>
      <c r="B50" s="13">
        <v>323615293.75</v>
      </c>
      <c r="C50" s="6">
        <v>1.4854000000000001</v>
      </c>
      <c r="D50" s="13">
        <v>48472143.75</v>
      </c>
      <c r="E50" s="6">
        <v>5.7747999999999999</v>
      </c>
      <c r="F50" s="13">
        <v>9010250</v>
      </c>
      <c r="G50" s="6">
        <v>4.3498999999999999</v>
      </c>
      <c r="H50" s="13">
        <v>28468936.5</v>
      </c>
      <c r="I50" s="6">
        <v>1.9060999999999999</v>
      </c>
      <c r="J50" s="13">
        <v>0</v>
      </c>
      <c r="K50">
        <v>0</v>
      </c>
      <c r="L50" s="13">
        <v>0</v>
      </c>
      <c r="M50">
        <v>0</v>
      </c>
      <c r="N50" s="13">
        <v>532507.69999999995</v>
      </c>
      <c r="O50" s="6">
        <v>2.0617000000000001</v>
      </c>
      <c r="P50" s="13">
        <v>5188673</v>
      </c>
      <c r="Q50" s="6">
        <v>2.6726000000000001</v>
      </c>
      <c r="R50" s="13">
        <v>27592065.199999999</v>
      </c>
      <c r="S50" s="6">
        <v>0.35020000000000001</v>
      </c>
      <c r="T50" s="13">
        <v>0</v>
      </c>
      <c r="U50">
        <v>0</v>
      </c>
      <c r="V50" s="13">
        <v>90405000</v>
      </c>
      <c r="W50" s="6">
        <v>4.3570000000000002</v>
      </c>
      <c r="X50" s="13">
        <v>11263540</v>
      </c>
      <c r="Y50" s="6">
        <v>1.1989000000000001</v>
      </c>
      <c r="Z50" s="13">
        <v>0</v>
      </c>
      <c r="AA50">
        <v>0</v>
      </c>
      <c r="AB50" s="13">
        <v>34694225</v>
      </c>
      <c r="AC50" s="6">
        <v>5.5137999999999998</v>
      </c>
      <c r="AD50" s="13">
        <v>35316984.799999997</v>
      </c>
      <c r="AE50" s="6">
        <v>1.8932</v>
      </c>
      <c r="AF50" s="13">
        <v>22505055.300000001</v>
      </c>
      <c r="AG50" s="6">
        <v>1.4363999999999999</v>
      </c>
      <c r="AH50" s="13">
        <v>10165912.5</v>
      </c>
      <c r="AI50" s="6">
        <v>0.69030000000000002</v>
      </c>
    </row>
    <row r="51" spans="1:35" ht="14.25" thickTop="1" thickBot="1">
      <c r="A51" s="8" t="s">
        <v>264</v>
      </c>
      <c r="B51" s="16">
        <v>517838356.92000002</v>
      </c>
      <c r="C51" s="9">
        <v>2.3767999999999998</v>
      </c>
      <c r="D51" s="16">
        <v>48472143.75</v>
      </c>
      <c r="E51" s="9">
        <v>5.7747999999999999</v>
      </c>
      <c r="F51" s="16">
        <v>9010250</v>
      </c>
      <c r="G51" s="9">
        <v>4.3498999999999999</v>
      </c>
      <c r="H51" s="16">
        <v>28468936.5</v>
      </c>
      <c r="I51" s="9">
        <v>1.9060999999999999</v>
      </c>
      <c r="J51" s="16">
        <v>0</v>
      </c>
      <c r="K51" s="8">
        <v>0</v>
      </c>
      <c r="L51" s="16">
        <v>0</v>
      </c>
      <c r="M51" s="8">
        <v>0</v>
      </c>
      <c r="N51" s="16">
        <v>532507.69999999995</v>
      </c>
      <c r="O51" s="9">
        <v>2.0617000000000001</v>
      </c>
      <c r="P51" s="16">
        <v>5188673</v>
      </c>
      <c r="Q51" s="9">
        <v>2.6726000000000001</v>
      </c>
      <c r="R51" s="16">
        <v>136195596.16999999</v>
      </c>
      <c r="S51" s="9">
        <v>1.7285999999999999</v>
      </c>
      <c r="T51" s="16">
        <v>741391.2</v>
      </c>
      <c r="U51" s="9">
        <v>0.90800000000000003</v>
      </c>
      <c r="V51" s="16">
        <v>90405000</v>
      </c>
      <c r="W51" s="9">
        <v>4.3570000000000002</v>
      </c>
      <c r="X51" s="16">
        <v>11263540</v>
      </c>
      <c r="Y51" s="9">
        <v>1.1989000000000001</v>
      </c>
      <c r="Z51" s="16">
        <v>0</v>
      </c>
      <c r="AA51" s="8">
        <v>0</v>
      </c>
      <c r="AB51" s="16">
        <v>42661468</v>
      </c>
      <c r="AC51" s="9">
        <v>6.78</v>
      </c>
      <c r="AD51" s="16">
        <v>82063482.799999997</v>
      </c>
      <c r="AE51" s="9">
        <v>4.3990999999999998</v>
      </c>
      <c r="AF51" s="16">
        <v>22505055.300000001</v>
      </c>
      <c r="AG51" s="9">
        <v>1.4363999999999999</v>
      </c>
      <c r="AH51" s="16">
        <v>40330312.5</v>
      </c>
      <c r="AI51" s="9">
        <v>2.7387000000000001</v>
      </c>
    </row>
    <row r="52" spans="1:35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  <c r="R52" s="13">
        <v>0</v>
      </c>
      <c r="S52">
        <v>0</v>
      </c>
      <c r="T52" s="13">
        <v>0</v>
      </c>
      <c r="U52">
        <v>0</v>
      </c>
      <c r="V52" s="13">
        <v>0</v>
      </c>
      <c r="W52">
        <v>0</v>
      </c>
      <c r="X52" s="13">
        <v>0</v>
      </c>
      <c r="Y52">
        <v>0</v>
      </c>
      <c r="Z52" s="13">
        <v>0</v>
      </c>
      <c r="AA52">
        <v>0</v>
      </c>
      <c r="AB52" s="13">
        <v>0</v>
      </c>
      <c r="AC52">
        <v>0</v>
      </c>
      <c r="AD52" s="13">
        <v>0</v>
      </c>
      <c r="AE52">
        <v>0</v>
      </c>
      <c r="AF52" s="13">
        <v>0</v>
      </c>
      <c r="AG52">
        <v>0</v>
      </c>
      <c r="AH52" s="13">
        <v>0</v>
      </c>
      <c r="AI52">
        <v>0</v>
      </c>
    </row>
    <row r="53" spans="1:35">
      <c r="A53" t="s">
        <v>266</v>
      </c>
      <c r="B53" s="13">
        <v>456147993.83999997</v>
      </c>
      <c r="C53" s="6">
        <v>2.0937000000000001</v>
      </c>
      <c r="D53" s="13">
        <v>4009409.31</v>
      </c>
      <c r="E53" s="6">
        <v>0.47770000000000001</v>
      </c>
      <c r="F53" s="13">
        <v>14579143.800000001</v>
      </c>
      <c r="G53" s="6">
        <v>7.0384000000000002</v>
      </c>
      <c r="H53" s="13">
        <v>7072387</v>
      </c>
      <c r="I53" s="6">
        <v>0.47349999999999998</v>
      </c>
      <c r="J53" s="13">
        <v>9441136</v>
      </c>
      <c r="K53" s="6">
        <v>3.7330000000000001</v>
      </c>
      <c r="L53" s="13">
        <v>4518814.5999999996</v>
      </c>
      <c r="M53" s="6">
        <v>2.0143</v>
      </c>
      <c r="N53" s="13">
        <v>5678330</v>
      </c>
      <c r="O53" s="6">
        <v>21.9846</v>
      </c>
      <c r="P53" s="13">
        <v>1280881.6000000001</v>
      </c>
      <c r="Q53" s="6">
        <v>0.65980000000000005</v>
      </c>
      <c r="R53" s="13">
        <v>63959691.159999996</v>
      </c>
      <c r="S53" s="6">
        <v>0.81179999999999997</v>
      </c>
      <c r="T53" s="13">
        <v>4473826.2699999996</v>
      </c>
      <c r="U53" s="6">
        <v>5.4794</v>
      </c>
      <c r="V53" s="13">
        <v>147757214.80000001</v>
      </c>
      <c r="W53" s="6">
        <v>7.1210000000000004</v>
      </c>
      <c r="X53" s="13">
        <v>61365122</v>
      </c>
      <c r="Y53" s="6">
        <v>6.532</v>
      </c>
      <c r="Z53" s="13">
        <v>0</v>
      </c>
      <c r="AA53">
        <v>0</v>
      </c>
      <c r="AB53" s="13">
        <v>20952862</v>
      </c>
      <c r="AC53" s="6">
        <v>3.33</v>
      </c>
      <c r="AD53" s="13">
        <v>0</v>
      </c>
      <c r="AE53">
        <v>0</v>
      </c>
      <c r="AF53" s="13">
        <v>34377530</v>
      </c>
      <c r="AG53" s="6">
        <v>2.1941000000000002</v>
      </c>
      <c r="AH53" s="13">
        <v>76681645.299999997</v>
      </c>
      <c r="AI53" s="6">
        <v>5.2072000000000003</v>
      </c>
    </row>
    <row r="54" spans="1:35">
      <c r="A54" t="s">
        <v>267</v>
      </c>
      <c r="B54" s="13">
        <v>399535176.27999997</v>
      </c>
      <c r="C54" s="6">
        <v>1.8338000000000001</v>
      </c>
      <c r="D54" s="13">
        <v>0</v>
      </c>
      <c r="E54">
        <v>0</v>
      </c>
      <c r="F54" s="13">
        <v>6866000</v>
      </c>
      <c r="G54" s="6">
        <v>3.3147000000000002</v>
      </c>
      <c r="H54" s="13">
        <v>12632254.800000001</v>
      </c>
      <c r="I54" s="6">
        <v>0.8458</v>
      </c>
      <c r="J54" s="13">
        <v>7513147.3600000003</v>
      </c>
      <c r="K54" s="6">
        <v>2.9706999999999999</v>
      </c>
      <c r="L54" s="13">
        <v>7715627.4900000002</v>
      </c>
      <c r="M54" s="6">
        <v>3.4392999999999998</v>
      </c>
      <c r="N54" s="13">
        <v>73705.289999999994</v>
      </c>
      <c r="O54" s="6">
        <v>0.28539999999999999</v>
      </c>
      <c r="P54" s="13">
        <v>0</v>
      </c>
      <c r="Q54">
        <v>0</v>
      </c>
      <c r="R54" s="13">
        <v>197463420.53999999</v>
      </c>
      <c r="S54" s="6">
        <v>2.5062000000000002</v>
      </c>
      <c r="T54" s="13">
        <v>0</v>
      </c>
      <c r="U54">
        <v>0</v>
      </c>
      <c r="V54" s="13">
        <v>85535250</v>
      </c>
      <c r="W54" s="6">
        <v>4.1223000000000001</v>
      </c>
      <c r="X54" s="13">
        <v>35839114</v>
      </c>
      <c r="Y54" s="6">
        <v>3.8149000000000002</v>
      </c>
      <c r="Z54" s="13">
        <v>0</v>
      </c>
      <c r="AA54">
        <v>0</v>
      </c>
      <c r="AB54" s="13">
        <v>0</v>
      </c>
      <c r="AC54">
        <v>0</v>
      </c>
      <c r="AD54" s="13">
        <v>1851093</v>
      </c>
      <c r="AE54" s="6">
        <v>9.9199999999999997E-2</v>
      </c>
      <c r="AF54" s="13">
        <v>29961900</v>
      </c>
      <c r="AG54" s="6">
        <v>1.9123000000000001</v>
      </c>
      <c r="AH54" s="13">
        <v>14083663.800000001</v>
      </c>
      <c r="AI54" s="6">
        <v>0.95640000000000003</v>
      </c>
    </row>
    <row r="55" spans="1:35">
      <c r="A55" t="s">
        <v>268</v>
      </c>
      <c r="B55" s="13">
        <v>448859410.13999999</v>
      </c>
      <c r="C55" s="6">
        <v>2.0602</v>
      </c>
      <c r="D55" s="13">
        <v>46555910.560000002</v>
      </c>
      <c r="E55" s="6">
        <v>5.5465</v>
      </c>
      <c r="F55" s="13">
        <v>1953200</v>
      </c>
      <c r="G55" s="6">
        <v>0.94299999999999995</v>
      </c>
      <c r="H55" s="13">
        <v>35283976.619999997</v>
      </c>
      <c r="I55" s="6">
        <v>2.3624000000000001</v>
      </c>
      <c r="J55" s="13">
        <v>0</v>
      </c>
      <c r="K55">
        <v>0</v>
      </c>
      <c r="L55" s="13">
        <v>2159058.4</v>
      </c>
      <c r="M55" s="6">
        <v>0.96240000000000003</v>
      </c>
      <c r="N55" s="13">
        <v>0</v>
      </c>
      <c r="O55">
        <v>0</v>
      </c>
      <c r="P55" s="13">
        <v>569348.79</v>
      </c>
      <c r="Q55" s="6">
        <v>0.29330000000000001</v>
      </c>
      <c r="R55" s="13">
        <v>65280263.399999999</v>
      </c>
      <c r="S55" s="6">
        <v>0.82850000000000001</v>
      </c>
      <c r="T55" s="13">
        <v>1996929.73</v>
      </c>
      <c r="U55" s="6">
        <v>2.4458000000000002</v>
      </c>
      <c r="V55" s="13">
        <v>85935000</v>
      </c>
      <c r="W55" s="6">
        <v>4.1416000000000004</v>
      </c>
      <c r="X55" s="13">
        <v>6517500</v>
      </c>
      <c r="Y55" s="6">
        <v>0.69379999999999997</v>
      </c>
      <c r="Z55" s="13">
        <v>0</v>
      </c>
      <c r="AA55">
        <v>0</v>
      </c>
      <c r="AB55" s="13">
        <v>5517028</v>
      </c>
      <c r="AC55" s="6">
        <v>0.87680000000000002</v>
      </c>
      <c r="AD55" s="13">
        <v>72476001.400000006</v>
      </c>
      <c r="AE55" s="6">
        <v>3.8852000000000002</v>
      </c>
      <c r="AF55" s="13">
        <v>74477393.239999995</v>
      </c>
      <c r="AG55" s="6">
        <v>4.7534999999999998</v>
      </c>
      <c r="AH55" s="13">
        <v>50137800</v>
      </c>
      <c r="AI55" s="6">
        <v>3.4047000000000001</v>
      </c>
    </row>
    <row r="56" spans="1:35">
      <c r="A56" t="s">
        <v>269</v>
      </c>
      <c r="B56" s="13">
        <v>149602757.46000001</v>
      </c>
      <c r="C56" s="6">
        <v>0.68669999999999998</v>
      </c>
      <c r="D56" s="13">
        <v>0</v>
      </c>
      <c r="E56">
        <v>0</v>
      </c>
      <c r="F56" s="13">
        <v>3908191.4</v>
      </c>
      <c r="G56" s="6">
        <v>1.8868</v>
      </c>
      <c r="H56" s="13">
        <v>0</v>
      </c>
      <c r="I56">
        <v>0</v>
      </c>
      <c r="J56" s="13">
        <v>10362056</v>
      </c>
      <c r="K56" s="6">
        <v>4.0971000000000002</v>
      </c>
      <c r="L56" s="13">
        <v>3451825.1</v>
      </c>
      <c r="M56" s="6">
        <v>1.5387</v>
      </c>
      <c r="N56" s="13">
        <v>0</v>
      </c>
      <c r="O56">
        <v>0</v>
      </c>
      <c r="P56" s="13">
        <v>0</v>
      </c>
      <c r="Q56">
        <v>0</v>
      </c>
      <c r="R56" s="13">
        <v>36248348.109999999</v>
      </c>
      <c r="S56" s="6">
        <v>0.46010000000000001</v>
      </c>
      <c r="T56" s="13">
        <v>0</v>
      </c>
      <c r="U56">
        <v>0</v>
      </c>
      <c r="V56" s="13">
        <v>71800000</v>
      </c>
      <c r="W56" s="6">
        <v>3.4603000000000002</v>
      </c>
      <c r="X56" s="13">
        <v>20720750</v>
      </c>
      <c r="Y56" s="6">
        <v>2.2056</v>
      </c>
      <c r="Z56" s="13">
        <v>0</v>
      </c>
      <c r="AA56">
        <v>0</v>
      </c>
      <c r="AB56" s="13">
        <v>0</v>
      </c>
      <c r="AC56">
        <v>0</v>
      </c>
      <c r="AD56" s="13">
        <v>0</v>
      </c>
      <c r="AE56">
        <v>0</v>
      </c>
      <c r="AF56" s="13">
        <v>0</v>
      </c>
      <c r="AG56">
        <v>0</v>
      </c>
      <c r="AH56" s="13">
        <v>3111586.85</v>
      </c>
      <c r="AI56" s="6">
        <v>0.21129999999999999</v>
      </c>
    </row>
    <row r="57" spans="1:35">
      <c r="A57" t="s">
        <v>270</v>
      </c>
      <c r="B57" s="13">
        <v>409845637.82999998</v>
      </c>
      <c r="C57" s="6">
        <v>1.8812</v>
      </c>
      <c r="D57" s="13">
        <v>52325563.539999999</v>
      </c>
      <c r="E57" s="6">
        <v>6.2339000000000002</v>
      </c>
      <c r="F57" s="13">
        <v>2598750</v>
      </c>
      <c r="G57" s="6">
        <v>1.2545999999999999</v>
      </c>
      <c r="H57" s="13">
        <v>17106576.300000001</v>
      </c>
      <c r="I57" s="6">
        <v>1.1454</v>
      </c>
      <c r="J57" s="13">
        <v>12629665.58</v>
      </c>
      <c r="K57" s="6">
        <v>4.9936999999999996</v>
      </c>
      <c r="L57" s="13">
        <v>24191188.359999999</v>
      </c>
      <c r="M57" s="6">
        <v>10.783300000000001</v>
      </c>
      <c r="N57" s="13">
        <v>292585</v>
      </c>
      <c r="O57" s="6">
        <v>1.1328</v>
      </c>
      <c r="P57" s="13">
        <v>1608468.32</v>
      </c>
      <c r="Q57" s="6">
        <v>0.82850000000000001</v>
      </c>
      <c r="R57" s="13">
        <v>114663797.98</v>
      </c>
      <c r="S57" s="6">
        <v>1.4553</v>
      </c>
      <c r="T57" s="13">
        <v>5628899.75</v>
      </c>
      <c r="U57" s="6">
        <v>6.8940999999999999</v>
      </c>
      <c r="V57" s="13">
        <v>63536500</v>
      </c>
      <c r="W57" s="6">
        <v>3.0621</v>
      </c>
      <c r="X57" s="13">
        <v>37814668</v>
      </c>
      <c r="Y57" s="6">
        <v>4.0251999999999999</v>
      </c>
      <c r="Z57" s="13">
        <v>0</v>
      </c>
      <c r="AA57">
        <v>0</v>
      </c>
      <c r="AB57" s="13">
        <v>0</v>
      </c>
      <c r="AC57">
        <v>0</v>
      </c>
      <c r="AD57" s="13">
        <v>4132989</v>
      </c>
      <c r="AE57" s="6">
        <v>0.22159999999999999</v>
      </c>
      <c r="AF57" s="13">
        <v>48521986</v>
      </c>
      <c r="AG57" s="6">
        <v>3.0969000000000002</v>
      </c>
      <c r="AH57" s="13">
        <v>24794000</v>
      </c>
      <c r="AI57" s="6">
        <v>1.6837</v>
      </c>
    </row>
    <row r="58" spans="1:35" ht="13.5" thickBot="1">
      <c r="A58" t="s">
        <v>271</v>
      </c>
      <c r="B58" s="13">
        <v>492493990.38999999</v>
      </c>
      <c r="C58" s="6">
        <v>2.2605</v>
      </c>
      <c r="D58" s="13">
        <v>86449</v>
      </c>
      <c r="E58" s="6">
        <v>1.03E-2</v>
      </c>
      <c r="F58" s="13">
        <v>11919375</v>
      </c>
      <c r="G58" s="6">
        <v>5.7542999999999997</v>
      </c>
      <c r="H58" s="13">
        <v>41012447.759999998</v>
      </c>
      <c r="I58" s="6">
        <v>2.746</v>
      </c>
      <c r="J58" s="13">
        <v>11167995</v>
      </c>
      <c r="K58" s="6">
        <v>4.4157999999999999</v>
      </c>
      <c r="L58" s="13">
        <v>7064621.75</v>
      </c>
      <c r="M58" s="6">
        <v>3.1490999999999998</v>
      </c>
      <c r="N58" s="13">
        <v>0</v>
      </c>
      <c r="O58">
        <v>0</v>
      </c>
      <c r="P58" s="13">
        <v>1574777.5</v>
      </c>
      <c r="Q58" s="6">
        <v>0.81110000000000004</v>
      </c>
      <c r="R58" s="13">
        <v>87861115.5</v>
      </c>
      <c r="S58" s="6">
        <v>1.1151</v>
      </c>
      <c r="T58" s="13">
        <v>3427159.25</v>
      </c>
      <c r="U58" s="6">
        <v>4.1974999999999998</v>
      </c>
      <c r="V58" s="13">
        <v>179806250</v>
      </c>
      <c r="W58" s="6">
        <v>8.6655999999999995</v>
      </c>
      <c r="X58" s="13">
        <v>33032360</v>
      </c>
      <c r="Y58" s="6">
        <v>3.5160999999999998</v>
      </c>
      <c r="Z58" s="13">
        <v>0</v>
      </c>
      <c r="AA58">
        <v>0</v>
      </c>
      <c r="AB58" s="13">
        <v>18899933</v>
      </c>
      <c r="AC58" s="6">
        <v>3.0036999999999998</v>
      </c>
      <c r="AD58" s="13">
        <v>15824873.880000001</v>
      </c>
      <c r="AE58" s="6">
        <v>0.84830000000000005</v>
      </c>
      <c r="AF58" s="13">
        <v>42234740.5</v>
      </c>
      <c r="AG58" s="6">
        <v>2.6956000000000002</v>
      </c>
      <c r="AH58" s="13">
        <v>38581892.25</v>
      </c>
      <c r="AI58" s="6">
        <v>2.6198999999999999</v>
      </c>
    </row>
    <row r="59" spans="1:35" ht="14.25" thickTop="1" thickBot="1">
      <c r="A59" s="8" t="s">
        <v>272</v>
      </c>
      <c r="B59" s="16">
        <v>2356484965.9400001</v>
      </c>
      <c r="C59" s="9">
        <v>10.816000000000001</v>
      </c>
      <c r="D59" s="16">
        <v>102977332.41</v>
      </c>
      <c r="E59" s="9">
        <v>12.2683</v>
      </c>
      <c r="F59" s="16">
        <v>41824660.200000003</v>
      </c>
      <c r="G59" s="9">
        <v>20.191800000000001</v>
      </c>
      <c r="H59" s="16">
        <v>113107642.48</v>
      </c>
      <c r="I59" s="9">
        <v>7.5731000000000002</v>
      </c>
      <c r="J59" s="16">
        <v>51113999.939999998</v>
      </c>
      <c r="K59" s="9">
        <v>20.2103</v>
      </c>
      <c r="L59" s="16">
        <v>49101135.700000003</v>
      </c>
      <c r="M59" s="9">
        <v>21.886900000000001</v>
      </c>
      <c r="N59" s="16">
        <v>6044620.29</v>
      </c>
      <c r="O59" s="9">
        <v>23.402799999999999</v>
      </c>
      <c r="P59" s="16">
        <v>5033476.21</v>
      </c>
      <c r="Q59" s="9">
        <v>2.5926</v>
      </c>
      <c r="R59" s="16">
        <v>565476636.69000006</v>
      </c>
      <c r="S59" s="9">
        <v>7.1771000000000003</v>
      </c>
      <c r="T59" s="16">
        <v>15526815</v>
      </c>
      <c r="U59" s="9">
        <v>19.0167</v>
      </c>
      <c r="V59" s="16">
        <v>634370214.79999995</v>
      </c>
      <c r="W59" s="9">
        <v>30.572900000000001</v>
      </c>
      <c r="X59" s="16">
        <v>195289514</v>
      </c>
      <c r="Y59" s="9">
        <v>20.787400000000002</v>
      </c>
      <c r="Z59" s="16">
        <v>0</v>
      </c>
      <c r="AA59" s="8">
        <v>0</v>
      </c>
      <c r="AB59" s="16">
        <v>45369823</v>
      </c>
      <c r="AC59" s="9">
        <v>7.2104999999999997</v>
      </c>
      <c r="AD59" s="16">
        <v>94284957.280000001</v>
      </c>
      <c r="AE59" s="9">
        <v>5.0542999999999996</v>
      </c>
      <c r="AF59" s="16">
        <v>229573549.74000001</v>
      </c>
      <c r="AG59" s="9">
        <v>14.6525</v>
      </c>
      <c r="AH59" s="16">
        <v>207390588.19999999</v>
      </c>
      <c r="AI59" s="9">
        <v>14.0831</v>
      </c>
    </row>
    <row r="60" spans="1:35" ht="13.5" thickTop="1">
      <c r="A60" t="s">
        <v>273</v>
      </c>
      <c r="B60" s="13">
        <v>1048775284.0599999</v>
      </c>
      <c r="C60" s="6">
        <v>4.8137999999999996</v>
      </c>
      <c r="D60" s="13">
        <v>0</v>
      </c>
      <c r="E60">
        <v>0</v>
      </c>
      <c r="F60" s="13">
        <v>6788925</v>
      </c>
      <c r="G60" s="6">
        <v>3.2774999999999999</v>
      </c>
      <c r="H60" s="13">
        <v>84318750.230000004</v>
      </c>
      <c r="I60" s="6">
        <v>5.6456</v>
      </c>
      <c r="J60" s="13">
        <v>14730458.6</v>
      </c>
      <c r="K60" s="6">
        <v>5.8243999999999998</v>
      </c>
      <c r="L60" s="13">
        <v>14369382.18</v>
      </c>
      <c r="M60" s="6">
        <v>6.4051999999999998</v>
      </c>
      <c r="N60" s="13">
        <v>78407.070000000007</v>
      </c>
      <c r="O60" s="6">
        <v>0.30359999999999998</v>
      </c>
      <c r="P60" s="13">
        <v>10745401.35</v>
      </c>
      <c r="Q60" s="6">
        <v>5.5347999999999997</v>
      </c>
      <c r="R60" s="13">
        <v>588165337.83000004</v>
      </c>
      <c r="S60" s="6">
        <v>7.4649999999999999</v>
      </c>
      <c r="T60" s="13">
        <v>4824002.55</v>
      </c>
      <c r="U60" s="6">
        <v>5.9082999999999997</v>
      </c>
      <c r="V60" s="13">
        <v>90819000</v>
      </c>
      <c r="W60" s="6">
        <v>4.3769</v>
      </c>
      <c r="X60" s="13">
        <v>41463867</v>
      </c>
      <c r="Y60" s="6">
        <v>4.4135999999999997</v>
      </c>
      <c r="Z60" s="13">
        <v>0</v>
      </c>
      <c r="AA60">
        <v>0</v>
      </c>
      <c r="AB60" s="13">
        <v>13823211</v>
      </c>
      <c r="AC60" s="6">
        <v>2.1968999999999999</v>
      </c>
      <c r="AD60" s="13">
        <v>115099459.65000001</v>
      </c>
      <c r="AE60" s="6">
        <v>6.1700999999999997</v>
      </c>
      <c r="AF60" s="13">
        <v>63549081.600000001</v>
      </c>
      <c r="AG60" s="6">
        <v>4.056</v>
      </c>
      <c r="AH60" s="13">
        <v>0</v>
      </c>
      <c r="AI60">
        <v>0</v>
      </c>
    </row>
    <row r="61" spans="1:35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</row>
    <row r="62" spans="1:35" ht="14.25" thickTop="1" thickBot="1">
      <c r="A62" s="8" t="s">
        <v>275</v>
      </c>
      <c r="B62" s="16">
        <v>1048775284.0599999</v>
      </c>
      <c r="C62" s="9">
        <v>4.8137999999999996</v>
      </c>
      <c r="D62" s="16">
        <v>0</v>
      </c>
      <c r="E62" s="8">
        <v>0</v>
      </c>
      <c r="F62" s="16">
        <v>6788925</v>
      </c>
      <c r="G62" s="9">
        <v>3.2774999999999999</v>
      </c>
      <c r="H62" s="16">
        <v>84318750.230000004</v>
      </c>
      <c r="I62" s="9">
        <v>5.6456</v>
      </c>
      <c r="J62" s="16">
        <v>14730458.6</v>
      </c>
      <c r="K62" s="9">
        <v>5.8243999999999998</v>
      </c>
      <c r="L62" s="16">
        <v>14369382.18</v>
      </c>
      <c r="M62" s="9">
        <v>6.4051999999999998</v>
      </c>
      <c r="N62" s="16">
        <v>78407.070000000007</v>
      </c>
      <c r="O62" s="9">
        <v>0.30359999999999998</v>
      </c>
      <c r="P62" s="16">
        <v>10745401.35</v>
      </c>
      <c r="Q62" s="9">
        <v>5.5347999999999997</v>
      </c>
      <c r="R62" s="16">
        <v>588165337.83000004</v>
      </c>
      <c r="S62" s="9">
        <v>7.4649999999999999</v>
      </c>
      <c r="T62" s="16">
        <v>4824002.55</v>
      </c>
      <c r="U62" s="9">
        <v>5.9082999999999997</v>
      </c>
      <c r="V62" s="16">
        <v>90819000</v>
      </c>
      <c r="W62" s="9">
        <v>4.3769</v>
      </c>
      <c r="X62" s="16">
        <v>41463867</v>
      </c>
      <c r="Y62" s="9">
        <v>4.4135999999999997</v>
      </c>
      <c r="Z62" s="16">
        <v>0</v>
      </c>
      <c r="AA62" s="8">
        <v>0</v>
      </c>
      <c r="AB62" s="16">
        <v>13823211</v>
      </c>
      <c r="AC62" s="9">
        <v>2.1968999999999999</v>
      </c>
      <c r="AD62" s="16">
        <v>115099459.65000001</v>
      </c>
      <c r="AE62" s="9">
        <v>6.1700999999999997</v>
      </c>
      <c r="AF62" s="16">
        <v>63549081.600000001</v>
      </c>
      <c r="AG62" s="9">
        <v>4.056</v>
      </c>
      <c r="AH62" s="16">
        <v>0</v>
      </c>
      <c r="AI62" s="8">
        <v>0</v>
      </c>
    </row>
    <row r="63" spans="1:35" ht="13.5" thickTop="1">
      <c r="A63" t="s">
        <v>280</v>
      </c>
      <c r="B63" s="13">
        <v>129229706.72</v>
      </c>
      <c r="C63" s="6">
        <v>0.59319999999999995</v>
      </c>
      <c r="D63" s="13">
        <v>47107972.32</v>
      </c>
      <c r="E63" s="6">
        <v>5.6123000000000003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1048644.05</v>
      </c>
      <c r="M63" s="6">
        <v>0.46739999999999998</v>
      </c>
      <c r="N63" s="13">
        <v>0</v>
      </c>
      <c r="O63">
        <v>0</v>
      </c>
      <c r="P63" s="13">
        <v>0</v>
      </c>
      <c r="Q63">
        <v>0</v>
      </c>
      <c r="R63" s="13">
        <v>73661550</v>
      </c>
      <c r="S63" s="6">
        <v>0.93489999999999995</v>
      </c>
      <c r="T63" s="13">
        <v>3313540.35</v>
      </c>
      <c r="U63" s="6">
        <v>4.0583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4098000</v>
      </c>
      <c r="AE63" s="6">
        <v>0.21970000000000001</v>
      </c>
      <c r="AF63" s="13">
        <v>0</v>
      </c>
      <c r="AG63">
        <v>0</v>
      </c>
      <c r="AH63" s="13">
        <v>0</v>
      </c>
      <c r="AI63">
        <v>0</v>
      </c>
    </row>
    <row r="64" spans="1:35" ht="13.5" thickBot="1">
      <c r="A64" t="s">
        <v>281</v>
      </c>
      <c r="B64" s="13">
        <v>1026378418.3200001</v>
      </c>
      <c r="C64" s="6">
        <v>4.7110000000000003</v>
      </c>
      <c r="D64" s="13">
        <v>23184701.82</v>
      </c>
      <c r="E64" s="6">
        <v>2.7621000000000002</v>
      </c>
      <c r="F64" s="13">
        <v>1677750</v>
      </c>
      <c r="G64" s="6">
        <v>0.81</v>
      </c>
      <c r="H64" s="13">
        <v>127255433.23</v>
      </c>
      <c r="I64" s="6">
        <v>8.5204000000000004</v>
      </c>
      <c r="J64" s="13">
        <v>0</v>
      </c>
      <c r="K64">
        <v>0</v>
      </c>
      <c r="L64" s="13">
        <v>25589142.800000001</v>
      </c>
      <c r="M64" s="6">
        <v>11.4064</v>
      </c>
      <c r="N64" s="13">
        <v>2525264</v>
      </c>
      <c r="O64" s="6">
        <v>9.7769999999999992</v>
      </c>
      <c r="P64" s="13">
        <v>14967106.039999999</v>
      </c>
      <c r="Q64" s="6">
        <v>7.7092999999999998</v>
      </c>
      <c r="R64" s="13">
        <v>472401871.99000001</v>
      </c>
      <c r="S64" s="6">
        <v>5.9958</v>
      </c>
      <c r="T64" s="13">
        <v>2950328</v>
      </c>
      <c r="U64" s="6">
        <v>3.6135000000000002</v>
      </c>
      <c r="V64" s="13">
        <v>0</v>
      </c>
      <c r="W64">
        <v>0</v>
      </c>
      <c r="X64" s="13">
        <v>49186464</v>
      </c>
      <c r="Y64" s="6">
        <v>5.2355999999999998</v>
      </c>
      <c r="Z64" s="13">
        <v>0</v>
      </c>
      <c r="AA64">
        <v>0</v>
      </c>
      <c r="AB64" s="13">
        <v>33018725</v>
      </c>
      <c r="AC64" s="6">
        <v>5.2474999999999996</v>
      </c>
      <c r="AD64" s="13">
        <v>112737602</v>
      </c>
      <c r="AE64" s="6">
        <v>6.0434999999999999</v>
      </c>
      <c r="AF64" s="13">
        <v>71179100.799999997</v>
      </c>
      <c r="AG64" s="6">
        <v>4.5430000000000001</v>
      </c>
      <c r="AH64" s="13">
        <v>89704928.640000001</v>
      </c>
      <c r="AI64" s="6">
        <v>6.0914999999999999</v>
      </c>
    </row>
    <row r="65" spans="1:35" ht="14.25" thickTop="1" thickBot="1">
      <c r="A65" s="8" t="s">
        <v>282</v>
      </c>
      <c r="B65" s="16">
        <v>1155608125.04</v>
      </c>
      <c r="C65" s="9">
        <v>5.3041</v>
      </c>
      <c r="D65" s="16">
        <v>70292674.140000001</v>
      </c>
      <c r="E65" s="9">
        <v>8.3743999999999996</v>
      </c>
      <c r="F65" s="16">
        <v>1677750</v>
      </c>
      <c r="G65" s="9">
        <v>0.81</v>
      </c>
      <c r="H65" s="16">
        <v>127255433.23</v>
      </c>
      <c r="I65" s="9">
        <v>8.5204000000000004</v>
      </c>
      <c r="J65" s="16">
        <v>0</v>
      </c>
      <c r="K65" s="8">
        <v>0</v>
      </c>
      <c r="L65" s="16">
        <v>26637786.850000001</v>
      </c>
      <c r="M65" s="9">
        <v>11.873900000000001</v>
      </c>
      <c r="N65" s="16">
        <v>2525264</v>
      </c>
      <c r="O65" s="9">
        <v>9.7769999999999992</v>
      </c>
      <c r="P65" s="16">
        <v>14967106.039999999</v>
      </c>
      <c r="Q65" s="9">
        <v>7.7092999999999998</v>
      </c>
      <c r="R65" s="16">
        <v>546063421.99000001</v>
      </c>
      <c r="S65" s="9">
        <v>6.9306999999999999</v>
      </c>
      <c r="T65" s="16">
        <v>6263868.3499999996</v>
      </c>
      <c r="U65" s="9">
        <v>7.6718000000000002</v>
      </c>
      <c r="V65" s="16">
        <v>0</v>
      </c>
      <c r="W65" s="8">
        <v>0</v>
      </c>
      <c r="X65" s="16">
        <v>49186464</v>
      </c>
      <c r="Y65" s="9">
        <v>5.2355999999999998</v>
      </c>
      <c r="Z65" s="16">
        <v>0</v>
      </c>
      <c r="AA65" s="8">
        <v>0</v>
      </c>
      <c r="AB65" s="16">
        <v>33018725</v>
      </c>
      <c r="AC65" s="9">
        <v>5.2474999999999996</v>
      </c>
      <c r="AD65" s="16">
        <v>116835602</v>
      </c>
      <c r="AE65" s="9">
        <v>6.2632000000000003</v>
      </c>
      <c r="AF65" s="16">
        <v>71179100.799999997</v>
      </c>
      <c r="AG65" s="9">
        <v>4.5430000000000001</v>
      </c>
      <c r="AH65" s="16">
        <v>89704928.640000001</v>
      </c>
      <c r="AI65" s="9">
        <v>6.0914999999999999</v>
      </c>
    </row>
    <row r="66" spans="1:35" ht="13.5" thickTop="1">
      <c r="A66" t="s">
        <v>277</v>
      </c>
      <c r="B66" s="13">
        <v>278335921.27999997</v>
      </c>
      <c r="C66" s="6">
        <v>1.2775000000000001</v>
      </c>
      <c r="D66" s="13">
        <v>0</v>
      </c>
      <c r="E66">
        <v>0</v>
      </c>
      <c r="F66" s="13">
        <v>7165244.9199999999</v>
      </c>
      <c r="G66" s="6">
        <v>3.4592000000000001</v>
      </c>
      <c r="H66" s="13">
        <v>11334053.68</v>
      </c>
      <c r="I66" s="6">
        <v>0.75890000000000002</v>
      </c>
      <c r="J66" s="13">
        <v>0</v>
      </c>
      <c r="K66">
        <v>0</v>
      </c>
      <c r="L66" s="13">
        <v>7918966.5499999998</v>
      </c>
      <c r="M66" s="6">
        <v>3.5299</v>
      </c>
      <c r="N66" s="13">
        <v>0</v>
      </c>
      <c r="O66">
        <v>0</v>
      </c>
      <c r="P66" s="13">
        <v>0</v>
      </c>
      <c r="Q66">
        <v>0</v>
      </c>
      <c r="R66" s="13">
        <v>83829201.200000003</v>
      </c>
      <c r="S66" s="6">
        <v>1.0640000000000001</v>
      </c>
      <c r="T66" s="13">
        <v>0</v>
      </c>
      <c r="U66">
        <v>0</v>
      </c>
      <c r="V66" s="13">
        <v>0</v>
      </c>
      <c r="W66">
        <v>0</v>
      </c>
      <c r="X66" s="13">
        <v>39217555</v>
      </c>
      <c r="Y66" s="6">
        <v>4.1745000000000001</v>
      </c>
      <c r="Z66" s="13">
        <v>0</v>
      </c>
      <c r="AA66">
        <v>0</v>
      </c>
      <c r="AB66" s="13">
        <v>0</v>
      </c>
      <c r="AC66">
        <v>0</v>
      </c>
      <c r="AD66" s="13">
        <v>41097781.549999997</v>
      </c>
      <c r="AE66" s="6">
        <v>2.2031000000000001</v>
      </c>
      <c r="AF66" s="13">
        <v>69940082.879999995</v>
      </c>
      <c r="AG66" s="6">
        <v>4.4638999999999998</v>
      </c>
      <c r="AH66" s="13">
        <v>17833035.5</v>
      </c>
      <c r="AI66" s="6">
        <v>1.2110000000000001</v>
      </c>
    </row>
    <row r="67" spans="1:35" ht="13.5" thickBot="1">
      <c r="A67" t="s">
        <v>278</v>
      </c>
      <c r="B67" s="13">
        <v>28358904.100000001</v>
      </c>
      <c r="C67" s="6">
        <v>0.13020000000000001</v>
      </c>
      <c r="D67" s="13">
        <v>2527113</v>
      </c>
      <c r="E67" s="6">
        <v>0.30109999999999998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  <c r="R67" s="13">
        <v>0</v>
      </c>
      <c r="S67">
        <v>0</v>
      </c>
      <c r="T67" s="13">
        <v>0</v>
      </c>
      <c r="U67">
        <v>0</v>
      </c>
      <c r="V67" s="13">
        <v>0</v>
      </c>
      <c r="W67">
        <v>0</v>
      </c>
      <c r="X67" s="13">
        <v>9702318</v>
      </c>
      <c r="Y67" s="6">
        <v>1.0327999999999999</v>
      </c>
      <c r="Z67" s="13">
        <v>0</v>
      </c>
      <c r="AA67">
        <v>0</v>
      </c>
      <c r="AB67" s="13">
        <v>0</v>
      </c>
      <c r="AC67">
        <v>0</v>
      </c>
      <c r="AD67" s="13">
        <v>0</v>
      </c>
      <c r="AE67">
        <v>0</v>
      </c>
      <c r="AF67" s="13">
        <v>16129473.1</v>
      </c>
      <c r="AG67" s="6">
        <v>1.0295000000000001</v>
      </c>
      <c r="AH67" s="13">
        <v>0</v>
      </c>
      <c r="AI67">
        <v>0</v>
      </c>
    </row>
    <row r="68" spans="1:35" ht="14.25" thickTop="1" thickBot="1">
      <c r="A68" s="8" t="s">
        <v>279</v>
      </c>
      <c r="B68" s="16">
        <v>306694825.38</v>
      </c>
      <c r="C68" s="9">
        <v>1.4077</v>
      </c>
      <c r="D68" s="16">
        <v>2527113</v>
      </c>
      <c r="E68" s="9">
        <v>0.30109999999999998</v>
      </c>
      <c r="F68" s="16">
        <v>7165244.9199999999</v>
      </c>
      <c r="G68" s="9">
        <v>3.4592000000000001</v>
      </c>
      <c r="H68" s="16">
        <v>11334053.68</v>
      </c>
      <c r="I68" s="9">
        <v>0.75890000000000002</v>
      </c>
      <c r="J68" s="16">
        <v>0</v>
      </c>
      <c r="K68" s="8">
        <v>0</v>
      </c>
      <c r="L68" s="16">
        <v>7918966.5499999998</v>
      </c>
      <c r="M68" s="9">
        <v>3.5299</v>
      </c>
      <c r="N68" s="16">
        <v>0</v>
      </c>
      <c r="O68" s="8">
        <v>0</v>
      </c>
      <c r="P68" s="16">
        <v>0</v>
      </c>
      <c r="Q68" s="8">
        <v>0</v>
      </c>
      <c r="R68" s="16">
        <v>83829201.200000003</v>
      </c>
      <c r="S68" s="9">
        <v>1.0640000000000001</v>
      </c>
      <c r="T68" s="16">
        <v>0</v>
      </c>
      <c r="U68" s="8">
        <v>0</v>
      </c>
      <c r="V68" s="16">
        <v>0</v>
      </c>
      <c r="W68" s="8">
        <v>0</v>
      </c>
      <c r="X68" s="16">
        <v>48919873</v>
      </c>
      <c r="Y68" s="9">
        <v>5.2072000000000003</v>
      </c>
      <c r="Z68" s="16">
        <v>0</v>
      </c>
      <c r="AA68" s="8">
        <v>0</v>
      </c>
      <c r="AB68" s="16">
        <v>0</v>
      </c>
      <c r="AC68" s="8">
        <v>0</v>
      </c>
      <c r="AD68" s="16">
        <v>41097781.549999997</v>
      </c>
      <c r="AE68" s="9">
        <v>2.2031000000000001</v>
      </c>
      <c r="AF68" s="16">
        <v>86069555.980000004</v>
      </c>
      <c r="AG68" s="9">
        <v>5.4934000000000003</v>
      </c>
      <c r="AH68" s="16">
        <v>17833035.5</v>
      </c>
      <c r="AI68" s="9">
        <v>1.2110000000000001</v>
      </c>
    </row>
    <row r="69" spans="1:35" ht="13.5" thickTop="1">
      <c r="A69" t="s">
        <v>283</v>
      </c>
      <c r="B69" s="13">
        <v>183847.67999999999</v>
      </c>
      <c r="C69" s="6">
        <v>8.0000000000000004E-4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  <c r="R69" s="13">
        <v>0</v>
      </c>
      <c r="S69">
        <v>0</v>
      </c>
      <c r="T69" s="13">
        <v>0</v>
      </c>
      <c r="U69">
        <v>0</v>
      </c>
      <c r="V69" s="13">
        <v>0</v>
      </c>
      <c r="W69">
        <v>0</v>
      </c>
      <c r="X69" s="13">
        <v>0</v>
      </c>
      <c r="Y69">
        <v>0</v>
      </c>
      <c r="Z69" s="13">
        <v>0</v>
      </c>
      <c r="AA69">
        <v>0</v>
      </c>
      <c r="AB69" s="13">
        <v>0</v>
      </c>
      <c r="AC69">
        <v>0</v>
      </c>
      <c r="AD69" s="13">
        <v>0</v>
      </c>
      <c r="AE69">
        <v>0</v>
      </c>
      <c r="AF69" s="13">
        <v>0</v>
      </c>
      <c r="AG69">
        <v>0</v>
      </c>
      <c r="AH69" s="13">
        <v>183847.67999999999</v>
      </c>
      <c r="AI69" s="6">
        <v>1.2500000000000001E-2</v>
      </c>
    </row>
    <row r="70" spans="1:35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  <c r="R70" s="13">
        <v>0</v>
      </c>
      <c r="S70">
        <v>0</v>
      </c>
      <c r="T70" s="13">
        <v>0</v>
      </c>
      <c r="U70">
        <v>0</v>
      </c>
      <c r="V70" s="13">
        <v>0</v>
      </c>
      <c r="W70">
        <v>0</v>
      </c>
      <c r="X70" s="13">
        <v>0</v>
      </c>
      <c r="Y70">
        <v>0</v>
      </c>
      <c r="Z70" s="13">
        <v>0</v>
      </c>
      <c r="AA70">
        <v>0</v>
      </c>
      <c r="AB70" s="13">
        <v>0</v>
      </c>
      <c r="AC70">
        <v>0</v>
      </c>
      <c r="AD70" s="13">
        <v>0</v>
      </c>
      <c r="AE70">
        <v>0</v>
      </c>
      <c r="AF70" s="13">
        <v>0</v>
      </c>
      <c r="AG70">
        <v>0</v>
      </c>
      <c r="AH70" s="13">
        <v>0</v>
      </c>
      <c r="AI70">
        <v>0</v>
      </c>
    </row>
    <row r="71" spans="1:35" ht="14.25" thickTop="1" thickBot="1">
      <c r="A71" s="8" t="s">
        <v>285</v>
      </c>
      <c r="B71" s="16">
        <v>183847.67999999999</v>
      </c>
      <c r="C71" s="9">
        <v>8.0000000000000004E-4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  <c r="R71" s="16">
        <v>0</v>
      </c>
      <c r="S71" s="8">
        <v>0</v>
      </c>
      <c r="T71" s="16">
        <v>0</v>
      </c>
      <c r="U71" s="8">
        <v>0</v>
      </c>
      <c r="V71" s="16">
        <v>0</v>
      </c>
      <c r="W71" s="8">
        <v>0</v>
      </c>
      <c r="X71" s="16">
        <v>0</v>
      </c>
      <c r="Y71" s="8">
        <v>0</v>
      </c>
      <c r="Z71" s="16">
        <v>0</v>
      </c>
      <c r="AA71" s="8">
        <v>0</v>
      </c>
      <c r="AB71" s="16">
        <v>0</v>
      </c>
      <c r="AC71" s="8">
        <v>0</v>
      </c>
      <c r="AD71" s="16">
        <v>0</v>
      </c>
      <c r="AE71" s="8">
        <v>0</v>
      </c>
      <c r="AF71" s="16">
        <v>0</v>
      </c>
      <c r="AG71" s="8">
        <v>0</v>
      </c>
      <c r="AH71" s="16">
        <v>183847.67999999999</v>
      </c>
      <c r="AI71" s="9">
        <v>1.2500000000000001E-2</v>
      </c>
    </row>
    <row r="72" spans="1:35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  <c r="R72" s="16">
        <v>0</v>
      </c>
      <c r="S72" s="8">
        <v>0</v>
      </c>
      <c r="T72" s="16">
        <v>0</v>
      </c>
      <c r="U72" s="8">
        <v>0</v>
      </c>
      <c r="V72" s="16">
        <v>0</v>
      </c>
      <c r="W72" s="8">
        <v>0</v>
      </c>
      <c r="X72" s="16">
        <v>0</v>
      </c>
      <c r="Y72" s="8">
        <v>0</v>
      </c>
      <c r="Z72" s="16">
        <v>0</v>
      </c>
      <c r="AA72" s="8">
        <v>0</v>
      </c>
      <c r="AB72" s="16">
        <v>0</v>
      </c>
      <c r="AC72" s="8">
        <v>0</v>
      </c>
      <c r="AD72" s="16">
        <v>0</v>
      </c>
      <c r="AE72" s="8">
        <v>0</v>
      </c>
      <c r="AF72" s="16">
        <v>0</v>
      </c>
      <c r="AG72" s="8">
        <v>0</v>
      </c>
      <c r="AH72" s="16">
        <v>0</v>
      </c>
      <c r="AI72" s="8">
        <v>0</v>
      </c>
    </row>
    <row r="73" spans="1:35" ht="14.25" thickTop="1" thickBot="1">
      <c r="A73" s="8" t="s">
        <v>306</v>
      </c>
      <c r="B73" s="16">
        <v>2111062501.9300001</v>
      </c>
      <c r="C73" s="9">
        <v>9.6896000000000004</v>
      </c>
      <c r="D73" s="16">
        <v>0</v>
      </c>
      <c r="E73" s="9">
        <v>0</v>
      </c>
      <c r="F73" s="16">
        <v>0</v>
      </c>
      <c r="G73" s="9">
        <v>0</v>
      </c>
      <c r="H73" s="16">
        <v>37787486.729999997</v>
      </c>
      <c r="I73" s="9">
        <v>2.5301</v>
      </c>
      <c r="J73" s="16">
        <v>0</v>
      </c>
      <c r="K73" s="9">
        <v>0</v>
      </c>
      <c r="L73" s="16">
        <v>0</v>
      </c>
      <c r="M73" s="9">
        <v>0</v>
      </c>
      <c r="N73" s="16">
        <v>0</v>
      </c>
      <c r="O73" s="9">
        <v>0</v>
      </c>
      <c r="P73" s="16">
        <v>0</v>
      </c>
      <c r="Q73" s="9">
        <v>0</v>
      </c>
      <c r="R73" s="16">
        <v>91016133.010000005</v>
      </c>
      <c r="S73" s="9">
        <v>1.1552</v>
      </c>
      <c r="T73" s="16">
        <v>0</v>
      </c>
      <c r="U73" s="9">
        <v>0</v>
      </c>
      <c r="V73" s="16">
        <v>0</v>
      </c>
      <c r="W73" s="9">
        <v>0</v>
      </c>
      <c r="X73" s="16">
        <v>0</v>
      </c>
      <c r="Y73" s="9">
        <v>0</v>
      </c>
      <c r="Z73" s="16">
        <v>1811667503</v>
      </c>
      <c r="AA73" s="9">
        <v>88.779799999999994</v>
      </c>
      <c r="AB73" s="16">
        <v>0</v>
      </c>
      <c r="AC73" s="9">
        <v>0</v>
      </c>
      <c r="AD73" s="16">
        <v>100868822.09999999</v>
      </c>
      <c r="AE73" s="9">
        <v>5.4071999999999996</v>
      </c>
      <c r="AF73" s="16">
        <v>69722557.090000004</v>
      </c>
      <c r="AG73" s="9">
        <v>4.45</v>
      </c>
      <c r="AH73" s="16">
        <v>0</v>
      </c>
      <c r="AI73" s="9">
        <v>0</v>
      </c>
    </row>
    <row r="74" spans="1:35" ht="14.25" thickTop="1" thickBot="1">
      <c r="A74" s="8" t="s">
        <v>177</v>
      </c>
      <c r="B74" s="16">
        <v>20237312582.32</v>
      </c>
      <c r="C74" s="9">
        <v>92.887299999999996</v>
      </c>
      <c r="D74" s="16">
        <v>806918539.10000002</v>
      </c>
      <c r="E74" s="9">
        <v>96.133099999999999</v>
      </c>
      <c r="F74" s="16">
        <v>198816980.19999999</v>
      </c>
      <c r="G74" s="9">
        <v>95.9833</v>
      </c>
      <c r="H74" s="16">
        <v>1491037930.05</v>
      </c>
      <c r="I74" s="9">
        <v>99.832300000000004</v>
      </c>
      <c r="J74" s="16">
        <v>249292870.86000001</v>
      </c>
      <c r="K74" s="9">
        <v>98.569699999999997</v>
      </c>
      <c r="L74" s="16">
        <v>222183483.78</v>
      </c>
      <c r="M74" s="9">
        <v>99.038799999999995</v>
      </c>
      <c r="N74" s="16">
        <v>25107465.18</v>
      </c>
      <c r="O74" s="9">
        <v>97.207800000000006</v>
      </c>
      <c r="P74" s="16">
        <v>188508394.06999999</v>
      </c>
      <c r="Q74" s="9">
        <v>97.097099999999998</v>
      </c>
      <c r="R74" s="16">
        <v>7206408091.4799995</v>
      </c>
      <c r="S74" s="9">
        <v>91.464399999999998</v>
      </c>
      <c r="T74" s="16">
        <v>79482080.969999999</v>
      </c>
      <c r="U74" s="9">
        <v>97.346999999999994</v>
      </c>
      <c r="V74" s="16">
        <v>2002533294.5799999</v>
      </c>
      <c r="W74" s="9">
        <v>96.510300000000001</v>
      </c>
      <c r="X74" s="16">
        <v>898608079</v>
      </c>
      <c r="Y74" s="9">
        <v>95.651600000000002</v>
      </c>
      <c r="Z74" s="16">
        <v>1811667503</v>
      </c>
      <c r="AA74" s="9">
        <v>88.779799999999994</v>
      </c>
      <c r="AB74" s="16">
        <v>555208832</v>
      </c>
      <c r="AC74" s="9">
        <v>88.237399999999994</v>
      </c>
      <c r="AD74" s="16">
        <v>1779105635.98</v>
      </c>
      <c r="AE74" s="9">
        <v>95.371700000000004</v>
      </c>
      <c r="AF74" s="16">
        <v>1366560493.8900001</v>
      </c>
      <c r="AG74" s="9">
        <v>87.220399999999998</v>
      </c>
      <c r="AH74" s="16">
        <v>1355872908.1800001</v>
      </c>
      <c r="AI74" s="9">
        <v>92.072000000000003</v>
      </c>
    </row>
    <row r="75" spans="1:35" ht="14.25" thickTop="1" thickBot="1">
      <c r="A75" s="8" t="s">
        <v>178</v>
      </c>
      <c r="B75" s="16">
        <v>89877528.090000004</v>
      </c>
      <c r="C75" s="9">
        <v>0.41249999999999998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0</v>
      </c>
      <c r="O75" s="9">
        <v>0</v>
      </c>
      <c r="P75" s="16">
        <v>0</v>
      </c>
      <c r="Q75" s="9">
        <v>0</v>
      </c>
      <c r="R75" s="16">
        <v>0</v>
      </c>
      <c r="S75" s="9">
        <v>0</v>
      </c>
      <c r="T75" s="16">
        <v>0</v>
      </c>
      <c r="U75" s="9">
        <v>0</v>
      </c>
      <c r="V75" s="16">
        <v>0</v>
      </c>
      <c r="W75" s="9">
        <v>0</v>
      </c>
      <c r="X75" s="16">
        <v>0</v>
      </c>
      <c r="Y75" s="9">
        <v>0</v>
      </c>
      <c r="Z75" s="16">
        <v>0</v>
      </c>
      <c r="AA75" s="9">
        <v>0</v>
      </c>
      <c r="AB75" s="16">
        <v>55994611</v>
      </c>
      <c r="AC75" s="9">
        <v>8.8989999999999991</v>
      </c>
      <c r="AD75" s="16">
        <v>0</v>
      </c>
      <c r="AE75" s="9">
        <v>0</v>
      </c>
      <c r="AF75" s="16">
        <v>33882917.090000004</v>
      </c>
      <c r="AG75" s="9">
        <v>2.1625999999999999</v>
      </c>
      <c r="AH75" s="16">
        <v>0</v>
      </c>
      <c r="AI75" s="9">
        <v>0</v>
      </c>
    </row>
    <row r="76" spans="1:35" ht="14.25" thickTop="1" thickBot="1">
      <c r="A76" s="8" t="s">
        <v>179</v>
      </c>
      <c r="B76" s="16">
        <v>20327190110.41</v>
      </c>
      <c r="C76" s="9">
        <v>93.299800000000005</v>
      </c>
      <c r="D76" s="16">
        <v>806918539.10000002</v>
      </c>
      <c r="E76" s="9">
        <v>96.133099999999999</v>
      </c>
      <c r="F76" s="16">
        <v>198816980.19999999</v>
      </c>
      <c r="G76" s="9">
        <v>95.9833</v>
      </c>
      <c r="H76" s="16">
        <v>1491037930.05</v>
      </c>
      <c r="I76" s="9">
        <v>99.832300000000004</v>
      </c>
      <c r="J76" s="16">
        <v>249292870.86000001</v>
      </c>
      <c r="K76" s="9">
        <v>98.569699999999997</v>
      </c>
      <c r="L76" s="16">
        <v>222183483.78</v>
      </c>
      <c r="M76" s="9">
        <v>99.038799999999995</v>
      </c>
      <c r="N76" s="16">
        <v>25107465.18</v>
      </c>
      <c r="O76" s="9">
        <v>97.207800000000006</v>
      </c>
      <c r="P76" s="16">
        <v>188508394.06999999</v>
      </c>
      <c r="Q76" s="9">
        <v>97.097099999999998</v>
      </c>
      <c r="R76" s="16">
        <v>7206408091.4799995</v>
      </c>
      <c r="S76" s="9">
        <v>91.464399999999998</v>
      </c>
      <c r="T76" s="16">
        <v>79482080.969999999</v>
      </c>
      <c r="U76" s="9">
        <v>97.346999999999994</v>
      </c>
      <c r="V76" s="16">
        <v>2002533294.5799999</v>
      </c>
      <c r="W76" s="9">
        <v>96.510300000000001</v>
      </c>
      <c r="X76" s="16">
        <v>898608079</v>
      </c>
      <c r="Y76" s="9">
        <v>95.651600000000002</v>
      </c>
      <c r="Z76" s="16">
        <v>1811667503</v>
      </c>
      <c r="AA76" s="9">
        <v>88.779799999999994</v>
      </c>
      <c r="AB76" s="16">
        <v>611203443</v>
      </c>
      <c r="AC76" s="9">
        <v>97.136399999999995</v>
      </c>
      <c r="AD76" s="16">
        <v>1779105635.98</v>
      </c>
      <c r="AE76" s="9">
        <v>95.371700000000004</v>
      </c>
      <c r="AF76" s="16">
        <v>1400443410.98</v>
      </c>
      <c r="AG76" s="9">
        <v>89.382900000000006</v>
      </c>
      <c r="AH76" s="16">
        <v>1355872908.1800001</v>
      </c>
      <c r="AI76" s="9">
        <v>92.072000000000003</v>
      </c>
    </row>
    <row r="77" spans="1:35" ht="13.5" thickTop="1">
      <c r="A77" t="s">
        <v>180</v>
      </c>
      <c r="B77" s="13">
        <v>66869917.659999996</v>
      </c>
      <c r="C77" s="6">
        <v>0.30690000000000001</v>
      </c>
      <c r="D77" s="13">
        <v>0</v>
      </c>
      <c r="E77" s="6">
        <v>0</v>
      </c>
      <c r="F77" s="13">
        <v>0</v>
      </c>
      <c r="G77" s="6">
        <v>0</v>
      </c>
      <c r="H77" s="13">
        <v>0</v>
      </c>
      <c r="I77" s="6">
        <v>0</v>
      </c>
      <c r="J77" s="13">
        <v>0</v>
      </c>
      <c r="K77" s="6">
        <v>0</v>
      </c>
      <c r="L77" s="13">
        <v>0</v>
      </c>
      <c r="M77" s="6">
        <v>0</v>
      </c>
      <c r="N77" s="13">
        <v>0</v>
      </c>
      <c r="O77" s="6">
        <v>0</v>
      </c>
      <c r="P77" s="13">
        <v>3807168.66</v>
      </c>
      <c r="Q77" s="6">
        <v>1.9610000000000001</v>
      </c>
      <c r="R77" s="13">
        <v>0</v>
      </c>
      <c r="S77" s="6">
        <v>0</v>
      </c>
      <c r="T77" s="13">
        <v>0</v>
      </c>
      <c r="U77" s="6">
        <v>0</v>
      </c>
      <c r="V77" s="13">
        <v>0</v>
      </c>
      <c r="W77" s="6">
        <v>0</v>
      </c>
      <c r="X77" s="13">
        <v>0</v>
      </c>
      <c r="Y77" s="6">
        <v>0</v>
      </c>
      <c r="Z77" s="13">
        <v>63062749</v>
      </c>
      <c r="AA77" s="6">
        <v>3.0903999999999998</v>
      </c>
      <c r="AB77" s="13">
        <v>0</v>
      </c>
      <c r="AC77" s="6">
        <v>0</v>
      </c>
      <c r="AD77" s="13">
        <v>0</v>
      </c>
      <c r="AE77" s="6">
        <v>0</v>
      </c>
      <c r="AF77" s="13">
        <v>0</v>
      </c>
      <c r="AG77" s="6">
        <v>0</v>
      </c>
      <c r="AH77" s="13">
        <v>0</v>
      </c>
      <c r="AI77" s="6">
        <v>0</v>
      </c>
    </row>
    <row r="78" spans="1:35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  <c r="R78" s="13">
        <v>0</v>
      </c>
      <c r="S78" s="6">
        <v>0</v>
      </c>
      <c r="T78" s="13">
        <v>0</v>
      </c>
      <c r="U78" s="6">
        <v>0</v>
      </c>
      <c r="V78" s="13">
        <v>0</v>
      </c>
      <c r="W78" s="6">
        <v>0</v>
      </c>
      <c r="X78" s="13">
        <v>0</v>
      </c>
      <c r="Y78" s="6">
        <v>0</v>
      </c>
      <c r="Z78" s="13">
        <v>0</v>
      </c>
      <c r="AA78" s="6">
        <v>0</v>
      </c>
      <c r="AB78" s="13">
        <v>0</v>
      </c>
      <c r="AC78" s="6">
        <v>0</v>
      </c>
      <c r="AD78" s="13">
        <v>0</v>
      </c>
      <c r="AE78" s="6">
        <v>0</v>
      </c>
      <c r="AF78" s="13">
        <v>0</v>
      </c>
      <c r="AG78" s="6">
        <v>0</v>
      </c>
      <c r="AH78" s="13">
        <v>0</v>
      </c>
      <c r="AI78" s="6">
        <v>0</v>
      </c>
    </row>
    <row r="79" spans="1:35" ht="13.5" thickBot="1">
      <c r="A79" t="s">
        <v>328</v>
      </c>
      <c r="B79" s="13">
        <v>218730624.94999999</v>
      </c>
      <c r="C79" s="6">
        <v>1.004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  <c r="R79" s="13">
        <v>0</v>
      </c>
      <c r="S79" s="6">
        <v>0</v>
      </c>
      <c r="T79" s="13">
        <v>0</v>
      </c>
      <c r="U79" s="6">
        <v>0</v>
      </c>
      <c r="V79" s="13">
        <v>0</v>
      </c>
      <c r="W79" s="6">
        <v>0</v>
      </c>
      <c r="X79" s="13">
        <v>0</v>
      </c>
      <c r="Y79" s="6">
        <v>0</v>
      </c>
      <c r="Z79" s="13">
        <v>122556405</v>
      </c>
      <c r="AA79" s="6">
        <v>6.0057999999999998</v>
      </c>
      <c r="AB79" s="13">
        <v>0</v>
      </c>
      <c r="AC79" s="6">
        <v>0</v>
      </c>
      <c r="AD79" s="13">
        <v>0</v>
      </c>
      <c r="AE79" s="6">
        <v>0</v>
      </c>
      <c r="AF79" s="13">
        <v>96174219.950000003</v>
      </c>
      <c r="AG79" s="6">
        <v>6.1383000000000001</v>
      </c>
      <c r="AH79" s="13">
        <v>0</v>
      </c>
      <c r="AI79" s="6">
        <v>0</v>
      </c>
    </row>
    <row r="80" spans="1:35" ht="14.25" thickTop="1" thickBot="1">
      <c r="A80" s="8" t="s">
        <v>183</v>
      </c>
      <c r="B80" s="16">
        <v>285600542.61000001</v>
      </c>
      <c r="C80" s="9">
        <v>1.3109</v>
      </c>
      <c r="D80" s="16">
        <v>0</v>
      </c>
      <c r="E80" s="9">
        <v>0</v>
      </c>
      <c r="F80" s="16">
        <v>0</v>
      </c>
      <c r="G80" s="9">
        <v>0</v>
      </c>
      <c r="H80" s="16">
        <v>0</v>
      </c>
      <c r="I80" s="9">
        <v>0</v>
      </c>
      <c r="J80" s="16">
        <v>0</v>
      </c>
      <c r="K80" s="9">
        <v>0</v>
      </c>
      <c r="L80" s="16">
        <v>0</v>
      </c>
      <c r="M80" s="9">
        <v>0</v>
      </c>
      <c r="N80" s="16">
        <v>0</v>
      </c>
      <c r="O80" s="9">
        <v>0</v>
      </c>
      <c r="P80" s="16">
        <v>3807168.66</v>
      </c>
      <c r="Q80" s="9">
        <v>1.9610000000000001</v>
      </c>
      <c r="R80" s="16">
        <v>0</v>
      </c>
      <c r="S80" s="9">
        <v>0</v>
      </c>
      <c r="T80" s="16">
        <v>0</v>
      </c>
      <c r="U80" s="9">
        <v>0</v>
      </c>
      <c r="V80" s="16">
        <v>0</v>
      </c>
      <c r="W80" s="9">
        <v>0</v>
      </c>
      <c r="X80" s="16">
        <v>0</v>
      </c>
      <c r="Y80" s="9">
        <v>0</v>
      </c>
      <c r="Z80" s="16">
        <v>185619154</v>
      </c>
      <c r="AA80" s="9">
        <v>9.0961999999999996</v>
      </c>
      <c r="AB80" s="16">
        <v>0</v>
      </c>
      <c r="AC80" s="9">
        <v>0</v>
      </c>
      <c r="AD80" s="16">
        <v>0</v>
      </c>
      <c r="AE80" s="9">
        <v>0</v>
      </c>
      <c r="AF80" s="16">
        <v>96174219.950000003</v>
      </c>
      <c r="AG80" s="9">
        <v>6.1383000000000001</v>
      </c>
      <c r="AH80" s="16">
        <v>0</v>
      </c>
      <c r="AI80" s="9">
        <v>0</v>
      </c>
    </row>
    <row r="81" spans="1:35" ht="14.25" thickTop="1" thickBot="1"/>
    <row r="82" spans="1:35" s="6" customFormat="1" ht="13.5" thickTop="1">
      <c r="A82" s="7" t="s">
        <v>184</v>
      </c>
      <c r="B82" s="7">
        <v>27130</v>
      </c>
      <c r="C82" s="7"/>
      <c r="D82" s="7">
        <v>3</v>
      </c>
      <c r="E82" s="7"/>
      <c r="F82" s="7">
        <v>8</v>
      </c>
      <c r="G82" s="7"/>
      <c r="H82" s="7">
        <v>8</v>
      </c>
      <c r="I82" s="7"/>
      <c r="J82" s="7">
        <v>2</v>
      </c>
      <c r="K82" s="7"/>
      <c r="L82" s="7">
        <v>149</v>
      </c>
      <c r="M82" s="7"/>
      <c r="N82" s="7">
        <v>88</v>
      </c>
      <c r="O82" s="7"/>
      <c r="P82" s="7">
        <v>2</v>
      </c>
      <c r="Q82" s="7"/>
      <c r="R82" s="7">
        <v>3297</v>
      </c>
      <c r="S82" s="7"/>
      <c r="T82" s="7">
        <v>76</v>
      </c>
      <c r="U82" s="7"/>
      <c r="V82" s="7">
        <v>1994</v>
      </c>
      <c r="W82" s="7"/>
      <c r="X82" s="7">
        <v>5545</v>
      </c>
      <c r="Y82" s="7"/>
      <c r="Z82" s="7">
        <v>643</v>
      </c>
      <c r="AA82" s="7"/>
      <c r="AB82" s="7">
        <v>3552</v>
      </c>
      <c r="AC82" s="7"/>
      <c r="AD82" s="7">
        <v>9</v>
      </c>
      <c r="AE82" s="7"/>
      <c r="AF82" s="7">
        <v>7194</v>
      </c>
      <c r="AG82" s="7"/>
      <c r="AH82" s="7">
        <v>4560</v>
      </c>
      <c r="AI82" s="7"/>
    </row>
    <row r="83" spans="1:35" s="6" customFormat="1" ht="13.5" thickBot="1">
      <c r="A83" s="11" t="s">
        <v>185</v>
      </c>
      <c r="B83" s="11">
        <v>803057.83</v>
      </c>
      <c r="C83" s="11"/>
      <c r="D83" s="11">
        <v>279792025.30000001</v>
      </c>
      <c r="E83" s="11"/>
      <c r="F83" s="11">
        <v>25892121.699999999</v>
      </c>
      <c r="G83" s="11"/>
      <c r="H83" s="11">
        <v>186692857.88</v>
      </c>
      <c r="I83" s="11"/>
      <c r="J83" s="11">
        <v>126455120.84999999</v>
      </c>
      <c r="K83" s="11"/>
      <c r="L83" s="11">
        <v>1505636.95</v>
      </c>
      <c r="M83" s="11"/>
      <c r="N83" s="11">
        <v>293507.52</v>
      </c>
      <c r="O83" s="11"/>
      <c r="P83" s="11">
        <v>97072059.400000006</v>
      </c>
      <c r="Q83" s="11"/>
      <c r="R83" s="11">
        <v>2389724.35</v>
      </c>
      <c r="S83" s="11"/>
      <c r="T83" s="11">
        <v>1074318.1499999999</v>
      </c>
      <c r="U83" s="11"/>
      <c r="V83" s="11">
        <v>1040592.83</v>
      </c>
      <c r="W83" s="11"/>
      <c r="X83" s="11">
        <v>169424.59</v>
      </c>
      <c r="Y83" s="11"/>
      <c r="Z83" s="11">
        <v>3173608.06</v>
      </c>
      <c r="AA83" s="11"/>
      <c r="AB83" s="11">
        <v>177145.8</v>
      </c>
      <c r="AC83" s="11"/>
      <c r="AD83" s="11">
        <v>207271602.87</v>
      </c>
      <c r="AE83" s="11"/>
      <c r="AF83" s="11">
        <v>217791.34</v>
      </c>
      <c r="AG83" s="11"/>
      <c r="AH83" s="11">
        <v>322943.44</v>
      </c>
      <c r="AI83" s="11"/>
    </row>
    <row r="84" spans="1:35" ht="13.5" thickTop="1"/>
    <row r="86" spans="1:35">
      <c r="A86" t="s">
        <v>329</v>
      </c>
      <c r="B86" s="13">
        <v>7196765829.3400002</v>
      </c>
      <c r="D86" s="13">
        <v>839376075.89999998</v>
      </c>
      <c r="F86" s="13">
        <v>13354613.380000001</v>
      </c>
      <c r="H86" s="13">
        <v>1286051709</v>
      </c>
      <c r="J86" s="13">
        <v>252910241.69999999</v>
      </c>
      <c r="L86" s="13">
        <v>7356110.7400000002</v>
      </c>
      <c r="N86" s="13">
        <v>0</v>
      </c>
      <c r="P86" s="13">
        <v>194144118.80000001</v>
      </c>
      <c r="R86" s="13">
        <v>2353662008.9699998</v>
      </c>
      <c r="T86" s="13">
        <v>0</v>
      </c>
      <c r="V86" s="13">
        <v>73223823.409999996</v>
      </c>
      <c r="X86" s="13">
        <v>25792061.059999999</v>
      </c>
      <c r="Z86" s="13">
        <v>507750263</v>
      </c>
      <c r="AB86" s="13">
        <v>42794281.75</v>
      </c>
      <c r="AD86" s="13">
        <v>0</v>
      </c>
      <c r="AF86" s="13">
        <v>423033536.32999998</v>
      </c>
      <c r="AH86" s="13">
        <v>1177316985.3</v>
      </c>
    </row>
  </sheetData>
  <mergeCells count="16">
    <mergeCell ref="N2:O3"/>
    <mergeCell ref="D2:E3"/>
    <mergeCell ref="F2:G3"/>
    <mergeCell ref="H2:I3"/>
    <mergeCell ref="J2:K3"/>
    <mergeCell ref="L2:M3"/>
    <mergeCell ref="AB2:AC3"/>
    <mergeCell ref="AD2:AE3"/>
    <mergeCell ref="AF2:AG3"/>
    <mergeCell ref="AH2:AI3"/>
    <mergeCell ref="P2:Q3"/>
    <mergeCell ref="R2:S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86"/>
  <sheetViews>
    <sheetView workbookViewId="0" xr3:uid="{2C1BA805-FFAE-53D9-94C0-3D95D45B0C9C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1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1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9.140625" style="13"/>
  </cols>
  <sheetData>
    <row r="1" spans="1:17">
      <c r="A1" s="1" t="s">
        <v>313</v>
      </c>
      <c r="P1" s="13" t="s">
        <v>330</v>
      </c>
    </row>
    <row r="2" spans="1:17">
      <c r="A2" s="310" t="s">
        <v>314</v>
      </c>
      <c r="B2" s="20" t="s">
        <v>20</v>
      </c>
      <c r="C2" s="310"/>
      <c r="D2" s="351" t="s">
        <v>520</v>
      </c>
      <c r="E2" s="351"/>
      <c r="F2" s="351" t="s">
        <v>521</v>
      </c>
      <c r="G2" s="351"/>
      <c r="H2" s="351" t="s">
        <v>522</v>
      </c>
      <c r="I2" s="351"/>
      <c r="J2" s="351" t="s">
        <v>523</v>
      </c>
      <c r="K2" s="351"/>
      <c r="L2" s="351" t="s">
        <v>524</v>
      </c>
      <c r="M2" s="351"/>
      <c r="N2" s="351" t="s">
        <v>525</v>
      </c>
      <c r="O2" s="351"/>
      <c r="P2" s="351" t="s">
        <v>526</v>
      </c>
      <c r="Q2" s="351"/>
    </row>
    <row r="3" spans="1:17">
      <c r="A3" s="2" t="s">
        <v>527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</row>
    <row r="4" spans="1:17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</row>
    <row r="5" spans="1:17">
      <c r="A5" s="1" t="s">
        <v>157</v>
      </c>
    </row>
    <row r="6" spans="1:17">
      <c r="A6" s="1" t="s">
        <v>158</v>
      </c>
      <c r="B6" s="21">
        <v>4261783429.8699999</v>
      </c>
      <c r="C6" s="18">
        <v>77.607399999999998</v>
      </c>
      <c r="D6" s="21">
        <v>484574486.32999998</v>
      </c>
      <c r="E6" s="18">
        <v>89.982900000000001</v>
      </c>
      <c r="F6" s="21">
        <v>2558353.56</v>
      </c>
      <c r="G6" s="18">
        <v>85.206500000000005</v>
      </c>
      <c r="H6" s="21">
        <v>1835171135.6900001</v>
      </c>
      <c r="I6" s="18">
        <v>64.157499999999999</v>
      </c>
      <c r="J6" s="21">
        <v>5381628</v>
      </c>
      <c r="K6" s="18">
        <v>85.377799999999993</v>
      </c>
      <c r="L6" s="21">
        <v>1263397778.29</v>
      </c>
      <c r="M6" s="18">
        <v>97.382900000000006</v>
      </c>
      <c r="N6" s="21">
        <v>670700048</v>
      </c>
      <c r="O6" s="18">
        <v>98.6708</v>
      </c>
      <c r="P6" s="21">
        <v>0</v>
      </c>
      <c r="Q6" s="18">
        <v>0</v>
      </c>
    </row>
    <row r="7" spans="1:17">
      <c r="A7" s="19" t="s">
        <v>324</v>
      </c>
      <c r="B7" s="13">
        <v>284592478.17000002</v>
      </c>
      <c r="C7" s="6">
        <v>5.1825000000000001</v>
      </c>
      <c r="D7" s="13">
        <v>53943852.670000002</v>
      </c>
      <c r="E7" s="6">
        <v>10.017099999999999</v>
      </c>
      <c r="F7" s="13">
        <v>28092.74</v>
      </c>
      <c r="G7" s="6">
        <v>0.93559999999999999</v>
      </c>
      <c r="H7" s="13">
        <v>186146662.63</v>
      </c>
      <c r="I7" s="6">
        <v>6.5076999999999998</v>
      </c>
      <c r="J7" s="13">
        <v>323484</v>
      </c>
      <c r="K7" s="6">
        <v>5.1319999999999997</v>
      </c>
      <c r="L7" s="13">
        <v>33953579.75</v>
      </c>
      <c r="M7" s="6">
        <v>2.6171000000000002</v>
      </c>
      <c r="N7" s="13">
        <v>9035361</v>
      </c>
      <c r="O7" s="6">
        <v>1.3291999999999999</v>
      </c>
      <c r="P7" s="13">
        <v>1161445.3799999999</v>
      </c>
      <c r="Q7" s="6">
        <v>1.0943000000000001</v>
      </c>
    </row>
    <row r="8" spans="1:17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</row>
    <row r="9" spans="1:17">
      <c r="A9" t="s">
        <v>326</v>
      </c>
      <c r="B9" s="13">
        <v>396499477.97000003</v>
      </c>
      <c r="C9" s="6">
        <v>7.2202999999999999</v>
      </c>
      <c r="D9" s="13">
        <v>0</v>
      </c>
      <c r="E9" s="6">
        <v>0</v>
      </c>
      <c r="F9" s="13">
        <v>0</v>
      </c>
      <c r="G9" s="6">
        <v>0</v>
      </c>
      <c r="H9" s="13">
        <v>396499477.97000003</v>
      </c>
      <c r="I9" s="6">
        <v>13.861599999999999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</row>
    <row r="10" spans="1:17">
      <c r="A10" s="19" t="s">
        <v>162</v>
      </c>
      <c r="B10" s="13">
        <v>0</v>
      </c>
      <c r="C10" s="6">
        <v>0</v>
      </c>
      <c r="D10" s="13">
        <v>0</v>
      </c>
      <c r="E10" s="6">
        <v>0</v>
      </c>
      <c r="F10" s="13">
        <v>0</v>
      </c>
      <c r="G10" s="6">
        <v>0</v>
      </c>
      <c r="H10" s="13">
        <v>0</v>
      </c>
      <c r="I10" s="6">
        <v>0</v>
      </c>
      <c r="J10" s="13">
        <v>0</v>
      </c>
      <c r="K10" s="6">
        <v>0</v>
      </c>
      <c r="L10" s="13">
        <v>0</v>
      </c>
      <c r="M10" s="6">
        <v>0</v>
      </c>
      <c r="N10" s="13">
        <v>0</v>
      </c>
      <c r="O10" s="6">
        <v>0</v>
      </c>
      <c r="P10" s="13">
        <v>0</v>
      </c>
      <c r="Q10" s="6">
        <v>0</v>
      </c>
    </row>
    <row r="11" spans="1:17" ht="13.5" thickBot="1">
      <c r="A11" t="s">
        <v>163</v>
      </c>
      <c r="B11" s="13">
        <v>548587183.09000003</v>
      </c>
      <c r="C11" s="6">
        <v>9.9898000000000007</v>
      </c>
      <c r="D11" s="13">
        <v>0</v>
      </c>
      <c r="E11" s="6">
        <v>0</v>
      </c>
      <c r="F11" s="13">
        <v>416088.33</v>
      </c>
      <c r="G11" s="6">
        <v>13.857900000000001</v>
      </c>
      <c r="H11" s="13">
        <v>442599907.80000001</v>
      </c>
      <c r="I11" s="6">
        <v>15.4733</v>
      </c>
      <c r="J11" s="13">
        <v>598196</v>
      </c>
      <c r="K11" s="6">
        <v>9.4901999999999997</v>
      </c>
      <c r="L11" s="13">
        <v>0</v>
      </c>
      <c r="M11" s="6">
        <v>0</v>
      </c>
      <c r="N11" s="13">
        <v>0</v>
      </c>
      <c r="O11" s="6">
        <v>0</v>
      </c>
      <c r="P11" s="13">
        <v>104972990.95999999</v>
      </c>
      <c r="Q11" s="6">
        <v>98.905699999999996</v>
      </c>
    </row>
    <row r="12" spans="1:17" ht="14.25" thickTop="1" thickBot="1">
      <c r="A12" s="8" t="s">
        <v>3</v>
      </c>
      <c r="B12" s="16">
        <v>5491462569.1000004</v>
      </c>
      <c r="C12" s="9">
        <v>100</v>
      </c>
      <c r="D12" s="16">
        <v>538518339</v>
      </c>
      <c r="E12" s="9">
        <v>100</v>
      </c>
      <c r="F12" s="16">
        <v>3002534.63</v>
      </c>
      <c r="G12" s="9">
        <v>100</v>
      </c>
      <c r="H12" s="16">
        <v>2860417184.0900002</v>
      </c>
      <c r="I12" s="9">
        <v>100</v>
      </c>
      <c r="J12" s="16">
        <v>6303308</v>
      </c>
      <c r="K12" s="9">
        <v>100</v>
      </c>
      <c r="L12" s="16">
        <v>1297351358.04</v>
      </c>
      <c r="M12" s="9">
        <v>100</v>
      </c>
      <c r="N12" s="16">
        <v>679735409</v>
      </c>
      <c r="O12" s="9">
        <v>100</v>
      </c>
      <c r="P12" s="16">
        <v>106134436.34</v>
      </c>
      <c r="Q12" s="9">
        <v>100</v>
      </c>
    </row>
    <row r="13" spans="1:17" ht="13.5" thickTop="1">
      <c r="A13" s="1" t="s">
        <v>164</v>
      </c>
    </row>
    <row r="14" spans="1:17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</row>
    <row r="15" spans="1:17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</row>
    <row r="16" spans="1:17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</row>
    <row r="17" spans="1:17">
      <c r="A17" t="s">
        <v>231</v>
      </c>
      <c r="B17" s="13">
        <v>103115</v>
      </c>
      <c r="C17" s="6">
        <v>1.9E-3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103115</v>
      </c>
      <c r="K17" s="6">
        <v>1.6358999999999999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</row>
    <row r="18" spans="1:17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</row>
    <row r="19" spans="1:17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</row>
    <row r="20" spans="1:17">
      <c r="A20" t="s">
        <v>234</v>
      </c>
      <c r="B20" s="13">
        <v>73742192.5</v>
      </c>
      <c r="C20" s="6">
        <v>1.3429</v>
      </c>
      <c r="D20" s="13">
        <v>73742192.5</v>
      </c>
      <c r="E20" s="6">
        <v>13.6935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</row>
    <row r="21" spans="1:17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</row>
    <row r="22" spans="1:17" ht="14.25" thickTop="1" thickBot="1">
      <c r="A22" s="8" t="s">
        <v>236</v>
      </c>
      <c r="B22" s="16">
        <v>73845307.5</v>
      </c>
      <c r="C22" s="9">
        <v>1.3447</v>
      </c>
      <c r="D22" s="16">
        <v>73742192.5</v>
      </c>
      <c r="E22" s="9">
        <v>13.6935</v>
      </c>
      <c r="F22" s="16">
        <v>0</v>
      </c>
      <c r="G22" s="8">
        <v>0</v>
      </c>
      <c r="H22" s="16">
        <v>0</v>
      </c>
      <c r="I22" s="8">
        <v>0</v>
      </c>
      <c r="J22" s="16">
        <v>103115</v>
      </c>
      <c r="K22" s="9">
        <v>1.6358999999999999</v>
      </c>
      <c r="L22" s="16">
        <v>0</v>
      </c>
      <c r="M22" s="8">
        <v>0</v>
      </c>
      <c r="N22" s="16">
        <v>0</v>
      </c>
      <c r="O22" s="8">
        <v>0</v>
      </c>
      <c r="P22" s="16">
        <v>0</v>
      </c>
      <c r="Q22" s="8">
        <v>0</v>
      </c>
    </row>
    <row r="23" spans="1:17" ht="13.5" thickTop="1">
      <c r="A23" t="s">
        <v>237</v>
      </c>
      <c r="B23" s="13">
        <v>15913174.74</v>
      </c>
      <c r="C23" s="6">
        <v>0.2898</v>
      </c>
      <c r="D23" s="13">
        <v>3152200.6</v>
      </c>
      <c r="E23" s="6">
        <v>0.58530000000000004</v>
      </c>
      <c r="F23" s="13">
        <v>67704.539999999994</v>
      </c>
      <c r="G23" s="6">
        <v>2.2549000000000001</v>
      </c>
      <c r="H23" s="13">
        <v>0</v>
      </c>
      <c r="I23">
        <v>0</v>
      </c>
      <c r="J23" s="13">
        <v>137192</v>
      </c>
      <c r="K23" s="6">
        <v>2.1764999999999999</v>
      </c>
      <c r="L23" s="13">
        <v>12556077.6</v>
      </c>
      <c r="M23" s="6">
        <v>0.96779999999999999</v>
      </c>
      <c r="N23" s="13">
        <v>0</v>
      </c>
      <c r="O23">
        <v>0</v>
      </c>
      <c r="P23" s="13">
        <v>0</v>
      </c>
      <c r="Q23">
        <v>0</v>
      </c>
    </row>
    <row r="24" spans="1:17">
      <c r="A24" t="s">
        <v>238</v>
      </c>
      <c r="B24" s="13">
        <v>30508734</v>
      </c>
      <c r="C24" s="6">
        <v>0.55559999999999998</v>
      </c>
      <c r="D24" s="13">
        <v>0</v>
      </c>
      <c r="E24">
        <v>0</v>
      </c>
      <c r="F24" s="13">
        <v>99435.6</v>
      </c>
      <c r="G24" s="6">
        <v>3.3117000000000001</v>
      </c>
      <c r="H24" s="13">
        <v>14492749.800000001</v>
      </c>
      <c r="I24" s="6">
        <v>0.50670000000000004</v>
      </c>
      <c r="J24" s="13">
        <v>119835</v>
      </c>
      <c r="K24" s="6">
        <v>1.9011</v>
      </c>
      <c r="L24" s="13">
        <v>15796713.6</v>
      </c>
      <c r="M24" s="6">
        <v>1.2176</v>
      </c>
      <c r="N24" s="13">
        <v>0</v>
      </c>
      <c r="O24">
        <v>0</v>
      </c>
      <c r="P24" s="13">
        <v>0</v>
      </c>
      <c r="Q24">
        <v>0</v>
      </c>
    </row>
    <row r="25" spans="1:17">
      <c r="A25" t="s">
        <v>239</v>
      </c>
      <c r="B25" s="13">
        <v>71488799.659999996</v>
      </c>
      <c r="C25" s="6">
        <v>1.3018000000000001</v>
      </c>
      <c r="D25" s="13">
        <v>0</v>
      </c>
      <c r="E25">
        <v>0</v>
      </c>
      <c r="F25" s="13">
        <v>32913.599999999999</v>
      </c>
      <c r="G25" s="6">
        <v>1.0962000000000001</v>
      </c>
      <c r="H25" s="13">
        <v>11149222.24</v>
      </c>
      <c r="I25" s="6">
        <v>0.38979999999999998</v>
      </c>
      <c r="J25" s="13">
        <v>69773</v>
      </c>
      <c r="K25" s="6">
        <v>1.1069</v>
      </c>
      <c r="L25" s="13">
        <v>34332971.82</v>
      </c>
      <c r="M25" s="6">
        <v>2.6463999999999999</v>
      </c>
      <c r="N25" s="13">
        <v>25903919</v>
      </c>
      <c r="O25" s="6">
        <v>3.8109000000000002</v>
      </c>
      <c r="P25" s="13">
        <v>0</v>
      </c>
      <c r="Q25">
        <v>0</v>
      </c>
    </row>
    <row r="26" spans="1:17" ht="13.5" thickBot="1">
      <c r="A26" t="s">
        <v>240</v>
      </c>
      <c r="B26" s="13">
        <v>843957712.72000003</v>
      </c>
      <c r="C26" s="6">
        <v>15.368499999999999</v>
      </c>
      <c r="D26" s="13">
        <v>0</v>
      </c>
      <c r="E26">
        <v>0</v>
      </c>
      <c r="F26" s="13">
        <v>39888</v>
      </c>
      <c r="G26" s="6">
        <v>1.3285</v>
      </c>
      <c r="H26" s="13">
        <v>791103721.48000002</v>
      </c>
      <c r="I26" s="6">
        <v>27.6569</v>
      </c>
      <c r="J26" s="13">
        <v>1745355</v>
      </c>
      <c r="K26" s="6">
        <v>27.689499999999999</v>
      </c>
      <c r="L26" s="13">
        <v>51068748.240000002</v>
      </c>
      <c r="M26" s="6">
        <v>3.9363999999999999</v>
      </c>
      <c r="N26" s="13">
        <v>0</v>
      </c>
      <c r="O26">
        <v>0</v>
      </c>
      <c r="P26" s="13">
        <v>0</v>
      </c>
      <c r="Q26">
        <v>0</v>
      </c>
    </row>
    <row r="27" spans="1:17" ht="14.25" thickTop="1" thickBot="1">
      <c r="A27" s="8" t="s">
        <v>241</v>
      </c>
      <c r="B27" s="16">
        <v>961868421.12</v>
      </c>
      <c r="C27" s="9">
        <v>17.515699999999999</v>
      </c>
      <c r="D27" s="16">
        <v>3152200.6</v>
      </c>
      <c r="E27" s="9">
        <v>0.58530000000000004</v>
      </c>
      <c r="F27" s="16">
        <v>239941.74</v>
      </c>
      <c r="G27" s="9">
        <v>7.9912999999999998</v>
      </c>
      <c r="H27" s="16">
        <v>816745693.51999998</v>
      </c>
      <c r="I27" s="9">
        <v>28.5534</v>
      </c>
      <c r="J27" s="16">
        <v>2072155</v>
      </c>
      <c r="K27" s="9">
        <v>32.874099999999999</v>
      </c>
      <c r="L27" s="16">
        <v>113754511.26000001</v>
      </c>
      <c r="M27" s="9">
        <v>8.7682000000000002</v>
      </c>
      <c r="N27" s="16">
        <v>25903919</v>
      </c>
      <c r="O27" s="9">
        <v>3.8109000000000002</v>
      </c>
      <c r="P27" s="16">
        <v>0</v>
      </c>
      <c r="Q27" s="8">
        <v>0</v>
      </c>
    </row>
    <row r="28" spans="1:17" ht="13.5" thickTop="1">
      <c r="A28" t="s">
        <v>242</v>
      </c>
      <c r="B28" s="13">
        <v>2124423.6</v>
      </c>
      <c r="C28" s="6">
        <v>3.8699999999999998E-2</v>
      </c>
      <c r="D28" s="13">
        <v>2124423.6</v>
      </c>
      <c r="E28" s="6">
        <v>0.39450000000000002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</row>
    <row r="29" spans="1:17">
      <c r="A29" t="s">
        <v>243</v>
      </c>
      <c r="B29" s="13">
        <v>144085022.69999999</v>
      </c>
      <c r="C29" s="6">
        <v>2.6238000000000001</v>
      </c>
      <c r="D29" s="13">
        <v>1079400</v>
      </c>
      <c r="E29" s="6">
        <v>0.20039999999999999</v>
      </c>
      <c r="F29" s="13">
        <v>0</v>
      </c>
      <c r="G29">
        <v>0</v>
      </c>
      <c r="H29" s="13">
        <v>142883511.69999999</v>
      </c>
      <c r="I29" s="6">
        <v>4.9951999999999996</v>
      </c>
      <c r="J29" s="13">
        <v>122111</v>
      </c>
      <c r="K29" s="6">
        <v>1.9373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</row>
    <row r="30" spans="1:17">
      <c r="A30" t="s">
        <v>244</v>
      </c>
      <c r="B30" s="13">
        <v>224488482.55000001</v>
      </c>
      <c r="C30" s="6">
        <v>4.0880000000000001</v>
      </c>
      <c r="D30" s="13">
        <v>80618543.349999994</v>
      </c>
      <c r="E30" s="6">
        <v>14.9704</v>
      </c>
      <c r="F30" s="13">
        <v>215769.60000000001</v>
      </c>
      <c r="G30" s="6">
        <v>7.1862000000000004</v>
      </c>
      <c r="H30" s="13">
        <v>14115747.800000001</v>
      </c>
      <c r="I30" s="6">
        <v>0.49349999999999999</v>
      </c>
      <c r="J30" s="13">
        <v>135980</v>
      </c>
      <c r="K30" s="6">
        <v>2.1573000000000002</v>
      </c>
      <c r="L30" s="13">
        <v>79417744.799999997</v>
      </c>
      <c r="M30" s="6">
        <v>6.1215000000000002</v>
      </c>
      <c r="N30" s="13">
        <v>49984697</v>
      </c>
      <c r="O30" s="6">
        <v>7.3536000000000001</v>
      </c>
      <c r="P30" s="13">
        <v>0</v>
      </c>
      <c r="Q30">
        <v>0</v>
      </c>
    </row>
    <row r="31" spans="1:17">
      <c r="A31" t="s">
        <v>245</v>
      </c>
      <c r="B31" s="13">
        <v>16036640</v>
      </c>
      <c r="C31" s="6">
        <v>0.29199999999999998</v>
      </c>
      <c r="D31" s="13">
        <v>0</v>
      </c>
      <c r="E31">
        <v>0</v>
      </c>
      <c r="F31" s="13">
        <v>0</v>
      </c>
      <c r="G31">
        <v>0</v>
      </c>
      <c r="H31" s="13">
        <v>16036640</v>
      </c>
      <c r="I31" s="6">
        <v>0.56059999999999999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</row>
    <row r="32" spans="1:17">
      <c r="A32" t="s">
        <v>246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</row>
    <row r="33" spans="1:17">
      <c r="A33" t="s">
        <v>247</v>
      </c>
      <c r="B33" s="13">
        <v>80257218.400000006</v>
      </c>
      <c r="C33" s="6">
        <v>1.4615</v>
      </c>
      <c r="D33" s="13">
        <v>0</v>
      </c>
      <c r="E33">
        <v>0</v>
      </c>
      <c r="F33" s="13">
        <v>0</v>
      </c>
      <c r="G33">
        <v>0</v>
      </c>
      <c r="H33" s="13">
        <v>80121398.400000006</v>
      </c>
      <c r="I33" s="6">
        <v>2.8010000000000002</v>
      </c>
      <c r="J33" s="13">
        <v>135820</v>
      </c>
      <c r="K33" s="6">
        <v>2.1547000000000001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</row>
    <row r="34" spans="1:17" ht="13.5" thickBot="1">
      <c r="A34" t="s">
        <v>248</v>
      </c>
      <c r="B34" s="13">
        <v>51394570</v>
      </c>
      <c r="C34" s="6">
        <v>0.93589999999999995</v>
      </c>
      <c r="D34" s="13">
        <v>51394570</v>
      </c>
      <c r="E34" s="6">
        <v>9.5436999999999994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0</v>
      </c>
      <c r="Q34">
        <v>0</v>
      </c>
    </row>
    <row r="35" spans="1:17" ht="14.25" thickTop="1" thickBot="1">
      <c r="A35" s="8" t="s">
        <v>249</v>
      </c>
      <c r="B35" s="16">
        <v>518386357.25</v>
      </c>
      <c r="C35" s="9">
        <v>9.4398999999999997</v>
      </c>
      <c r="D35" s="16">
        <v>135216936.94999999</v>
      </c>
      <c r="E35" s="9">
        <v>25.109100000000002</v>
      </c>
      <c r="F35" s="16">
        <v>215769.60000000001</v>
      </c>
      <c r="G35" s="9">
        <v>7.1862000000000004</v>
      </c>
      <c r="H35" s="16">
        <v>253157297.90000001</v>
      </c>
      <c r="I35" s="9">
        <v>8.8504000000000005</v>
      </c>
      <c r="J35" s="16">
        <v>393911</v>
      </c>
      <c r="K35" s="9">
        <v>6.2492999999999999</v>
      </c>
      <c r="L35" s="16">
        <v>79417744.799999997</v>
      </c>
      <c r="M35" s="9">
        <v>6.1215000000000002</v>
      </c>
      <c r="N35" s="16">
        <v>49984697</v>
      </c>
      <c r="O35" s="9">
        <v>7.3536000000000001</v>
      </c>
      <c r="P35" s="16">
        <v>0</v>
      </c>
      <c r="Q35" s="8">
        <v>0</v>
      </c>
    </row>
    <row r="36" spans="1:17" ht="13.5" thickTop="1">
      <c r="A36" t="s">
        <v>250</v>
      </c>
      <c r="B36" s="13">
        <v>108672110.76000001</v>
      </c>
      <c r="C36" s="6">
        <v>1.9789000000000001</v>
      </c>
      <c r="D36" s="13">
        <v>39874436</v>
      </c>
      <c r="E36" s="6">
        <v>7.4044999999999996</v>
      </c>
      <c r="F36" s="13">
        <v>120408.36</v>
      </c>
      <c r="G36" s="6">
        <v>4.0102000000000002</v>
      </c>
      <c r="H36" s="13">
        <v>26936404.399999999</v>
      </c>
      <c r="I36" s="6">
        <v>0.94169999999999998</v>
      </c>
      <c r="J36" s="13">
        <v>0</v>
      </c>
      <c r="K36">
        <v>0</v>
      </c>
      <c r="L36" s="13">
        <v>0</v>
      </c>
      <c r="M36">
        <v>0</v>
      </c>
      <c r="N36" s="13">
        <v>41740862</v>
      </c>
      <c r="O36" s="6">
        <v>6.1407999999999996</v>
      </c>
      <c r="P36" s="13">
        <v>0</v>
      </c>
      <c r="Q36">
        <v>0</v>
      </c>
    </row>
    <row r="37" spans="1:17">
      <c r="A37" t="s">
        <v>251</v>
      </c>
      <c r="B37" s="13">
        <v>304596902.44999999</v>
      </c>
      <c r="C37" s="6">
        <v>5.5467000000000004</v>
      </c>
      <c r="D37" s="13">
        <v>0</v>
      </c>
      <c r="E37">
        <v>0</v>
      </c>
      <c r="F37" s="13">
        <v>598830.25</v>
      </c>
      <c r="G37" s="6">
        <v>19.944199999999999</v>
      </c>
      <c r="H37" s="13">
        <v>0</v>
      </c>
      <c r="I37">
        <v>0</v>
      </c>
      <c r="J37" s="13">
        <v>0</v>
      </c>
      <c r="K37">
        <v>0</v>
      </c>
      <c r="L37" s="13">
        <v>134368556.19999999</v>
      </c>
      <c r="M37" s="6">
        <v>10.357100000000001</v>
      </c>
      <c r="N37" s="13">
        <v>169629516</v>
      </c>
      <c r="O37" s="6">
        <v>24.955200000000001</v>
      </c>
      <c r="P37" s="13">
        <v>0</v>
      </c>
      <c r="Q37">
        <v>0</v>
      </c>
    </row>
    <row r="38" spans="1:17">
      <c r="A38" t="s">
        <v>252</v>
      </c>
      <c r="B38" s="13">
        <v>142790806</v>
      </c>
      <c r="C38" s="6">
        <v>2.6002000000000001</v>
      </c>
      <c r="D38" s="13">
        <v>0</v>
      </c>
      <c r="E38">
        <v>0</v>
      </c>
      <c r="F38" s="13">
        <v>18270</v>
      </c>
      <c r="G38" s="6">
        <v>0.60850000000000004</v>
      </c>
      <c r="H38" s="13">
        <v>68987188.5</v>
      </c>
      <c r="I38" s="6">
        <v>2.4117999999999999</v>
      </c>
      <c r="J38" s="13">
        <v>164328</v>
      </c>
      <c r="K38" s="6">
        <v>2.6070000000000002</v>
      </c>
      <c r="L38" s="13">
        <v>73621019.5</v>
      </c>
      <c r="M38" s="6">
        <v>5.6746999999999996</v>
      </c>
      <c r="N38" s="13">
        <v>0</v>
      </c>
      <c r="O38">
        <v>0</v>
      </c>
      <c r="P38" s="13">
        <v>0</v>
      </c>
      <c r="Q38">
        <v>0</v>
      </c>
    </row>
    <row r="39" spans="1:17" ht="13.5" thickBot="1">
      <c r="A39" t="s">
        <v>253</v>
      </c>
      <c r="B39" s="13">
        <v>82826517.560000002</v>
      </c>
      <c r="C39" s="6">
        <v>1.5083</v>
      </c>
      <c r="D39" s="13">
        <v>779285.61</v>
      </c>
      <c r="E39" s="6">
        <v>0.1447</v>
      </c>
      <c r="F39" s="13">
        <v>67133.45</v>
      </c>
      <c r="G39" s="6">
        <v>2.2359</v>
      </c>
      <c r="H39" s="13">
        <v>0</v>
      </c>
      <c r="I39">
        <v>0</v>
      </c>
      <c r="J39" s="13">
        <v>0</v>
      </c>
      <c r="K39">
        <v>0</v>
      </c>
      <c r="L39" s="13">
        <v>81980098.5</v>
      </c>
      <c r="M39" s="6">
        <v>6.319</v>
      </c>
      <c r="N39" s="13">
        <v>0</v>
      </c>
      <c r="O39">
        <v>0</v>
      </c>
      <c r="P39" s="13">
        <v>0</v>
      </c>
      <c r="Q39">
        <v>0</v>
      </c>
    </row>
    <row r="40" spans="1:17" ht="14.25" thickTop="1" thickBot="1">
      <c r="A40" s="8" t="s">
        <v>254</v>
      </c>
      <c r="B40" s="16">
        <v>638886336.76999998</v>
      </c>
      <c r="C40" s="9">
        <v>11.6342</v>
      </c>
      <c r="D40" s="16">
        <v>40653721.609999999</v>
      </c>
      <c r="E40" s="9">
        <v>7.5491999999999999</v>
      </c>
      <c r="F40" s="16">
        <v>804642.06</v>
      </c>
      <c r="G40" s="9">
        <v>26.7988</v>
      </c>
      <c r="H40" s="16">
        <v>95923592.900000006</v>
      </c>
      <c r="I40" s="9">
        <v>3.3534999999999999</v>
      </c>
      <c r="J40" s="16">
        <v>164328</v>
      </c>
      <c r="K40" s="9">
        <v>2.6070000000000002</v>
      </c>
      <c r="L40" s="16">
        <v>289969674.19999999</v>
      </c>
      <c r="M40" s="9">
        <v>22.350899999999999</v>
      </c>
      <c r="N40" s="16">
        <v>211370378</v>
      </c>
      <c r="O40" s="9">
        <v>31.096</v>
      </c>
      <c r="P40" s="16">
        <v>0</v>
      </c>
      <c r="Q40" s="8">
        <v>0</v>
      </c>
    </row>
    <row r="41" spans="1:17" ht="13.5" thickTop="1">
      <c r="A41" t="s">
        <v>255</v>
      </c>
      <c r="B41" s="13">
        <v>406281233.32999998</v>
      </c>
      <c r="C41" s="6">
        <v>7.3983999999999996</v>
      </c>
      <c r="D41" s="13">
        <v>19104216.859999999</v>
      </c>
      <c r="E41" s="6">
        <v>3.5476000000000001</v>
      </c>
      <c r="F41" s="13">
        <v>0</v>
      </c>
      <c r="G41">
        <v>0</v>
      </c>
      <c r="H41" s="13">
        <v>204461117.31999999</v>
      </c>
      <c r="I41" s="6">
        <v>7.1478999999999999</v>
      </c>
      <c r="J41" s="13">
        <v>628682</v>
      </c>
      <c r="K41" s="6">
        <v>9.9738000000000007</v>
      </c>
      <c r="L41" s="13">
        <v>128254522.15000001</v>
      </c>
      <c r="M41" s="6">
        <v>9.8858999999999995</v>
      </c>
      <c r="N41" s="13">
        <v>53832695</v>
      </c>
      <c r="O41" s="6">
        <v>7.9196999999999997</v>
      </c>
      <c r="P41" s="13">
        <v>0</v>
      </c>
      <c r="Q41">
        <v>0</v>
      </c>
    </row>
    <row r="42" spans="1:17">
      <c r="A42" t="s">
        <v>256</v>
      </c>
      <c r="B42" s="13">
        <v>12907362.9</v>
      </c>
      <c r="C42" s="6">
        <v>0.23499999999999999</v>
      </c>
      <c r="D42" s="13">
        <v>0</v>
      </c>
      <c r="E42">
        <v>0</v>
      </c>
      <c r="F42" s="13">
        <v>23322</v>
      </c>
      <c r="G42" s="6">
        <v>0.77669999999999995</v>
      </c>
      <c r="H42" s="13">
        <v>12601754.9</v>
      </c>
      <c r="I42" s="6">
        <v>0.44059999999999999</v>
      </c>
      <c r="J42" s="13">
        <v>282286</v>
      </c>
      <c r="K42" s="6">
        <v>4.4783999999999997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</row>
    <row r="43" spans="1:17">
      <c r="A43" t="s">
        <v>257</v>
      </c>
      <c r="B43" s="13">
        <v>304742504.56</v>
      </c>
      <c r="C43" s="6">
        <v>5.5494000000000003</v>
      </c>
      <c r="D43" s="13">
        <v>10757921.199999999</v>
      </c>
      <c r="E43" s="6">
        <v>1.9977</v>
      </c>
      <c r="F43" s="13">
        <v>32400</v>
      </c>
      <c r="G43" s="6">
        <v>1.0790999999999999</v>
      </c>
      <c r="H43" s="13">
        <v>39605248.140000001</v>
      </c>
      <c r="I43" s="6">
        <v>1.3846000000000001</v>
      </c>
      <c r="J43" s="13">
        <v>163316</v>
      </c>
      <c r="K43" s="6">
        <v>2.5910000000000002</v>
      </c>
      <c r="L43" s="13">
        <v>209806210.22</v>
      </c>
      <c r="M43" s="6">
        <v>16.171900000000001</v>
      </c>
      <c r="N43" s="13">
        <v>44377409</v>
      </c>
      <c r="O43" s="6">
        <v>6.5286</v>
      </c>
      <c r="P43" s="13">
        <v>0</v>
      </c>
      <c r="Q43">
        <v>0</v>
      </c>
    </row>
    <row r="44" spans="1:17">
      <c r="A44" t="s">
        <v>258</v>
      </c>
      <c r="B44" s="13">
        <v>202245933.22</v>
      </c>
      <c r="C44" s="6">
        <v>3.6829000000000001</v>
      </c>
      <c r="D44" s="13">
        <v>37636510.189999998</v>
      </c>
      <c r="E44" s="6">
        <v>6.9889000000000001</v>
      </c>
      <c r="F44" s="13">
        <v>112339.82</v>
      </c>
      <c r="G44" s="6">
        <v>3.7414999999999998</v>
      </c>
      <c r="H44" s="13">
        <v>76160172.209999993</v>
      </c>
      <c r="I44" s="6">
        <v>2.6625999999999999</v>
      </c>
      <c r="J44" s="13">
        <v>513223</v>
      </c>
      <c r="K44" s="6">
        <v>8.1420999999999992</v>
      </c>
      <c r="L44" s="13">
        <v>0</v>
      </c>
      <c r="M44">
        <v>0</v>
      </c>
      <c r="N44" s="13">
        <v>87823688</v>
      </c>
      <c r="O44" s="6">
        <v>12.920299999999999</v>
      </c>
      <c r="P44" s="13">
        <v>0</v>
      </c>
      <c r="Q44">
        <v>0</v>
      </c>
    </row>
    <row r="45" spans="1:17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</row>
    <row r="46" spans="1:17">
      <c r="A46" t="s">
        <v>260</v>
      </c>
      <c r="B46" s="13">
        <v>20582102.550000001</v>
      </c>
      <c r="C46" s="6">
        <v>0.37480000000000002</v>
      </c>
      <c r="D46" s="13">
        <v>0</v>
      </c>
      <c r="E46">
        <v>0</v>
      </c>
      <c r="F46" s="13">
        <v>28583.55</v>
      </c>
      <c r="G46" s="6">
        <v>0.95199999999999996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20553519</v>
      </c>
      <c r="O46" s="6">
        <v>3.0238</v>
      </c>
      <c r="P46" s="13">
        <v>0</v>
      </c>
      <c r="Q46">
        <v>0</v>
      </c>
    </row>
    <row r="47" spans="1:17" ht="13.5" thickBot="1">
      <c r="A47" t="s">
        <v>40</v>
      </c>
      <c r="B47" s="13">
        <v>31255468.850000001</v>
      </c>
      <c r="C47" s="6">
        <v>0.56920000000000004</v>
      </c>
      <c r="D47" s="13">
        <v>0</v>
      </c>
      <c r="E47">
        <v>0</v>
      </c>
      <c r="F47" s="13">
        <v>0</v>
      </c>
      <c r="G47">
        <v>0</v>
      </c>
      <c r="H47" s="13">
        <v>31255468.850000001</v>
      </c>
      <c r="I47" s="6">
        <v>1.0927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</row>
    <row r="48" spans="1:17" ht="14.25" thickTop="1" thickBot="1">
      <c r="A48" s="8" t="s">
        <v>261</v>
      </c>
      <c r="B48" s="16">
        <v>978014605.40999997</v>
      </c>
      <c r="C48" s="9">
        <v>17.809699999999999</v>
      </c>
      <c r="D48" s="16">
        <v>67498648.25</v>
      </c>
      <c r="E48" s="9">
        <v>12.5341</v>
      </c>
      <c r="F48" s="16">
        <v>196645.37</v>
      </c>
      <c r="G48" s="9">
        <v>6.5492999999999997</v>
      </c>
      <c r="H48" s="16">
        <v>364083761.42000002</v>
      </c>
      <c r="I48" s="9">
        <v>12.728300000000001</v>
      </c>
      <c r="J48" s="16">
        <v>1587507</v>
      </c>
      <c r="K48" s="9">
        <v>25.185300000000002</v>
      </c>
      <c r="L48" s="16">
        <v>338060732.37</v>
      </c>
      <c r="M48" s="9">
        <v>26.0578</v>
      </c>
      <c r="N48" s="16">
        <v>206587311</v>
      </c>
      <c r="O48" s="9">
        <v>30.392299999999999</v>
      </c>
      <c r="P48" s="16">
        <v>0</v>
      </c>
      <c r="Q48" s="8">
        <v>0</v>
      </c>
    </row>
    <row r="49" spans="1:17" ht="13.5" thickTop="1">
      <c r="A49" t="s">
        <v>262</v>
      </c>
      <c r="B49" s="13">
        <v>265732.40000000002</v>
      </c>
      <c r="C49" s="6">
        <v>4.7999999999999996E-3</v>
      </c>
      <c r="D49" s="13">
        <v>0</v>
      </c>
      <c r="E49">
        <v>0</v>
      </c>
      <c r="F49" s="13">
        <v>154337.4</v>
      </c>
      <c r="G49" s="6">
        <v>5.1402000000000001</v>
      </c>
      <c r="H49" s="13">
        <v>0</v>
      </c>
      <c r="I49">
        <v>0</v>
      </c>
      <c r="J49" s="13">
        <v>111395</v>
      </c>
      <c r="K49" s="6">
        <v>1.7672000000000001</v>
      </c>
      <c r="L49" s="13">
        <v>0</v>
      </c>
      <c r="M49">
        <v>0</v>
      </c>
      <c r="N49" s="13">
        <v>0</v>
      </c>
      <c r="O49">
        <v>0</v>
      </c>
      <c r="P49" s="13">
        <v>0</v>
      </c>
      <c r="Q49">
        <v>0</v>
      </c>
    </row>
    <row r="50" spans="1:17" ht="13.5" thickBot="1">
      <c r="A50" t="s">
        <v>263</v>
      </c>
      <c r="B50" s="13">
        <v>85193326.650000006</v>
      </c>
      <c r="C50" s="6">
        <v>1.5513999999999999</v>
      </c>
      <c r="D50" s="13">
        <v>4588000</v>
      </c>
      <c r="E50" s="6">
        <v>0.85199999999999998</v>
      </c>
      <c r="F50" s="13">
        <v>57400</v>
      </c>
      <c r="G50" s="6">
        <v>1.9117</v>
      </c>
      <c r="H50" s="13">
        <v>13912101.75</v>
      </c>
      <c r="I50" s="6">
        <v>0.4864</v>
      </c>
      <c r="J50" s="13">
        <v>68476</v>
      </c>
      <c r="K50" s="6">
        <v>1.0864</v>
      </c>
      <c r="L50" s="13">
        <v>66567348.899999999</v>
      </c>
      <c r="M50" s="6">
        <v>5.1310000000000002</v>
      </c>
      <c r="N50" s="13">
        <v>0</v>
      </c>
      <c r="O50">
        <v>0</v>
      </c>
      <c r="P50" s="13">
        <v>0</v>
      </c>
      <c r="Q50">
        <v>0</v>
      </c>
    </row>
    <row r="51" spans="1:17" ht="14.25" thickTop="1" thickBot="1">
      <c r="A51" s="8" t="s">
        <v>264</v>
      </c>
      <c r="B51" s="16">
        <v>85459059.049999997</v>
      </c>
      <c r="C51" s="9">
        <v>1.5562</v>
      </c>
      <c r="D51" s="16">
        <v>4588000</v>
      </c>
      <c r="E51" s="9">
        <v>0.85199999999999998</v>
      </c>
      <c r="F51" s="16">
        <v>211737.4</v>
      </c>
      <c r="G51" s="9">
        <v>7.0519999999999996</v>
      </c>
      <c r="H51" s="16">
        <v>13912101.75</v>
      </c>
      <c r="I51" s="9">
        <v>0.4864</v>
      </c>
      <c r="J51" s="16">
        <v>179871</v>
      </c>
      <c r="K51" s="9">
        <v>2.8536000000000001</v>
      </c>
      <c r="L51" s="16">
        <v>66567348.899999999</v>
      </c>
      <c r="M51" s="9">
        <v>5.1310000000000002</v>
      </c>
      <c r="N51" s="16">
        <v>0</v>
      </c>
      <c r="O51" s="8">
        <v>0</v>
      </c>
      <c r="P51" s="16">
        <v>0</v>
      </c>
      <c r="Q51" s="8">
        <v>0</v>
      </c>
    </row>
    <row r="52" spans="1:17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  <c r="J52" s="13">
        <v>0</v>
      </c>
      <c r="K52">
        <v>0</v>
      </c>
      <c r="L52" s="13">
        <v>0</v>
      </c>
      <c r="M52">
        <v>0</v>
      </c>
      <c r="N52" s="13">
        <v>0</v>
      </c>
      <c r="O52">
        <v>0</v>
      </c>
      <c r="P52" s="13">
        <v>0</v>
      </c>
      <c r="Q52">
        <v>0</v>
      </c>
    </row>
    <row r="53" spans="1:17">
      <c r="A53" t="s">
        <v>266</v>
      </c>
      <c r="B53" s="13">
        <v>125698013.98</v>
      </c>
      <c r="C53" s="6">
        <v>2.2890000000000001</v>
      </c>
      <c r="D53" s="13">
        <v>20190553.899999999</v>
      </c>
      <c r="E53" s="6">
        <v>3.7492999999999999</v>
      </c>
      <c r="F53" s="13">
        <v>232220.5</v>
      </c>
      <c r="G53" s="6">
        <v>7.7340999999999998</v>
      </c>
      <c r="H53" s="13">
        <v>10834799.4</v>
      </c>
      <c r="I53" s="6">
        <v>0.37880000000000003</v>
      </c>
      <c r="J53" s="13">
        <v>80501</v>
      </c>
      <c r="K53" s="6">
        <v>1.2770999999999999</v>
      </c>
      <c r="L53" s="13">
        <v>44599081.18</v>
      </c>
      <c r="M53" s="6">
        <v>3.4377</v>
      </c>
      <c r="N53" s="13">
        <v>49760858</v>
      </c>
      <c r="O53" s="6">
        <v>7.3205999999999998</v>
      </c>
      <c r="P53" s="13">
        <v>0</v>
      </c>
      <c r="Q53">
        <v>0</v>
      </c>
    </row>
    <row r="54" spans="1:17">
      <c r="A54" t="s">
        <v>267</v>
      </c>
      <c r="B54" s="13">
        <v>44842399.659999996</v>
      </c>
      <c r="C54" s="6">
        <v>0.81659999999999999</v>
      </c>
      <c r="D54" s="13">
        <v>1527200</v>
      </c>
      <c r="E54" s="6">
        <v>0.28360000000000002</v>
      </c>
      <c r="F54" s="13">
        <v>102015.51</v>
      </c>
      <c r="G54" s="6">
        <v>3.3976000000000002</v>
      </c>
      <c r="H54" s="13">
        <v>0</v>
      </c>
      <c r="I54">
        <v>0</v>
      </c>
      <c r="J54" s="13">
        <v>0</v>
      </c>
      <c r="K54">
        <v>0</v>
      </c>
      <c r="L54" s="13">
        <v>5945565.1500000004</v>
      </c>
      <c r="M54" s="6">
        <v>0.45829999999999999</v>
      </c>
      <c r="N54" s="13">
        <v>37267619</v>
      </c>
      <c r="O54" s="6">
        <v>5.4827000000000004</v>
      </c>
      <c r="P54" s="13">
        <v>0</v>
      </c>
      <c r="Q54">
        <v>0</v>
      </c>
    </row>
    <row r="55" spans="1:17">
      <c r="A55" t="s">
        <v>268</v>
      </c>
      <c r="B55" s="13">
        <v>58272060.649999999</v>
      </c>
      <c r="C55" s="6">
        <v>1.0610999999999999</v>
      </c>
      <c r="D55" s="13">
        <v>0</v>
      </c>
      <c r="E55">
        <v>0</v>
      </c>
      <c r="F55" s="13">
        <v>137719.95000000001</v>
      </c>
      <c r="G55" s="6">
        <v>4.5868000000000002</v>
      </c>
      <c r="H55" s="13">
        <v>25481568</v>
      </c>
      <c r="I55" s="6">
        <v>0.89080000000000004</v>
      </c>
      <c r="J55" s="13">
        <v>34125</v>
      </c>
      <c r="K55" s="6">
        <v>0.54139999999999999</v>
      </c>
      <c r="L55" s="13">
        <v>13358265.699999999</v>
      </c>
      <c r="M55" s="6">
        <v>1.0297000000000001</v>
      </c>
      <c r="N55" s="13">
        <v>19260382</v>
      </c>
      <c r="O55" s="6">
        <v>2.8334999999999999</v>
      </c>
      <c r="P55" s="13">
        <v>0</v>
      </c>
      <c r="Q55">
        <v>0</v>
      </c>
    </row>
    <row r="56" spans="1:17">
      <c r="A56" t="s">
        <v>269</v>
      </c>
      <c r="B56" s="13">
        <v>49267370.600000001</v>
      </c>
      <c r="C56" s="6">
        <v>0.8972</v>
      </c>
      <c r="D56" s="13">
        <v>5748888</v>
      </c>
      <c r="E56" s="6">
        <v>1.0674999999999999</v>
      </c>
      <c r="F56" s="13">
        <v>0</v>
      </c>
      <c r="G56">
        <v>0</v>
      </c>
      <c r="H56" s="13">
        <v>0</v>
      </c>
      <c r="I56">
        <v>0</v>
      </c>
      <c r="J56" s="13">
        <v>0</v>
      </c>
      <c r="K56">
        <v>0</v>
      </c>
      <c r="L56" s="13">
        <v>43518482.600000001</v>
      </c>
      <c r="M56" s="6">
        <v>3.3544</v>
      </c>
      <c r="N56" s="13">
        <v>0</v>
      </c>
      <c r="O56">
        <v>0</v>
      </c>
      <c r="P56" s="13">
        <v>0</v>
      </c>
      <c r="Q56">
        <v>0</v>
      </c>
    </row>
    <row r="57" spans="1:17">
      <c r="A57" t="s">
        <v>270</v>
      </c>
      <c r="B57" s="13">
        <v>34542050.689999998</v>
      </c>
      <c r="C57" s="6">
        <v>0.629</v>
      </c>
      <c r="D57" s="13">
        <v>0</v>
      </c>
      <c r="E57">
        <v>0</v>
      </c>
      <c r="F57" s="13">
        <v>181493.69</v>
      </c>
      <c r="G57" s="6">
        <v>6.0446999999999997</v>
      </c>
      <c r="H57" s="13">
        <v>0</v>
      </c>
      <c r="I57">
        <v>0</v>
      </c>
      <c r="J57" s="13">
        <v>0</v>
      </c>
      <c r="K57">
        <v>0</v>
      </c>
      <c r="L57" s="13">
        <v>20845930</v>
      </c>
      <c r="M57" s="6">
        <v>1.6068</v>
      </c>
      <c r="N57" s="13">
        <v>13514627</v>
      </c>
      <c r="O57" s="6">
        <v>1.9882</v>
      </c>
      <c r="P57" s="13">
        <v>0</v>
      </c>
      <c r="Q57">
        <v>0</v>
      </c>
    </row>
    <row r="58" spans="1:17" ht="13.5" thickBot="1">
      <c r="A58" t="s">
        <v>271</v>
      </c>
      <c r="B58" s="13">
        <v>169595193.22</v>
      </c>
      <c r="C58" s="6">
        <v>3.0882999999999998</v>
      </c>
      <c r="D58" s="13">
        <v>34539983.200000003</v>
      </c>
      <c r="E58" s="6">
        <v>6.4138999999999999</v>
      </c>
      <c r="F58" s="13">
        <v>0</v>
      </c>
      <c r="G58">
        <v>0</v>
      </c>
      <c r="H58" s="13">
        <v>25440327.5</v>
      </c>
      <c r="I58" s="6">
        <v>0.88939999999999997</v>
      </c>
      <c r="J58" s="13">
        <v>303321</v>
      </c>
      <c r="K58" s="6">
        <v>4.8121</v>
      </c>
      <c r="L58" s="13">
        <v>109311561.52</v>
      </c>
      <c r="M58" s="6">
        <v>8.4257000000000009</v>
      </c>
      <c r="N58" s="13">
        <v>0</v>
      </c>
      <c r="O58">
        <v>0</v>
      </c>
      <c r="P58" s="13">
        <v>0</v>
      </c>
      <c r="Q58">
        <v>0</v>
      </c>
    </row>
    <row r="59" spans="1:17" ht="14.25" thickTop="1" thickBot="1">
      <c r="A59" s="8" t="s">
        <v>272</v>
      </c>
      <c r="B59" s="16">
        <v>482217088.80000001</v>
      </c>
      <c r="C59" s="9">
        <v>8.7812000000000001</v>
      </c>
      <c r="D59" s="16">
        <v>62006625.100000001</v>
      </c>
      <c r="E59" s="9">
        <v>11.5143</v>
      </c>
      <c r="F59" s="16">
        <v>653449.65</v>
      </c>
      <c r="G59" s="9">
        <v>21.763300000000001</v>
      </c>
      <c r="H59" s="16">
        <v>61756694.899999999</v>
      </c>
      <c r="I59" s="9">
        <v>2.1589999999999998</v>
      </c>
      <c r="J59" s="16">
        <v>417947</v>
      </c>
      <c r="K59" s="9">
        <v>6.6306000000000003</v>
      </c>
      <c r="L59" s="16">
        <v>237578886.15000001</v>
      </c>
      <c r="M59" s="9">
        <v>18.3126</v>
      </c>
      <c r="N59" s="16">
        <v>119803486</v>
      </c>
      <c r="O59" s="9">
        <v>17.625</v>
      </c>
      <c r="P59" s="16">
        <v>0</v>
      </c>
      <c r="Q59" s="8">
        <v>0</v>
      </c>
    </row>
    <row r="60" spans="1:17" ht="13.5" thickTop="1">
      <c r="A60" t="s">
        <v>273</v>
      </c>
      <c r="B60" s="13">
        <v>125691444.3</v>
      </c>
      <c r="C60" s="6">
        <v>2.2888999999999999</v>
      </c>
      <c r="D60" s="13">
        <v>21245000</v>
      </c>
      <c r="E60" s="6">
        <v>3.9451000000000001</v>
      </c>
      <c r="F60" s="13">
        <v>0</v>
      </c>
      <c r="G60">
        <v>0</v>
      </c>
      <c r="H60" s="13">
        <v>104186951.3</v>
      </c>
      <c r="I60" s="6">
        <v>3.6423999999999999</v>
      </c>
      <c r="J60" s="13">
        <v>259493</v>
      </c>
      <c r="K60" s="6">
        <v>4.1167999999999996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</row>
    <row r="61" spans="1:17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</row>
    <row r="62" spans="1:17" ht="14.25" thickTop="1" thickBot="1">
      <c r="A62" s="8" t="s">
        <v>275</v>
      </c>
      <c r="B62" s="16">
        <v>125691444.3</v>
      </c>
      <c r="C62" s="9">
        <v>2.2888999999999999</v>
      </c>
      <c r="D62" s="16">
        <v>21245000</v>
      </c>
      <c r="E62" s="9">
        <v>3.9451000000000001</v>
      </c>
      <c r="F62" s="16">
        <v>0</v>
      </c>
      <c r="G62" s="8">
        <v>0</v>
      </c>
      <c r="H62" s="16">
        <v>104186951.3</v>
      </c>
      <c r="I62" s="9">
        <v>3.6423999999999999</v>
      </c>
      <c r="J62" s="16">
        <v>259493</v>
      </c>
      <c r="K62" s="9">
        <v>4.1167999999999996</v>
      </c>
      <c r="L62" s="16">
        <v>0</v>
      </c>
      <c r="M62" s="8">
        <v>0</v>
      </c>
      <c r="N62" s="16">
        <v>0</v>
      </c>
      <c r="O62" s="8">
        <v>0</v>
      </c>
      <c r="P62" s="16">
        <v>0</v>
      </c>
      <c r="Q62" s="8">
        <v>0</v>
      </c>
    </row>
    <row r="63" spans="1:17" ht="13.5" thickTop="1">
      <c r="A63" t="s">
        <v>280</v>
      </c>
      <c r="B63" s="13">
        <v>35480382</v>
      </c>
      <c r="C63" s="6">
        <v>0.64610000000000001</v>
      </c>
      <c r="D63" s="13">
        <v>11696000</v>
      </c>
      <c r="E63" s="6">
        <v>2.1718999999999999</v>
      </c>
      <c r="F63" s="13">
        <v>68300</v>
      </c>
      <c r="G63" s="6">
        <v>2.2747000000000002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23716082</v>
      </c>
      <c r="O63" s="6">
        <v>3.4889999999999999</v>
      </c>
      <c r="P63" s="13">
        <v>0</v>
      </c>
      <c r="Q63">
        <v>0</v>
      </c>
    </row>
    <row r="64" spans="1:17" ht="13.5" thickBot="1">
      <c r="A64" t="s">
        <v>281</v>
      </c>
      <c r="B64" s="13">
        <v>232418240.44</v>
      </c>
      <c r="C64" s="6">
        <v>4.2324000000000002</v>
      </c>
      <c r="D64" s="13">
        <v>56626415.280000001</v>
      </c>
      <c r="E64" s="6">
        <v>10.5152</v>
      </c>
      <c r="F64" s="13">
        <v>34676.76</v>
      </c>
      <c r="G64" s="6">
        <v>1.1549</v>
      </c>
      <c r="H64" s="13">
        <v>125405042</v>
      </c>
      <c r="I64" s="6">
        <v>4.3841999999999999</v>
      </c>
      <c r="J64" s="13">
        <v>203301</v>
      </c>
      <c r="K64" s="6">
        <v>3.2252999999999998</v>
      </c>
      <c r="L64" s="13">
        <v>16814630.399999999</v>
      </c>
      <c r="M64" s="6">
        <v>1.2961</v>
      </c>
      <c r="N64" s="13">
        <v>33334175</v>
      </c>
      <c r="O64" s="6">
        <v>4.9039999999999999</v>
      </c>
      <c r="P64" s="13">
        <v>0</v>
      </c>
      <c r="Q64">
        <v>0</v>
      </c>
    </row>
    <row r="65" spans="1:17" ht="14.25" thickTop="1" thickBot="1">
      <c r="A65" s="8" t="s">
        <v>282</v>
      </c>
      <c r="B65" s="16">
        <v>267898622.44</v>
      </c>
      <c r="C65" s="9">
        <v>4.8784999999999998</v>
      </c>
      <c r="D65" s="16">
        <v>68322415.280000001</v>
      </c>
      <c r="E65" s="9">
        <v>12.687099999999999</v>
      </c>
      <c r="F65" s="16">
        <v>102976.76</v>
      </c>
      <c r="G65" s="9">
        <v>3.4297</v>
      </c>
      <c r="H65" s="16">
        <v>125405042</v>
      </c>
      <c r="I65" s="9">
        <v>4.3841999999999999</v>
      </c>
      <c r="J65" s="16">
        <v>203301</v>
      </c>
      <c r="K65" s="9">
        <v>3.2252999999999998</v>
      </c>
      <c r="L65" s="16">
        <v>16814630.399999999</v>
      </c>
      <c r="M65" s="9">
        <v>1.2961</v>
      </c>
      <c r="N65" s="16">
        <v>57050257</v>
      </c>
      <c r="O65" s="9">
        <v>8.3930000000000007</v>
      </c>
      <c r="P65" s="16">
        <v>0</v>
      </c>
      <c r="Q65" s="8">
        <v>0</v>
      </c>
    </row>
    <row r="66" spans="1:17" ht="13.5" thickTop="1">
      <c r="A66" t="s">
        <v>277</v>
      </c>
      <c r="B66" s="13">
        <v>129020551.98</v>
      </c>
      <c r="C66" s="6">
        <v>2.3494999999999999</v>
      </c>
      <c r="D66" s="13">
        <v>8148746.04</v>
      </c>
      <c r="E66" s="6">
        <v>1.5132000000000001</v>
      </c>
      <c r="F66" s="13">
        <v>133190.98000000001</v>
      </c>
      <c r="G66" s="6">
        <v>4.4359999999999999</v>
      </c>
      <c r="H66" s="13">
        <v>0</v>
      </c>
      <c r="I66">
        <v>0</v>
      </c>
      <c r="J66" s="13">
        <v>0</v>
      </c>
      <c r="K66">
        <v>0</v>
      </c>
      <c r="L66" s="13">
        <v>120738614.95999999</v>
      </c>
      <c r="M66" s="6">
        <v>9.3064999999999998</v>
      </c>
      <c r="N66" s="13">
        <v>0</v>
      </c>
      <c r="O66">
        <v>0</v>
      </c>
      <c r="P66" s="13">
        <v>0</v>
      </c>
      <c r="Q66">
        <v>0</v>
      </c>
    </row>
    <row r="67" spans="1:17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  <c r="J67" s="13">
        <v>0</v>
      </c>
      <c r="K67">
        <v>0</v>
      </c>
      <c r="L67" s="13">
        <v>0</v>
      </c>
      <c r="M67">
        <v>0</v>
      </c>
      <c r="N67" s="13">
        <v>0</v>
      </c>
      <c r="O67">
        <v>0</v>
      </c>
      <c r="P67" s="13">
        <v>0</v>
      </c>
      <c r="Q67">
        <v>0</v>
      </c>
    </row>
    <row r="68" spans="1:17" ht="14.25" thickTop="1" thickBot="1">
      <c r="A68" s="8" t="s">
        <v>279</v>
      </c>
      <c r="B68" s="16">
        <v>129020551.98</v>
      </c>
      <c r="C68" s="9">
        <v>2.3494999999999999</v>
      </c>
      <c r="D68" s="16">
        <v>8148746.04</v>
      </c>
      <c r="E68" s="9">
        <v>1.5132000000000001</v>
      </c>
      <c r="F68" s="16">
        <v>133190.98000000001</v>
      </c>
      <c r="G68" s="9">
        <v>4.4359999999999999</v>
      </c>
      <c r="H68" s="16">
        <v>0</v>
      </c>
      <c r="I68" s="8">
        <v>0</v>
      </c>
      <c r="J68" s="16">
        <v>0</v>
      </c>
      <c r="K68" s="8">
        <v>0</v>
      </c>
      <c r="L68" s="16">
        <v>120738614.95999999</v>
      </c>
      <c r="M68" s="9">
        <v>9.3064999999999998</v>
      </c>
      <c r="N68" s="16">
        <v>0</v>
      </c>
      <c r="O68" s="8">
        <v>0</v>
      </c>
      <c r="P68" s="16">
        <v>0</v>
      </c>
      <c r="Q68" s="8">
        <v>0</v>
      </c>
    </row>
    <row r="69" spans="1:17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  <c r="J69" s="13">
        <v>0</v>
      </c>
      <c r="K69">
        <v>0</v>
      </c>
      <c r="L69" s="13">
        <v>0</v>
      </c>
      <c r="M69">
        <v>0</v>
      </c>
      <c r="N69" s="13">
        <v>0</v>
      </c>
      <c r="O69">
        <v>0</v>
      </c>
      <c r="P69" s="13">
        <v>0</v>
      </c>
      <c r="Q69">
        <v>0</v>
      </c>
    </row>
    <row r="70" spans="1:17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  <c r="J70" s="13">
        <v>0</v>
      </c>
      <c r="K70">
        <v>0</v>
      </c>
      <c r="L70" s="13">
        <v>0</v>
      </c>
      <c r="M70">
        <v>0</v>
      </c>
      <c r="N70" s="13">
        <v>0</v>
      </c>
      <c r="O70">
        <v>0</v>
      </c>
      <c r="P70" s="13">
        <v>0</v>
      </c>
      <c r="Q70">
        <v>0</v>
      </c>
    </row>
    <row r="71" spans="1:17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  <c r="J71" s="16">
        <v>0</v>
      </c>
      <c r="K71" s="8">
        <v>0</v>
      </c>
      <c r="L71" s="16">
        <v>0</v>
      </c>
      <c r="M71" s="8">
        <v>0</v>
      </c>
      <c r="N71" s="16">
        <v>0</v>
      </c>
      <c r="O71" s="8">
        <v>0</v>
      </c>
      <c r="P71" s="16">
        <v>0</v>
      </c>
      <c r="Q71" s="8">
        <v>0</v>
      </c>
    </row>
    <row r="72" spans="1:17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  <c r="J72" s="16">
        <v>0</v>
      </c>
      <c r="K72" s="8">
        <v>0</v>
      </c>
      <c r="L72" s="16">
        <v>0</v>
      </c>
      <c r="M72" s="8">
        <v>0</v>
      </c>
      <c r="N72" s="16">
        <v>0</v>
      </c>
      <c r="O72" s="8">
        <v>0</v>
      </c>
      <c r="P72" s="16">
        <v>0</v>
      </c>
      <c r="Q72" s="8">
        <v>0</v>
      </c>
    </row>
    <row r="73" spans="1:17" ht="14.25" thickTop="1" thickBot="1">
      <c r="A73" s="8" t="s">
        <v>306</v>
      </c>
      <c r="B73" s="16">
        <v>495635.25</v>
      </c>
      <c r="C73" s="9">
        <v>8.9999999999999993E-3</v>
      </c>
      <c r="D73" s="16">
        <v>0</v>
      </c>
      <c r="E73" s="9">
        <v>0</v>
      </c>
      <c r="F73" s="16">
        <v>0</v>
      </c>
      <c r="G73" s="9">
        <v>0</v>
      </c>
      <c r="H73" s="16">
        <v>0</v>
      </c>
      <c r="I73" s="9">
        <v>0</v>
      </c>
      <c r="J73" s="16">
        <v>0</v>
      </c>
      <c r="K73" s="9">
        <v>0</v>
      </c>
      <c r="L73" s="16">
        <v>495635.25</v>
      </c>
      <c r="M73" s="9">
        <v>3.8199999999999998E-2</v>
      </c>
      <c r="N73" s="16">
        <v>0</v>
      </c>
      <c r="O73" s="9">
        <v>0</v>
      </c>
      <c r="P73" s="16">
        <v>0</v>
      </c>
      <c r="Q73" s="9">
        <v>0</v>
      </c>
    </row>
    <row r="74" spans="1:17" ht="14.25" thickTop="1" thickBot="1">
      <c r="A74" s="8" t="s">
        <v>177</v>
      </c>
      <c r="B74" s="16">
        <v>4261783429.8699999</v>
      </c>
      <c r="C74" s="9">
        <v>77.607399999999998</v>
      </c>
      <c r="D74" s="16">
        <v>484574486.32999998</v>
      </c>
      <c r="E74" s="9">
        <v>89.982900000000001</v>
      </c>
      <c r="F74" s="16">
        <v>2558353.56</v>
      </c>
      <c r="G74" s="9">
        <v>85.206500000000005</v>
      </c>
      <c r="H74" s="16">
        <v>1835171135.6900001</v>
      </c>
      <c r="I74" s="9">
        <v>64.157499999999999</v>
      </c>
      <c r="J74" s="16">
        <v>5381628</v>
      </c>
      <c r="K74" s="9">
        <v>85.377799999999993</v>
      </c>
      <c r="L74" s="16">
        <v>1263397778.29</v>
      </c>
      <c r="M74" s="9">
        <v>97.382900000000006</v>
      </c>
      <c r="N74" s="16">
        <v>670700048</v>
      </c>
      <c r="O74" s="9">
        <v>98.6708</v>
      </c>
      <c r="P74" s="16">
        <v>0</v>
      </c>
      <c r="Q74" s="9">
        <v>0</v>
      </c>
    </row>
    <row r="75" spans="1:17" ht="14.25" thickTop="1" thickBot="1">
      <c r="A75" s="8" t="s">
        <v>178</v>
      </c>
      <c r="B75" s="16">
        <v>0</v>
      </c>
      <c r="C75" s="9">
        <v>0</v>
      </c>
      <c r="D75" s="16">
        <v>0</v>
      </c>
      <c r="E75" s="9">
        <v>0</v>
      </c>
      <c r="F75" s="16">
        <v>0</v>
      </c>
      <c r="G75" s="9">
        <v>0</v>
      </c>
      <c r="H75" s="16">
        <v>0</v>
      </c>
      <c r="I75" s="9">
        <v>0</v>
      </c>
      <c r="J75" s="16">
        <v>0</v>
      </c>
      <c r="K75" s="9">
        <v>0</v>
      </c>
      <c r="L75" s="16">
        <v>0</v>
      </c>
      <c r="M75" s="9">
        <v>0</v>
      </c>
      <c r="N75" s="16">
        <v>0</v>
      </c>
      <c r="O75" s="9">
        <v>0</v>
      </c>
      <c r="P75" s="16">
        <v>0</v>
      </c>
      <c r="Q75" s="9">
        <v>0</v>
      </c>
    </row>
    <row r="76" spans="1:17" ht="14.25" thickTop="1" thickBot="1">
      <c r="A76" s="8" t="s">
        <v>179</v>
      </c>
      <c r="B76" s="16">
        <v>4261783429.8699999</v>
      </c>
      <c r="C76" s="9">
        <v>77.607399999999998</v>
      </c>
      <c r="D76" s="16">
        <v>484574486.32999998</v>
      </c>
      <c r="E76" s="9">
        <v>89.982900000000001</v>
      </c>
      <c r="F76" s="16">
        <v>2558353.56</v>
      </c>
      <c r="G76" s="9">
        <v>85.206500000000005</v>
      </c>
      <c r="H76" s="16">
        <v>1835171135.6900001</v>
      </c>
      <c r="I76" s="9">
        <v>64.157499999999999</v>
      </c>
      <c r="J76" s="16">
        <v>5381628</v>
      </c>
      <c r="K76" s="9">
        <v>85.377799999999993</v>
      </c>
      <c r="L76" s="16">
        <v>1263397778.29</v>
      </c>
      <c r="M76" s="9">
        <v>97.382900000000006</v>
      </c>
      <c r="N76" s="16">
        <v>670700048</v>
      </c>
      <c r="O76" s="9">
        <v>98.6708</v>
      </c>
      <c r="P76" s="16">
        <v>0</v>
      </c>
      <c r="Q76" s="9">
        <v>0</v>
      </c>
    </row>
    <row r="77" spans="1:17" ht="13.5" thickTop="1">
      <c r="A77" t="s">
        <v>180</v>
      </c>
      <c r="B77" s="13">
        <v>548587183.09000003</v>
      </c>
      <c r="C77" s="6">
        <v>9.9898000000000007</v>
      </c>
      <c r="D77" s="13">
        <v>0</v>
      </c>
      <c r="E77" s="6">
        <v>0</v>
      </c>
      <c r="F77" s="13">
        <v>416088.33</v>
      </c>
      <c r="G77" s="6">
        <v>13.857900000000001</v>
      </c>
      <c r="H77" s="13">
        <v>442599907.80000001</v>
      </c>
      <c r="I77" s="6">
        <v>15.4733</v>
      </c>
      <c r="J77" s="13">
        <v>598196</v>
      </c>
      <c r="K77" s="6">
        <v>9.4901999999999997</v>
      </c>
      <c r="L77" s="13">
        <v>0</v>
      </c>
      <c r="M77" s="6">
        <v>0</v>
      </c>
      <c r="N77" s="13">
        <v>0</v>
      </c>
      <c r="O77" s="6">
        <v>0</v>
      </c>
      <c r="P77" s="13">
        <v>104972990.95999999</v>
      </c>
      <c r="Q77" s="6">
        <v>98.905699999999996</v>
      </c>
    </row>
    <row r="78" spans="1:17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  <c r="J78" s="13">
        <v>0</v>
      </c>
      <c r="K78" s="6">
        <v>0</v>
      </c>
      <c r="L78" s="13">
        <v>0</v>
      </c>
      <c r="M78" s="6">
        <v>0</v>
      </c>
      <c r="N78" s="13">
        <v>0</v>
      </c>
      <c r="O78" s="6">
        <v>0</v>
      </c>
      <c r="P78" s="13">
        <v>0</v>
      </c>
      <c r="Q78" s="6">
        <v>0</v>
      </c>
    </row>
    <row r="79" spans="1:17" ht="13.5" thickBot="1">
      <c r="A79" t="s">
        <v>328</v>
      </c>
      <c r="B79" s="13">
        <v>0</v>
      </c>
      <c r="C79" s="6">
        <v>0</v>
      </c>
      <c r="D79" s="13">
        <v>0</v>
      </c>
      <c r="E79" s="6">
        <v>0</v>
      </c>
      <c r="F79" s="13">
        <v>0</v>
      </c>
      <c r="G79" s="6">
        <v>0</v>
      </c>
      <c r="H79" s="13">
        <v>0</v>
      </c>
      <c r="I79" s="6">
        <v>0</v>
      </c>
      <c r="J79" s="13">
        <v>0</v>
      </c>
      <c r="K79" s="6">
        <v>0</v>
      </c>
      <c r="L79" s="13">
        <v>0</v>
      </c>
      <c r="M79" s="6">
        <v>0</v>
      </c>
      <c r="N79" s="13">
        <v>0</v>
      </c>
      <c r="O79" s="6">
        <v>0</v>
      </c>
      <c r="P79" s="13">
        <v>0</v>
      </c>
      <c r="Q79" s="6">
        <v>0</v>
      </c>
    </row>
    <row r="80" spans="1:17" ht="14.25" thickTop="1" thickBot="1">
      <c r="A80" s="8" t="s">
        <v>183</v>
      </c>
      <c r="B80" s="16">
        <v>548587183.09000003</v>
      </c>
      <c r="C80" s="9">
        <v>9.9898000000000007</v>
      </c>
      <c r="D80" s="16">
        <v>0</v>
      </c>
      <c r="E80" s="9">
        <v>0</v>
      </c>
      <c r="F80" s="16">
        <v>416088.33</v>
      </c>
      <c r="G80" s="9">
        <v>13.857900000000001</v>
      </c>
      <c r="H80" s="16">
        <v>442599907.80000001</v>
      </c>
      <c r="I80" s="9">
        <v>15.4733</v>
      </c>
      <c r="J80" s="16">
        <v>598196</v>
      </c>
      <c r="K80" s="9">
        <v>9.4901999999999997</v>
      </c>
      <c r="L80" s="16">
        <v>0</v>
      </c>
      <c r="M80" s="9">
        <v>0</v>
      </c>
      <c r="N80" s="16">
        <v>0</v>
      </c>
      <c r="O80" s="9">
        <v>0</v>
      </c>
      <c r="P80" s="16">
        <v>104972990.95999999</v>
      </c>
      <c r="Q80" s="9">
        <v>98.905699999999996</v>
      </c>
    </row>
    <row r="81" spans="1:17" ht="14.25" thickTop="1" thickBot="1"/>
    <row r="82" spans="1:17" s="6" customFormat="1" ht="13.5" thickTop="1">
      <c r="A82" s="7" t="s">
        <v>184</v>
      </c>
      <c r="B82" s="7">
        <v>1594</v>
      </c>
      <c r="C82" s="7"/>
      <c r="D82" s="7">
        <v>1071</v>
      </c>
      <c r="E82" s="7"/>
      <c r="F82" s="7">
        <v>7</v>
      </c>
      <c r="G82" s="7"/>
      <c r="H82" s="7">
        <v>117</v>
      </c>
      <c r="I82" s="7"/>
      <c r="J82" s="7">
        <v>26</v>
      </c>
      <c r="K82" s="7"/>
      <c r="L82" s="7">
        <v>11</v>
      </c>
      <c r="M82" s="7"/>
      <c r="N82" s="7">
        <v>1</v>
      </c>
      <c r="O82" s="7"/>
      <c r="P82" s="7">
        <v>81</v>
      </c>
      <c r="Q82" s="7"/>
    </row>
    <row r="83" spans="1:17" s="6" customFormat="1" ht="13.5" thickBot="1">
      <c r="A83" s="11" t="s">
        <v>185</v>
      </c>
      <c r="B83" s="11">
        <v>3699409.05</v>
      </c>
      <c r="C83" s="11"/>
      <c r="D83" s="11">
        <v>502818.24</v>
      </c>
      <c r="E83" s="11"/>
      <c r="F83" s="11">
        <v>428933.52</v>
      </c>
      <c r="G83" s="11"/>
      <c r="H83" s="11">
        <v>24448010.120000001</v>
      </c>
      <c r="I83" s="11"/>
      <c r="J83" s="11">
        <v>242434.91</v>
      </c>
      <c r="K83" s="11"/>
      <c r="L83" s="11">
        <v>117941032.55</v>
      </c>
      <c r="M83" s="11"/>
      <c r="N83" s="11">
        <v>679735406.70000005</v>
      </c>
      <c r="O83" s="11"/>
      <c r="P83" s="11">
        <v>1310301.68</v>
      </c>
      <c r="Q83" s="11"/>
    </row>
    <row r="84" spans="1:17" ht="13.5" thickTop="1"/>
    <row r="86" spans="1:17">
      <c r="A86" t="s">
        <v>329</v>
      </c>
      <c r="B86" s="13">
        <v>255690583.81</v>
      </c>
      <c r="D86" s="13">
        <v>1209428.4099999999</v>
      </c>
      <c r="F86" s="13">
        <v>0</v>
      </c>
      <c r="H86" s="13">
        <v>0</v>
      </c>
      <c r="J86" s="13">
        <v>6298276.5099999998</v>
      </c>
      <c r="L86" s="13">
        <v>0</v>
      </c>
      <c r="N86" s="13">
        <v>0</v>
      </c>
      <c r="P86" s="13">
        <v>0</v>
      </c>
    </row>
  </sheetData>
  <mergeCells count="7">
    <mergeCell ref="L2:M3"/>
    <mergeCell ref="N2:O3"/>
    <mergeCell ref="P2:Q3"/>
    <mergeCell ref="D2:E3"/>
    <mergeCell ref="F2:G3"/>
    <mergeCell ref="H2:I3"/>
    <mergeCell ref="J2:K3"/>
  </mergeCells>
  <phoneticPr fontId="0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I67"/>
  <sheetViews>
    <sheetView workbookViewId="0" xr3:uid="{94BC7849-1D55-59FD-A4A3-F33B65D9F6CB}"/>
  </sheetViews>
  <sheetFormatPr defaultRowHeight="12.75"/>
  <cols>
    <col min="1" max="1" width="46.42578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2" style="13" bestFit="1" customWidth="1"/>
    <col min="41" max="41" width="4" bestFit="1" customWidth="1"/>
    <col min="42" max="42" width="12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1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2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  <col min="63" max="63" width="4" bestFit="1" customWidth="1"/>
    <col min="64" max="64" width="12" style="13" bestFit="1" customWidth="1"/>
    <col min="65" max="65" width="4" bestFit="1" customWidth="1"/>
    <col min="66" max="66" width="11" style="13" bestFit="1" customWidth="1"/>
    <col min="67" max="67" width="4" bestFit="1" customWidth="1"/>
    <col min="68" max="68" width="12" style="13" bestFit="1" customWidth="1"/>
    <col min="69" max="69" width="4" bestFit="1" customWidth="1"/>
    <col min="70" max="70" width="12" style="13" bestFit="1" customWidth="1"/>
    <col min="71" max="71" width="4" bestFit="1" customWidth="1"/>
    <col min="72" max="72" width="12" style="13" bestFit="1" customWidth="1"/>
    <col min="73" max="73" width="4" bestFit="1" customWidth="1"/>
    <col min="74" max="74" width="12" style="13" bestFit="1" customWidth="1"/>
    <col min="75" max="75" width="4" bestFit="1" customWidth="1"/>
    <col min="76" max="76" width="12" style="13" bestFit="1" customWidth="1"/>
    <col min="77" max="77" width="4" bestFit="1" customWidth="1"/>
    <col min="78" max="78" width="12" style="13" bestFit="1" customWidth="1"/>
    <col min="79" max="79" width="4" bestFit="1" customWidth="1"/>
    <col min="80" max="80" width="12" style="13" bestFit="1" customWidth="1"/>
    <col min="81" max="81" width="4" bestFit="1" customWidth="1"/>
    <col min="82" max="82" width="12" style="13" bestFit="1" customWidth="1"/>
    <col min="83" max="83" width="4" bestFit="1" customWidth="1"/>
    <col min="84" max="84" width="12" style="13" bestFit="1" customWidth="1"/>
    <col min="85" max="85" width="4" bestFit="1" customWidth="1"/>
    <col min="86" max="86" width="12" style="13" bestFit="1" customWidth="1"/>
    <col min="87" max="87" width="4" bestFit="1" customWidth="1"/>
    <col min="88" max="88" width="12" style="13" bestFit="1" customWidth="1"/>
    <col min="89" max="89" width="4" bestFit="1" customWidth="1"/>
    <col min="90" max="90" width="12" style="13" bestFit="1" customWidth="1"/>
    <col min="91" max="91" width="4" bestFit="1" customWidth="1"/>
    <col min="92" max="92" width="10" style="13" bestFit="1" customWidth="1"/>
    <col min="93" max="93" width="4" bestFit="1" customWidth="1"/>
    <col min="94" max="94" width="12" style="13" bestFit="1" customWidth="1"/>
    <col min="95" max="95" width="4" bestFit="1" customWidth="1"/>
    <col min="96" max="96" width="12" style="13" bestFit="1" customWidth="1"/>
    <col min="97" max="97" width="4" bestFit="1" customWidth="1"/>
    <col min="98" max="98" width="12" style="13" bestFit="1" customWidth="1"/>
    <col min="99" max="99" width="4" bestFit="1" customWidth="1"/>
    <col min="100" max="100" width="12" style="13" bestFit="1" customWidth="1"/>
    <col min="101" max="101" width="4" bestFit="1" customWidth="1"/>
    <col min="102" max="102" width="12" style="13" bestFit="1" customWidth="1"/>
    <col min="103" max="103" width="4" bestFit="1" customWidth="1"/>
    <col min="104" max="104" width="12" style="13" bestFit="1" customWidth="1"/>
    <col min="105" max="105" width="4" bestFit="1" customWidth="1"/>
    <col min="106" max="106" width="12" style="13" bestFit="1" customWidth="1"/>
    <col min="107" max="107" width="4" bestFit="1" customWidth="1"/>
    <col min="108" max="108" width="11" style="13" bestFit="1" customWidth="1"/>
    <col min="109" max="109" width="4" bestFit="1" customWidth="1"/>
    <col min="110" max="110" width="11" style="13" bestFit="1" customWidth="1"/>
    <col min="111" max="111" width="4" bestFit="1" customWidth="1"/>
    <col min="112" max="112" width="12" style="13" bestFit="1" customWidth="1"/>
    <col min="113" max="113" width="4" bestFit="1" customWidth="1"/>
    <col min="114" max="114" width="12" style="13" bestFit="1" customWidth="1"/>
    <col min="115" max="115" width="4" bestFit="1" customWidth="1"/>
    <col min="116" max="116" width="12" style="13" bestFit="1" customWidth="1"/>
    <col min="117" max="117" width="4" bestFit="1" customWidth="1"/>
    <col min="118" max="118" width="12" style="13" bestFit="1" customWidth="1"/>
    <col min="119" max="119" width="4" bestFit="1" customWidth="1"/>
    <col min="120" max="120" width="12" style="13" bestFit="1" customWidth="1"/>
    <col min="121" max="121" width="4" bestFit="1" customWidth="1"/>
    <col min="122" max="122" width="12" style="13" bestFit="1" customWidth="1"/>
    <col min="123" max="123" width="4" bestFit="1" customWidth="1"/>
    <col min="124" max="124" width="12" style="13" bestFit="1" customWidth="1"/>
    <col min="125" max="125" width="4" bestFit="1" customWidth="1"/>
    <col min="126" max="126" width="10" style="13" bestFit="1" customWidth="1"/>
    <col min="127" max="127" width="4" bestFit="1" customWidth="1"/>
    <col min="128" max="128" width="10" style="13" bestFit="1" customWidth="1"/>
    <col min="129" max="129" width="4" bestFit="1" customWidth="1"/>
    <col min="130" max="130" width="12" style="13" bestFit="1" customWidth="1"/>
    <col min="131" max="131" width="4" bestFit="1" customWidth="1"/>
    <col min="132" max="132" width="12" style="13" bestFit="1" customWidth="1"/>
    <col min="133" max="133" width="4" bestFit="1" customWidth="1"/>
    <col min="134" max="134" width="12" style="13" bestFit="1" customWidth="1"/>
    <col min="135" max="135" width="4" bestFit="1" customWidth="1"/>
    <col min="136" max="136" width="12" style="13" bestFit="1" customWidth="1"/>
    <col min="137" max="137" width="4" bestFit="1" customWidth="1"/>
    <col min="138" max="138" width="12" style="13" bestFit="1" customWidth="1"/>
    <col min="139" max="139" width="4" bestFit="1" customWidth="1"/>
    <col min="140" max="140" width="12" style="13" bestFit="1" customWidth="1"/>
    <col min="141" max="141" width="4" bestFit="1" customWidth="1"/>
    <col min="142" max="142" width="12" style="13" bestFit="1" customWidth="1"/>
    <col min="143" max="143" width="4" bestFit="1" customWidth="1"/>
    <col min="144" max="144" width="12" style="13" bestFit="1" customWidth="1"/>
    <col min="145" max="145" width="4" bestFit="1" customWidth="1"/>
    <col min="146" max="146" width="12" style="13" bestFit="1" customWidth="1"/>
    <col min="147" max="147" width="4" bestFit="1" customWidth="1"/>
    <col min="148" max="148" width="12" style="13" bestFit="1" customWidth="1"/>
    <col min="149" max="149" width="4" bestFit="1" customWidth="1"/>
    <col min="150" max="150" width="12" style="13" bestFit="1" customWidth="1"/>
    <col min="151" max="151" width="4" bestFit="1" customWidth="1"/>
    <col min="152" max="152" width="12" style="13" bestFit="1" customWidth="1"/>
    <col min="153" max="153" width="4" bestFit="1" customWidth="1"/>
    <col min="154" max="154" width="12" style="13" bestFit="1" customWidth="1"/>
    <col min="155" max="155" width="4" bestFit="1" customWidth="1"/>
    <col min="156" max="156" width="12" style="13" bestFit="1" customWidth="1"/>
    <col min="157" max="157" width="4" bestFit="1" customWidth="1"/>
    <col min="158" max="158" width="12" style="13" bestFit="1" customWidth="1"/>
    <col min="159" max="159" width="4" bestFit="1" customWidth="1"/>
    <col min="160" max="160" width="12" style="13" bestFit="1" customWidth="1"/>
    <col min="161" max="161" width="4" bestFit="1" customWidth="1"/>
    <col min="162" max="162" width="12" style="13" bestFit="1" customWidth="1"/>
    <col min="163" max="163" width="4" bestFit="1" customWidth="1"/>
    <col min="164" max="164" width="12" style="13" bestFit="1" customWidth="1"/>
    <col min="165" max="165" width="4" bestFit="1" customWidth="1"/>
  </cols>
  <sheetData>
    <row r="1" spans="1:165">
      <c r="A1" s="1" t="s">
        <v>313</v>
      </c>
    </row>
    <row r="2" spans="1:165">
      <c r="H2" s="13" t="s">
        <v>330</v>
      </c>
      <c r="N2" s="13" t="s">
        <v>330</v>
      </c>
      <c r="P2" s="13" t="s">
        <v>330</v>
      </c>
      <c r="T2" s="13" t="s">
        <v>330</v>
      </c>
      <c r="V2" s="13" t="s">
        <v>330</v>
      </c>
      <c r="X2" s="13" t="s">
        <v>330</v>
      </c>
      <c r="AF2" s="13" t="s">
        <v>330</v>
      </c>
      <c r="AH2" s="13" t="s">
        <v>330</v>
      </c>
      <c r="AJ2" s="13" t="s">
        <v>330</v>
      </c>
      <c r="AV2" s="13" t="s">
        <v>330</v>
      </c>
      <c r="AX2" s="13" t="s">
        <v>330</v>
      </c>
      <c r="BB2" s="13" t="s">
        <v>330</v>
      </c>
      <c r="BF2" s="13" t="s">
        <v>330</v>
      </c>
      <c r="BH2" s="13" t="s">
        <v>330</v>
      </c>
      <c r="BJ2" s="13" t="s">
        <v>330</v>
      </c>
      <c r="BT2" s="13" t="s">
        <v>330</v>
      </c>
      <c r="BX2" s="13" t="s">
        <v>330</v>
      </c>
      <c r="CB2" s="13" t="s">
        <v>330</v>
      </c>
      <c r="CJ2" s="13" t="s">
        <v>330</v>
      </c>
      <c r="CP2" s="13" t="s">
        <v>330</v>
      </c>
      <c r="CT2" s="13" t="s">
        <v>330</v>
      </c>
      <c r="CV2" s="13" t="s">
        <v>330</v>
      </c>
      <c r="CX2" s="13" t="s">
        <v>330</v>
      </c>
      <c r="DB2" s="13" t="s">
        <v>330</v>
      </c>
      <c r="DD2" s="13" t="s">
        <v>330</v>
      </c>
      <c r="DF2" s="13" t="s">
        <v>330</v>
      </c>
      <c r="DJ2" s="13" t="s">
        <v>330</v>
      </c>
      <c r="DL2" s="13" t="s">
        <v>330</v>
      </c>
      <c r="DZ2" s="13" t="s">
        <v>330</v>
      </c>
      <c r="ED2" s="13" t="s">
        <v>330</v>
      </c>
      <c r="EF2" s="13" t="s">
        <v>330</v>
      </c>
      <c r="EH2" s="13" t="s">
        <v>330</v>
      </c>
      <c r="EJ2" s="13" t="s">
        <v>330</v>
      </c>
      <c r="EL2" s="13" t="s">
        <v>330</v>
      </c>
      <c r="EN2" s="13" t="s">
        <v>330</v>
      </c>
      <c r="EP2" s="13" t="s">
        <v>330</v>
      </c>
      <c r="EV2" s="13" t="s">
        <v>330</v>
      </c>
      <c r="EZ2" s="13" t="s">
        <v>330</v>
      </c>
      <c r="FD2" s="13" t="s">
        <v>330</v>
      </c>
      <c r="FH2" s="13" t="s">
        <v>330</v>
      </c>
    </row>
    <row r="3" spans="1:165">
      <c r="A3" s="310" t="s">
        <v>290</v>
      </c>
      <c r="B3" s="362" t="s">
        <v>20</v>
      </c>
      <c r="C3" s="362"/>
      <c r="D3" s="351" t="s">
        <v>528</v>
      </c>
      <c r="E3" s="351"/>
      <c r="F3" s="351" t="s">
        <v>529</v>
      </c>
      <c r="G3" s="351"/>
      <c r="H3" s="351" t="s">
        <v>530</v>
      </c>
      <c r="I3" s="351"/>
      <c r="J3" s="351" t="s">
        <v>531</v>
      </c>
      <c r="K3" s="351"/>
      <c r="L3" s="351" t="s">
        <v>532</v>
      </c>
      <c r="M3" s="351"/>
      <c r="N3" s="351" t="s">
        <v>533</v>
      </c>
      <c r="O3" s="351"/>
      <c r="P3" s="351" t="s">
        <v>534</v>
      </c>
      <c r="Q3" s="351"/>
      <c r="R3" s="351" t="s">
        <v>535</v>
      </c>
      <c r="S3" s="351"/>
      <c r="T3" s="351" t="s">
        <v>536</v>
      </c>
      <c r="U3" s="351"/>
      <c r="V3" s="351" t="s">
        <v>537</v>
      </c>
      <c r="W3" s="351"/>
      <c r="X3" s="351" t="s">
        <v>538</v>
      </c>
      <c r="Y3" s="351"/>
      <c r="Z3" s="351" t="s">
        <v>539</v>
      </c>
      <c r="AA3" s="351"/>
      <c r="AB3" s="351" t="s">
        <v>540</v>
      </c>
      <c r="AC3" s="351"/>
      <c r="AD3" s="351" t="s">
        <v>541</v>
      </c>
      <c r="AE3" s="351"/>
      <c r="AF3" s="351" t="s">
        <v>542</v>
      </c>
      <c r="AG3" s="351"/>
      <c r="AH3" s="351" t="s">
        <v>543</v>
      </c>
      <c r="AI3" s="351"/>
      <c r="AJ3" s="351" t="s">
        <v>544</v>
      </c>
      <c r="AK3" s="351"/>
      <c r="AL3" s="351" t="s">
        <v>545</v>
      </c>
      <c r="AM3" s="351"/>
      <c r="AN3" s="351" t="s">
        <v>546</v>
      </c>
      <c r="AO3" s="351"/>
      <c r="AP3" s="351" t="s">
        <v>547</v>
      </c>
      <c r="AQ3" s="351"/>
      <c r="AR3" s="351" t="s">
        <v>548</v>
      </c>
      <c r="AS3" s="351"/>
      <c r="AT3" s="351" t="s">
        <v>549</v>
      </c>
      <c r="AU3" s="351"/>
      <c r="AV3" s="351" t="s">
        <v>550</v>
      </c>
      <c r="AW3" s="351"/>
      <c r="AX3" s="351" t="s">
        <v>551</v>
      </c>
      <c r="AY3" s="351"/>
      <c r="AZ3" s="351" t="s">
        <v>552</v>
      </c>
      <c r="BA3" s="351"/>
      <c r="BB3" s="351" t="s">
        <v>553</v>
      </c>
      <c r="BC3" s="351"/>
      <c r="BD3" s="351" t="s">
        <v>554</v>
      </c>
      <c r="BE3" s="351"/>
      <c r="BF3" s="351" t="s">
        <v>555</v>
      </c>
      <c r="BG3" s="351"/>
      <c r="BH3" s="351" t="s">
        <v>556</v>
      </c>
      <c r="BI3" s="351"/>
      <c r="BJ3" s="351" t="s">
        <v>557</v>
      </c>
      <c r="BK3" s="351"/>
      <c r="BL3" s="351" t="s">
        <v>558</v>
      </c>
      <c r="BM3" s="351"/>
      <c r="BN3" s="351" t="s">
        <v>559</v>
      </c>
      <c r="BO3" s="351"/>
      <c r="BP3" s="351" t="s">
        <v>560</v>
      </c>
      <c r="BQ3" s="351"/>
      <c r="BR3" s="351" t="s">
        <v>561</v>
      </c>
      <c r="BS3" s="351"/>
      <c r="BT3" s="351" t="s">
        <v>562</v>
      </c>
      <c r="BU3" s="351"/>
      <c r="BV3" s="351" t="s">
        <v>563</v>
      </c>
      <c r="BW3" s="351"/>
      <c r="BX3" s="351" t="s">
        <v>564</v>
      </c>
      <c r="BY3" s="351"/>
      <c r="BZ3" s="351" t="s">
        <v>565</v>
      </c>
      <c r="CA3" s="351"/>
      <c r="CB3" s="351" t="s">
        <v>566</v>
      </c>
      <c r="CC3" s="351"/>
      <c r="CD3" s="351" t="s">
        <v>567</v>
      </c>
      <c r="CE3" s="351"/>
      <c r="CF3" s="351" t="s">
        <v>568</v>
      </c>
      <c r="CG3" s="351"/>
      <c r="CH3" s="351" t="s">
        <v>569</v>
      </c>
      <c r="CI3" s="351"/>
      <c r="CJ3" s="351" t="s">
        <v>570</v>
      </c>
      <c r="CK3" s="351"/>
      <c r="CL3" s="351" t="s">
        <v>571</v>
      </c>
      <c r="CM3" s="351"/>
      <c r="CN3" s="351" t="s">
        <v>572</v>
      </c>
      <c r="CO3" s="351"/>
      <c r="CP3" s="351" t="s">
        <v>573</v>
      </c>
      <c r="CQ3" s="351"/>
      <c r="CR3" s="351" t="s">
        <v>574</v>
      </c>
      <c r="CS3" s="351"/>
      <c r="CT3" s="351" t="s">
        <v>575</v>
      </c>
      <c r="CU3" s="351"/>
      <c r="CV3" s="351" t="s">
        <v>576</v>
      </c>
      <c r="CW3" s="351"/>
      <c r="CX3" s="351" t="s">
        <v>577</v>
      </c>
      <c r="CY3" s="351"/>
      <c r="CZ3" s="351" t="s">
        <v>578</v>
      </c>
      <c r="DA3" s="351"/>
      <c r="DB3" s="351" t="s">
        <v>579</v>
      </c>
      <c r="DC3" s="351"/>
      <c r="DD3" s="351" t="s">
        <v>580</v>
      </c>
      <c r="DE3" s="351"/>
      <c r="DF3" s="351" t="s">
        <v>581</v>
      </c>
      <c r="DG3" s="351"/>
      <c r="DH3" s="351" t="s">
        <v>582</v>
      </c>
      <c r="DI3" s="351"/>
      <c r="DJ3" s="351" t="s">
        <v>583</v>
      </c>
      <c r="DK3" s="351"/>
      <c r="DL3" s="351" t="s">
        <v>584</v>
      </c>
      <c r="DM3" s="351"/>
      <c r="DN3" s="351" t="s">
        <v>585</v>
      </c>
      <c r="DO3" s="351"/>
      <c r="DP3" s="351" t="s">
        <v>586</v>
      </c>
      <c r="DQ3" s="351"/>
      <c r="DR3" s="351" t="s">
        <v>587</v>
      </c>
      <c r="DS3" s="351"/>
      <c r="DT3" s="351" t="s">
        <v>588</v>
      </c>
      <c r="DU3" s="351"/>
      <c r="DV3" s="351" t="s">
        <v>589</v>
      </c>
      <c r="DW3" s="351"/>
      <c r="DX3" s="351" t="s">
        <v>590</v>
      </c>
      <c r="DY3" s="351"/>
      <c r="DZ3" s="351" t="s">
        <v>591</v>
      </c>
      <c r="EA3" s="351"/>
      <c r="EB3" s="351" t="s">
        <v>592</v>
      </c>
      <c r="EC3" s="351"/>
      <c r="ED3" s="351" t="s">
        <v>593</v>
      </c>
      <c r="EE3" s="351"/>
      <c r="EF3" s="351" t="s">
        <v>594</v>
      </c>
      <c r="EG3" s="351"/>
      <c r="EH3" s="351" t="s">
        <v>595</v>
      </c>
      <c r="EI3" s="351"/>
      <c r="EJ3" s="351" t="s">
        <v>596</v>
      </c>
      <c r="EK3" s="351"/>
      <c r="EL3" s="351" t="s">
        <v>597</v>
      </c>
      <c r="EM3" s="351"/>
      <c r="EN3" s="351" t="s">
        <v>598</v>
      </c>
      <c r="EO3" s="351"/>
      <c r="EP3" s="351" t="s">
        <v>599</v>
      </c>
      <c r="EQ3" s="351"/>
      <c r="ER3" s="351" t="s">
        <v>600</v>
      </c>
      <c r="ES3" s="351"/>
      <c r="ET3" s="351" t="s">
        <v>601</v>
      </c>
      <c r="EU3" s="351"/>
      <c r="EV3" s="351" t="s">
        <v>602</v>
      </c>
      <c r="EW3" s="351"/>
      <c r="EX3" s="351" t="s">
        <v>603</v>
      </c>
      <c r="EY3" s="351"/>
      <c r="EZ3" s="351" t="s">
        <v>604</v>
      </c>
      <c r="FA3" s="351"/>
      <c r="FB3" s="351" t="s">
        <v>605</v>
      </c>
      <c r="FC3" s="351"/>
      <c r="FD3" s="351" t="s">
        <v>606</v>
      </c>
      <c r="FE3" s="351"/>
      <c r="FF3" s="351" t="s">
        <v>607</v>
      </c>
      <c r="FG3" s="351"/>
      <c r="FH3" s="351" t="s">
        <v>608</v>
      </c>
      <c r="FI3" s="351"/>
    </row>
    <row r="4" spans="1:165">
      <c r="A4" s="2" t="s">
        <v>308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  <c r="ER4" s="352"/>
      <c r="ES4" s="352"/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2"/>
      <c r="FF4" s="352"/>
      <c r="FG4" s="352"/>
      <c r="FH4" s="352"/>
      <c r="FI4" s="352"/>
    </row>
    <row r="5" spans="1:165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  <c r="CH5" s="15" t="s">
        <v>13</v>
      </c>
      <c r="CI5" s="5" t="s">
        <v>14</v>
      </c>
      <c r="CJ5" s="15" t="s">
        <v>13</v>
      </c>
      <c r="CK5" s="5" t="s">
        <v>14</v>
      </c>
      <c r="CL5" s="15" t="s">
        <v>13</v>
      </c>
      <c r="CM5" s="5" t="s">
        <v>14</v>
      </c>
      <c r="CN5" s="15" t="s">
        <v>13</v>
      </c>
      <c r="CO5" s="5" t="s">
        <v>14</v>
      </c>
      <c r="CP5" s="15" t="s">
        <v>13</v>
      </c>
      <c r="CQ5" s="5" t="s">
        <v>14</v>
      </c>
      <c r="CR5" s="15" t="s">
        <v>13</v>
      </c>
      <c r="CS5" s="5" t="s">
        <v>14</v>
      </c>
      <c r="CT5" s="15" t="s">
        <v>13</v>
      </c>
      <c r="CU5" s="5" t="s">
        <v>14</v>
      </c>
      <c r="CV5" s="15" t="s">
        <v>13</v>
      </c>
      <c r="CW5" s="5" t="s">
        <v>14</v>
      </c>
      <c r="CX5" s="15" t="s">
        <v>13</v>
      </c>
      <c r="CY5" s="5" t="s">
        <v>14</v>
      </c>
      <c r="CZ5" s="15" t="s">
        <v>13</v>
      </c>
      <c r="DA5" s="5" t="s">
        <v>14</v>
      </c>
      <c r="DB5" s="15" t="s">
        <v>13</v>
      </c>
      <c r="DC5" s="5" t="s">
        <v>14</v>
      </c>
      <c r="DD5" s="15" t="s">
        <v>13</v>
      </c>
      <c r="DE5" s="5" t="s">
        <v>14</v>
      </c>
      <c r="DF5" s="15" t="s">
        <v>13</v>
      </c>
      <c r="DG5" s="5" t="s">
        <v>14</v>
      </c>
      <c r="DH5" s="15" t="s">
        <v>13</v>
      </c>
      <c r="DI5" s="5" t="s">
        <v>14</v>
      </c>
      <c r="DJ5" s="15" t="s">
        <v>13</v>
      </c>
      <c r="DK5" s="5" t="s">
        <v>14</v>
      </c>
      <c r="DL5" s="15" t="s">
        <v>13</v>
      </c>
      <c r="DM5" s="5" t="s">
        <v>14</v>
      </c>
      <c r="DN5" s="15" t="s">
        <v>13</v>
      </c>
      <c r="DO5" s="5" t="s">
        <v>14</v>
      </c>
      <c r="DP5" s="15" t="s">
        <v>13</v>
      </c>
      <c r="DQ5" s="5" t="s">
        <v>14</v>
      </c>
      <c r="DR5" s="15" t="s">
        <v>13</v>
      </c>
      <c r="DS5" s="5" t="s">
        <v>14</v>
      </c>
      <c r="DT5" s="15" t="s">
        <v>13</v>
      </c>
      <c r="DU5" s="5" t="s">
        <v>14</v>
      </c>
      <c r="DV5" s="15" t="s">
        <v>13</v>
      </c>
      <c r="DW5" s="5" t="s">
        <v>14</v>
      </c>
      <c r="DX5" s="15" t="s">
        <v>13</v>
      </c>
      <c r="DY5" s="5" t="s">
        <v>14</v>
      </c>
      <c r="DZ5" s="15" t="s">
        <v>13</v>
      </c>
      <c r="EA5" s="5" t="s">
        <v>14</v>
      </c>
      <c r="EB5" s="15" t="s">
        <v>13</v>
      </c>
      <c r="EC5" s="5" t="s">
        <v>14</v>
      </c>
      <c r="ED5" s="15" t="s">
        <v>13</v>
      </c>
      <c r="EE5" s="5" t="s">
        <v>14</v>
      </c>
      <c r="EF5" s="15" t="s">
        <v>13</v>
      </c>
      <c r="EG5" s="5" t="s">
        <v>14</v>
      </c>
      <c r="EH5" s="15" t="s">
        <v>13</v>
      </c>
      <c r="EI5" s="5" t="s">
        <v>14</v>
      </c>
      <c r="EJ5" s="15" t="s">
        <v>13</v>
      </c>
      <c r="EK5" s="5" t="s">
        <v>14</v>
      </c>
      <c r="EL5" s="15" t="s">
        <v>13</v>
      </c>
      <c r="EM5" s="5" t="s">
        <v>14</v>
      </c>
      <c r="EN5" s="15" t="s">
        <v>13</v>
      </c>
      <c r="EO5" s="5" t="s">
        <v>14</v>
      </c>
      <c r="EP5" s="15" t="s">
        <v>13</v>
      </c>
      <c r="EQ5" s="5" t="s">
        <v>14</v>
      </c>
      <c r="ER5" s="15" t="s">
        <v>13</v>
      </c>
      <c r="ES5" s="5" t="s">
        <v>14</v>
      </c>
      <c r="ET5" s="15" t="s">
        <v>13</v>
      </c>
      <c r="EU5" s="5" t="s">
        <v>14</v>
      </c>
      <c r="EV5" s="15" t="s">
        <v>13</v>
      </c>
      <c r="EW5" s="5" t="s">
        <v>14</v>
      </c>
      <c r="EX5" s="15" t="s">
        <v>13</v>
      </c>
      <c r="EY5" s="5" t="s">
        <v>14</v>
      </c>
      <c r="EZ5" s="15" t="s">
        <v>13</v>
      </c>
      <c r="FA5" s="5" t="s">
        <v>14</v>
      </c>
      <c r="FB5" s="15" t="s">
        <v>13</v>
      </c>
      <c r="FC5" s="5" t="s">
        <v>14</v>
      </c>
      <c r="FD5" s="15" t="s">
        <v>13</v>
      </c>
      <c r="FE5" s="5" t="s">
        <v>14</v>
      </c>
      <c r="FF5" s="15" t="s">
        <v>13</v>
      </c>
      <c r="FG5" s="5" t="s">
        <v>14</v>
      </c>
      <c r="FH5" s="15" t="s">
        <v>13</v>
      </c>
      <c r="FI5" s="5" t="s">
        <v>14</v>
      </c>
    </row>
    <row r="6" spans="1:165">
      <c r="A6" s="1" t="s">
        <v>157</v>
      </c>
    </row>
    <row r="7" spans="1:165">
      <c r="A7" t="s">
        <v>609</v>
      </c>
      <c r="B7" s="13">
        <v>15333614586.139999</v>
      </c>
      <c r="C7" s="6">
        <v>46.447699999999998</v>
      </c>
      <c r="D7" s="13">
        <v>293242710.06999999</v>
      </c>
      <c r="E7" s="6">
        <v>81.909599999999998</v>
      </c>
      <c r="F7" s="13">
        <v>188936122.56999999</v>
      </c>
      <c r="G7" s="6">
        <v>80.851500000000001</v>
      </c>
      <c r="H7" s="13">
        <v>0</v>
      </c>
      <c r="I7">
        <v>0</v>
      </c>
      <c r="J7" s="13">
        <v>139699233.69999999</v>
      </c>
      <c r="K7" s="6">
        <v>48.1601</v>
      </c>
      <c r="L7" s="13">
        <v>246641206.25</v>
      </c>
      <c r="M7" s="6">
        <v>60.084299999999999</v>
      </c>
      <c r="N7" s="13">
        <v>0</v>
      </c>
      <c r="O7">
        <v>0</v>
      </c>
      <c r="P7" s="13">
        <v>0</v>
      </c>
      <c r="Q7">
        <v>0</v>
      </c>
      <c r="R7" s="13">
        <v>48280886.950000003</v>
      </c>
      <c r="S7" s="6">
        <v>61.661799999999999</v>
      </c>
      <c r="T7" s="13">
        <v>0</v>
      </c>
      <c r="U7">
        <v>0</v>
      </c>
      <c r="V7" s="13">
        <v>0</v>
      </c>
      <c r="W7">
        <v>0</v>
      </c>
      <c r="X7" s="13">
        <v>0</v>
      </c>
      <c r="Y7">
        <v>0</v>
      </c>
      <c r="Z7" s="13">
        <v>0</v>
      </c>
      <c r="AA7">
        <v>0</v>
      </c>
      <c r="AB7" s="13">
        <v>2887373712.6799998</v>
      </c>
      <c r="AC7" s="6">
        <v>91.790999999999997</v>
      </c>
      <c r="AD7" s="13">
        <v>0</v>
      </c>
      <c r="AE7" s="6">
        <v>0</v>
      </c>
      <c r="AF7" s="13">
        <v>0</v>
      </c>
      <c r="AG7">
        <v>0</v>
      </c>
      <c r="AH7" s="13">
        <v>0</v>
      </c>
      <c r="AI7">
        <v>0</v>
      </c>
      <c r="AJ7" s="13">
        <v>0</v>
      </c>
      <c r="AK7">
        <v>0</v>
      </c>
      <c r="AL7" s="13">
        <v>93451159.799999997</v>
      </c>
      <c r="AM7" s="6">
        <v>75.008899999999997</v>
      </c>
      <c r="AN7" s="13">
        <v>30817075.059999999</v>
      </c>
      <c r="AO7" s="6">
        <v>76.245800000000003</v>
      </c>
      <c r="AP7" s="13">
        <v>170880028.05000001</v>
      </c>
      <c r="AQ7" s="6">
        <v>66.5154</v>
      </c>
      <c r="AR7" s="13">
        <v>865626256.16999996</v>
      </c>
      <c r="AS7" s="6">
        <v>58.691600000000001</v>
      </c>
      <c r="AT7" s="13">
        <v>951144382.37</v>
      </c>
      <c r="AU7" s="6">
        <v>63.554000000000002</v>
      </c>
      <c r="AV7" s="13">
        <v>0</v>
      </c>
      <c r="AW7">
        <v>0</v>
      </c>
      <c r="AX7" s="13">
        <v>22269575</v>
      </c>
      <c r="AY7" s="6">
        <v>4.5522999999999998</v>
      </c>
      <c r="AZ7" s="13">
        <v>362350909.75</v>
      </c>
      <c r="BA7" s="6">
        <v>56.186799999999998</v>
      </c>
      <c r="BB7" s="13">
        <v>0</v>
      </c>
      <c r="BC7">
        <v>0</v>
      </c>
      <c r="BD7" s="13">
        <v>166378730.02000001</v>
      </c>
      <c r="BE7" s="6">
        <v>72.761200000000002</v>
      </c>
      <c r="BF7" s="13">
        <v>0</v>
      </c>
      <c r="BG7">
        <v>0</v>
      </c>
      <c r="BH7" s="13">
        <v>0</v>
      </c>
      <c r="BI7">
        <v>0</v>
      </c>
      <c r="BJ7" s="13">
        <v>0</v>
      </c>
      <c r="BK7">
        <v>0</v>
      </c>
      <c r="BL7" s="13">
        <v>356003624.92000002</v>
      </c>
      <c r="BM7" s="6">
        <v>94.715100000000007</v>
      </c>
      <c r="BN7" s="13">
        <v>5738684</v>
      </c>
      <c r="BO7" s="6">
        <v>85.612899999999996</v>
      </c>
      <c r="BP7" s="13">
        <v>10552365.199999999</v>
      </c>
      <c r="BQ7" s="6">
        <v>73.490399999999994</v>
      </c>
      <c r="BR7" s="13">
        <v>41898693.439999998</v>
      </c>
      <c r="BS7" s="6">
        <v>81.114400000000003</v>
      </c>
      <c r="BT7" s="13">
        <v>0</v>
      </c>
      <c r="BU7">
        <v>0</v>
      </c>
      <c r="BV7" s="13">
        <v>54688926.689999998</v>
      </c>
      <c r="BW7" s="6">
        <v>80.371399999999994</v>
      </c>
      <c r="BX7" s="13">
        <v>0</v>
      </c>
      <c r="BY7">
        <v>0</v>
      </c>
      <c r="BZ7" s="13">
        <v>5008780768.1499996</v>
      </c>
      <c r="CA7" s="6">
        <v>57.107300000000002</v>
      </c>
      <c r="CB7" s="13">
        <v>5918443.1299999999</v>
      </c>
      <c r="CC7" s="6">
        <v>5.8822000000000001</v>
      </c>
      <c r="CD7" s="13">
        <v>44651174.399999999</v>
      </c>
      <c r="CE7" s="6">
        <v>86.885499999999993</v>
      </c>
      <c r="CF7" s="13">
        <v>71093992.799999997</v>
      </c>
      <c r="CG7" s="6">
        <v>74.1023</v>
      </c>
      <c r="CH7" s="13">
        <v>21269450.710000001</v>
      </c>
      <c r="CI7" s="6">
        <v>60.190800000000003</v>
      </c>
      <c r="CJ7" s="13">
        <v>0</v>
      </c>
      <c r="CK7">
        <v>0</v>
      </c>
      <c r="CL7" s="13">
        <v>4561900</v>
      </c>
      <c r="CM7" s="6">
        <v>2.0596000000000001</v>
      </c>
      <c r="CN7" s="13">
        <v>306391584</v>
      </c>
      <c r="CO7" s="6">
        <v>61.33</v>
      </c>
      <c r="CP7" s="13">
        <v>0</v>
      </c>
      <c r="CQ7">
        <v>0</v>
      </c>
      <c r="CR7" s="13">
        <v>275824581.87</v>
      </c>
      <c r="CS7" s="6">
        <v>79.049199999999999</v>
      </c>
      <c r="CT7" s="13">
        <v>0</v>
      </c>
      <c r="CU7">
        <v>0</v>
      </c>
      <c r="CV7" s="13">
        <v>0</v>
      </c>
      <c r="CW7">
        <v>0</v>
      </c>
      <c r="CX7" s="13">
        <v>0</v>
      </c>
      <c r="CY7">
        <v>0</v>
      </c>
      <c r="CZ7" s="13">
        <v>55143206.740000002</v>
      </c>
      <c r="DA7" s="6">
        <v>93.156000000000006</v>
      </c>
      <c r="DB7" s="13">
        <v>0</v>
      </c>
      <c r="DC7">
        <v>0</v>
      </c>
      <c r="DD7" s="13">
        <v>0</v>
      </c>
      <c r="DE7">
        <v>0</v>
      </c>
      <c r="DF7" s="13">
        <v>0</v>
      </c>
      <c r="DG7">
        <v>0</v>
      </c>
      <c r="DH7" s="13">
        <v>0</v>
      </c>
      <c r="DI7">
        <v>0</v>
      </c>
      <c r="DJ7" s="13">
        <v>0</v>
      </c>
      <c r="DK7">
        <v>0</v>
      </c>
      <c r="DL7" s="13">
        <v>0</v>
      </c>
      <c r="DM7">
        <v>0</v>
      </c>
      <c r="DN7" s="13">
        <v>330975418.63999999</v>
      </c>
      <c r="DO7" s="6">
        <v>70.004800000000003</v>
      </c>
      <c r="DP7" s="13">
        <v>159285352.88999999</v>
      </c>
      <c r="DQ7" s="6">
        <v>74.586299999999994</v>
      </c>
      <c r="DR7" s="13">
        <v>526801589.02999997</v>
      </c>
      <c r="DS7" s="6">
        <v>77.923199999999994</v>
      </c>
      <c r="DT7" s="13">
        <v>86902261.799999997</v>
      </c>
      <c r="DU7" s="6">
        <v>62.886499999999998</v>
      </c>
      <c r="DV7" s="13">
        <v>260890145</v>
      </c>
      <c r="DW7" s="6">
        <v>72.663399999999996</v>
      </c>
      <c r="DX7" s="13">
        <v>0</v>
      </c>
      <c r="DY7">
        <v>0</v>
      </c>
      <c r="DZ7" s="13">
        <v>0</v>
      </c>
      <c r="EA7">
        <v>0</v>
      </c>
      <c r="EB7" s="13">
        <v>98347950.170000002</v>
      </c>
      <c r="EC7" s="6">
        <v>77.970600000000005</v>
      </c>
      <c r="ED7" s="13">
        <v>0</v>
      </c>
      <c r="EE7">
        <v>0</v>
      </c>
      <c r="EF7" s="13">
        <v>0</v>
      </c>
      <c r="EG7">
        <v>0</v>
      </c>
      <c r="EH7" s="13">
        <v>0</v>
      </c>
      <c r="EI7">
        <v>0</v>
      </c>
      <c r="EJ7" s="13">
        <v>0</v>
      </c>
      <c r="EK7">
        <v>0</v>
      </c>
      <c r="EL7" s="13">
        <v>0</v>
      </c>
      <c r="EM7">
        <v>0</v>
      </c>
      <c r="EN7" s="13">
        <v>0</v>
      </c>
      <c r="EO7">
        <v>0</v>
      </c>
      <c r="EP7" s="13">
        <v>0</v>
      </c>
      <c r="EQ7">
        <v>0</v>
      </c>
      <c r="ER7" s="13">
        <v>889510717.90999997</v>
      </c>
      <c r="ES7" s="6">
        <v>51.258400000000002</v>
      </c>
      <c r="ET7" s="13">
        <v>0</v>
      </c>
      <c r="EU7">
        <v>0</v>
      </c>
      <c r="EV7" s="13">
        <v>0</v>
      </c>
      <c r="EW7">
        <v>0</v>
      </c>
      <c r="EX7" s="13">
        <v>2338241</v>
      </c>
      <c r="EY7" s="6">
        <v>8.5206999999999997</v>
      </c>
      <c r="EZ7" s="13">
        <v>0</v>
      </c>
      <c r="FA7">
        <v>0</v>
      </c>
      <c r="FB7" s="13">
        <v>128365045.29000001</v>
      </c>
      <c r="FC7" s="6">
        <v>67.115300000000005</v>
      </c>
      <c r="FD7" s="13">
        <v>0</v>
      </c>
      <c r="FE7">
        <v>0</v>
      </c>
      <c r="FF7" s="13">
        <v>120588479.92</v>
      </c>
      <c r="FG7" s="6">
        <v>76.073300000000003</v>
      </c>
      <c r="FH7" s="13">
        <v>0</v>
      </c>
      <c r="FI7">
        <v>0</v>
      </c>
    </row>
    <row r="8" spans="1:165">
      <c r="A8" t="s">
        <v>190</v>
      </c>
      <c r="B8" s="13">
        <v>7619519370.4899998</v>
      </c>
      <c r="C8" s="6">
        <v>23.0806</v>
      </c>
      <c r="D8" s="13">
        <v>64760569.490000002</v>
      </c>
      <c r="E8" s="6">
        <v>18.089200000000002</v>
      </c>
      <c r="F8" s="13">
        <v>2520797.4900000002</v>
      </c>
      <c r="G8" s="6">
        <v>1.0787</v>
      </c>
      <c r="H8" s="13">
        <v>-373472.11</v>
      </c>
      <c r="I8" s="6">
        <v>-0.13750000000000001</v>
      </c>
      <c r="J8" s="13">
        <v>39943450.079999998</v>
      </c>
      <c r="K8" s="6">
        <v>13.770099999999999</v>
      </c>
      <c r="L8" s="13">
        <v>118968913.45</v>
      </c>
      <c r="M8" s="6">
        <v>28.981999999999999</v>
      </c>
      <c r="N8" s="13">
        <v>291208.82</v>
      </c>
      <c r="O8" s="6">
        <v>0.22040000000000001</v>
      </c>
      <c r="P8" s="13">
        <v>4433301.79</v>
      </c>
      <c r="Q8" s="6">
        <v>7.3975999999999997</v>
      </c>
      <c r="R8" s="13">
        <v>17940549.789999999</v>
      </c>
      <c r="S8" s="6">
        <v>22.912700000000001</v>
      </c>
      <c r="T8" s="13">
        <v>689640.97</v>
      </c>
      <c r="U8" s="6">
        <v>2.0642</v>
      </c>
      <c r="V8" s="13">
        <v>470840.2</v>
      </c>
      <c r="W8" s="6">
        <v>1.6819</v>
      </c>
      <c r="X8" s="13">
        <v>2441211.5699999998</v>
      </c>
      <c r="Y8" s="6">
        <v>2.6019000000000001</v>
      </c>
      <c r="Z8" s="13">
        <v>790035829.51999998</v>
      </c>
      <c r="AA8" s="6">
        <v>100</v>
      </c>
      <c r="AB8" s="13">
        <v>195615009.90000001</v>
      </c>
      <c r="AC8" s="6">
        <v>6.2187000000000001</v>
      </c>
      <c r="AD8" s="13">
        <v>1363624760.6400001</v>
      </c>
      <c r="AE8" s="6">
        <v>91.605999999999995</v>
      </c>
      <c r="AF8" s="13">
        <v>109648.63</v>
      </c>
      <c r="AG8" s="6">
        <v>0.37480000000000002</v>
      </c>
      <c r="AH8" s="13">
        <v>315329.86</v>
      </c>
      <c r="AI8" s="6">
        <v>0.35220000000000001</v>
      </c>
      <c r="AJ8" s="13">
        <v>151813.9</v>
      </c>
      <c r="AK8" s="6">
        <v>0.2099</v>
      </c>
      <c r="AL8" s="13">
        <v>11233876.189999999</v>
      </c>
      <c r="AM8" s="6">
        <v>9.0168999999999997</v>
      </c>
      <c r="AN8" s="13">
        <v>9600977.3200000003</v>
      </c>
      <c r="AO8" s="6">
        <v>23.754200000000001</v>
      </c>
      <c r="AP8" s="13">
        <v>2528636.6</v>
      </c>
      <c r="AQ8" s="6">
        <v>0.98429999999999995</v>
      </c>
      <c r="AR8" s="13">
        <v>388443416.13</v>
      </c>
      <c r="AS8" s="6">
        <v>26.337399999999999</v>
      </c>
      <c r="AT8" s="13">
        <v>207179988.19</v>
      </c>
      <c r="AU8" s="6">
        <v>13.843400000000001</v>
      </c>
      <c r="AV8" s="13">
        <v>4151410.14</v>
      </c>
      <c r="AW8" s="6">
        <v>3.1251000000000002</v>
      </c>
      <c r="AX8" s="13">
        <v>27966763.640000001</v>
      </c>
      <c r="AY8" s="6">
        <v>5.7169999999999996</v>
      </c>
      <c r="AZ8" s="13">
        <v>278237207.05000001</v>
      </c>
      <c r="BA8" s="6">
        <v>43.143999999999998</v>
      </c>
      <c r="BB8" s="13">
        <v>130681.07</v>
      </c>
      <c r="BC8" s="6">
        <v>1.3406</v>
      </c>
      <c r="BD8" s="13">
        <v>27899054.109999999</v>
      </c>
      <c r="BE8" s="6">
        <v>12.200900000000001</v>
      </c>
      <c r="BF8" s="13">
        <v>11108.42</v>
      </c>
      <c r="BG8" s="6">
        <v>5.7999999999999996E-3</v>
      </c>
      <c r="BH8" s="13">
        <v>4423494.45</v>
      </c>
      <c r="BI8" s="6">
        <v>9.3919999999999995</v>
      </c>
      <c r="BJ8" s="13">
        <v>15603245.640000001</v>
      </c>
      <c r="BK8" s="6">
        <v>2.0085999999999999</v>
      </c>
      <c r="BL8" s="13">
        <v>19864237.280000001</v>
      </c>
      <c r="BM8" s="6">
        <v>5.2849000000000004</v>
      </c>
      <c r="BN8" s="13">
        <v>767676.35</v>
      </c>
      <c r="BO8" s="6">
        <v>11.4526</v>
      </c>
      <c r="BP8" s="13">
        <v>3429928.73</v>
      </c>
      <c r="BQ8" s="6">
        <v>23.8872</v>
      </c>
      <c r="BR8" s="13">
        <v>207246.39</v>
      </c>
      <c r="BS8" s="6">
        <v>0.4012</v>
      </c>
      <c r="BT8" s="13">
        <v>1341260.77</v>
      </c>
      <c r="BU8" s="6">
        <v>1.581</v>
      </c>
      <c r="BV8" s="13">
        <v>8146930.9900000002</v>
      </c>
      <c r="BW8" s="6">
        <v>11.972799999999999</v>
      </c>
      <c r="BX8" s="13">
        <v>100554.91</v>
      </c>
      <c r="BY8" s="6">
        <v>0.10630000000000001</v>
      </c>
      <c r="BZ8" s="13">
        <v>2379810781.0700002</v>
      </c>
      <c r="CA8" s="6">
        <v>27.133299999999998</v>
      </c>
      <c r="CB8" s="13">
        <v>9213899.3300000001</v>
      </c>
      <c r="CC8" s="6">
        <v>9.1575000000000006</v>
      </c>
      <c r="CD8" s="13">
        <v>6739626.6900000004</v>
      </c>
      <c r="CE8" s="6">
        <v>13.1145</v>
      </c>
      <c r="CF8" s="13">
        <v>14280530.57</v>
      </c>
      <c r="CG8" s="6">
        <v>14.8848</v>
      </c>
      <c r="CH8" s="13">
        <v>1980832.06</v>
      </c>
      <c r="CI8" s="6">
        <v>5.6055999999999999</v>
      </c>
      <c r="CJ8" s="13">
        <v>231330.89</v>
      </c>
      <c r="CK8" s="6">
        <v>0.90190000000000003</v>
      </c>
      <c r="CL8" s="13">
        <v>65121116.399999999</v>
      </c>
      <c r="CM8" s="6">
        <v>29.400400000000001</v>
      </c>
      <c r="CN8" s="13">
        <v>89988003</v>
      </c>
      <c r="CO8" s="6">
        <v>18.012799999999999</v>
      </c>
      <c r="CP8" s="13">
        <v>126834.6</v>
      </c>
      <c r="CQ8" s="6">
        <v>0.57479999999999998</v>
      </c>
      <c r="CR8" s="13">
        <v>28517868.809999999</v>
      </c>
      <c r="CS8" s="6">
        <v>8.173</v>
      </c>
      <c r="CT8" s="13">
        <v>2969504.29</v>
      </c>
      <c r="CU8" s="6">
        <v>2.4037000000000002</v>
      </c>
      <c r="CV8" s="13">
        <v>138587039.83000001</v>
      </c>
      <c r="CW8" s="6">
        <v>18.270099999999999</v>
      </c>
      <c r="CX8" s="13">
        <v>2253276.38</v>
      </c>
      <c r="CY8" s="6">
        <v>13.9155</v>
      </c>
      <c r="CZ8" s="13">
        <v>289542.88</v>
      </c>
      <c r="DA8" s="6">
        <v>0.48909999999999998</v>
      </c>
      <c r="DB8" s="13">
        <v>1418365.09</v>
      </c>
      <c r="DC8" s="6">
        <v>0.99660000000000004</v>
      </c>
      <c r="DD8" s="13">
        <v>52177.87</v>
      </c>
      <c r="DE8" s="6">
        <v>0.82889999999999997</v>
      </c>
      <c r="DF8" s="13">
        <v>207730.73</v>
      </c>
      <c r="DG8" s="6">
        <v>3.6313</v>
      </c>
      <c r="DH8" s="13">
        <v>13071544.57</v>
      </c>
      <c r="DI8" s="6">
        <v>80.604100000000003</v>
      </c>
      <c r="DJ8" s="13">
        <v>256185</v>
      </c>
      <c r="DK8" s="6">
        <v>1.0387999999999999</v>
      </c>
      <c r="DL8" s="13">
        <v>32720228.829999998</v>
      </c>
      <c r="DM8" s="6">
        <v>100</v>
      </c>
      <c r="DN8" s="13">
        <v>128350344.89</v>
      </c>
      <c r="DO8" s="6">
        <v>27.147400000000001</v>
      </c>
      <c r="DP8" s="13">
        <v>8215639.4699999997</v>
      </c>
      <c r="DQ8" s="6">
        <v>3.847</v>
      </c>
      <c r="DR8" s="13">
        <v>149250440.71000001</v>
      </c>
      <c r="DS8" s="6">
        <v>22.076799999999999</v>
      </c>
      <c r="DT8" s="13">
        <v>49536833.210000001</v>
      </c>
      <c r="DU8" s="6">
        <v>35.847099999999998</v>
      </c>
      <c r="DV8" s="13">
        <v>98149087</v>
      </c>
      <c r="DW8" s="6">
        <v>27.336600000000001</v>
      </c>
      <c r="DX8" s="13">
        <v>1430733</v>
      </c>
      <c r="DY8" s="6">
        <v>100</v>
      </c>
      <c r="DZ8" s="13">
        <v>5045773</v>
      </c>
      <c r="EA8" s="6">
        <v>1.5016</v>
      </c>
      <c r="EB8" s="13">
        <v>1644669.08</v>
      </c>
      <c r="EC8" s="6">
        <v>1.3039000000000001</v>
      </c>
      <c r="ED8" s="13">
        <v>4292275.99</v>
      </c>
      <c r="EE8" s="6">
        <v>2.1288</v>
      </c>
      <c r="EF8" s="13">
        <v>-298421.98</v>
      </c>
      <c r="EG8" s="6">
        <v>-0.3306</v>
      </c>
      <c r="EH8" s="13">
        <v>3796379.25</v>
      </c>
      <c r="EI8" s="6">
        <v>2.8361999999999998</v>
      </c>
      <c r="EJ8" s="13">
        <v>37116096.829999998</v>
      </c>
      <c r="EK8" s="6">
        <v>5.5730000000000004</v>
      </c>
      <c r="EL8" s="13">
        <v>16598114.119999999</v>
      </c>
      <c r="EM8" s="6">
        <v>7.2824999999999998</v>
      </c>
      <c r="EN8" s="13">
        <v>13348600.800000001</v>
      </c>
      <c r="EO8" s="6">
        <v>5.6021000000000001</v>
      </c>
      <c r="EP8" s="13">
        <v>28853490.949999999</v>
      </c>
      <c r="EQ8" s="6">
        <v>2.7122999999999999</v>
      </c>
      <c r="ER8" s="13">
        <v>562378850.44000006</v>
      </c>
      <c r="ES8" s="6">
        <v>32.407299999999999</v>
      </c>
      <c r="ET8" s="13">
        <v>3116985.67</v>
      </c>
      <c r="EU8" s="6">
        <v>7.2832999999999997</v>
      </c>
      <c r="EV8" s="13">
        <v>486781.99</v>
      </c>
      <c r="EW8" s="6">
        <v>1.3648</v>
      </c>
      <c r="EX8" s="13">
        <v>25103699.579999998</v>
      </c>
      <c r="EY8" s="6">
        <v>91.479299999999995</v>
      </c>
      <c r="EZ8" s="13">
        <v>3663027.25</v>
      </c>
      <c r="FA8" s="6">
        <v>6.1192000000000002</v>
      </c>
      <c r="FB8" s="13">
        <v>55416100.149999999</v>
      </c>
      <c r="FC8" s="6">
        <v>28.9742</v>
      </c>
      <c r="FD8" s="13">
        <v>126677.08</v>
      </c>
      <c r="FE8" s="6">
        <v>0.1384</v>
      </c>
      <c r="FF8" s="13">
        <v>24217286.27</v>
      </c>
      <c r="FG8" s="6">
        <v>15.2775</v>
      </c>
      <c r="FH8" s="13">
        <v>-1363611.51</v>
      </c>
      <c r="FI8" s="6">
        <v>-0.88560000000000005</v>
      </c>
    </row>
    <row r="9" spans="1:165">
      <c r="A9" t="s">
        <v>191</v>
      </c>
      <c r="B9" s="13">
        <v>440149694.83999997</v>
      </c>
      <c r="C9" s="6">
        <v>1.3332999999999999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14637692.800000001</v>
      </c>
      <c r="K9" s="6">
        <v>5.0461999999999998</v>
      </c>
      <c r="L9" s="13">
        <v>44882097.920000002</v>
      </c>
      <c r="M9" s="6">
        <v>10.9337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0</v>
      </c>
      <c r="U9">
        <v>0</v>
      </c>
      <c r="V9" s="13">
        <v>0</v>
      </c>
      <c r="W9">
        <v>0</v>
      </c>
      <c r="X9" s="13">
        <v>0</v>
      </c>
      <c r="Y9">
        <v>0</v>
      </c>
      <c r="Z9" s="13">
        <v>0</v>
      </c>
      <c r="AA9">
        <v>0</v>
      </c>
      <c r="AB9" s="13">
        <v>62608066.439999998</v>
      </c>
      <c r="AC9" s="6">
        <v>1.9903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  <c r="AJ9" s="13">
        <v>0</v>
      </c>
      <c r="AK9">
        <v>0</v>
      </c>
      <c r="AL9" s="13">
        <v>9417600</v>
      </c>
      <c r="AM9" s="6">
        <v>7.5590999999999999</v>
      </c>
      <c r="AN9" s="13">
        <v>0</v>
      </c>
      <c r="AO9">
        <v>0</v>
      </c>
      <c r="AP9" s="13">
        <v>26007574.82</v>
      </c>
      <c r="AQ9" s="6">
        <v>10.1235</v>
      </c>
      <c r="AR9" s="13">
        <v>21814903.75</v>
      </c>
      <c r="AS9" s="6">
        <v>1.4791000000000001</v>
      </c>
      <c r="AT9" s="13">
        <v>79212041.150000006</v>
      </c>
      <c r="AU9" s="6">
        <v>5.2927999999999997</v>
      </c>
      <c r="AV9" s="13">
        <v>0</v>
      </c>
      <c r="AW9">
        <v>0</v>
      </c>
      <c r="AX9" s="13">
        <v>0</v>
      </c>
      <c r="AY9">
        <v>0</v>
      </c>
      <c r="AZ9" s="13">
        <v>4315467.16</v>
      </c>
      <c r="BA9" s="6">
        <v>0.66920000000000002</v>
      </c>
      <c r="BB9" s="13">
        <v>0</v>
      </c>
      <c r="BC9">
        <v>0</v>
      </c>
      <c r="BD9" s="13">
        <v>19718600</v>
      </c>
      <c r="BE9" s="6">
        <v>8.6234000000000002</v>
      </c>
      <c r="BF9" s="13">
        <v>0</v>
      </c>
      <c r="BG9">
        <v>0</v>
      </c>
      <c r="BH9" s="13">
        <v>0</v>
      </c>
      <c r="BI9">
        <v>0</v>
      </c>
      <c r="BJ9" s="13">
        <v>0</v>
      </c>
      <c r="BK9">
        <v>0</v>
      </c>
      <c r="BL9" s="13">
        <v>0</v>
      </c>
      <c r="BM9">
        <v>0</v>
      </c>
      <c r="BN9" s="13">
        <v>196700</v>
      </c>
      <c r="BO9" s="6">
        <v>2.9344999999999999</v>
      </c>
      <c r="BP9" s="13">
        <v>376540</v>
      </c>
      <c r="BQ9" s="6">
        <v>2.6223999999999998</v>
      </c>
      <c r="BR9" s="13">
        <v>0</v>
      </c>
      <c r="BS9">
        <v>0</v>
      </c>
      <c r="BT9" s="13">
        <v>0</v>
      </c>
      <c r="BU9">
        <v>0</v>
      </c>
      <c r="BV9" s="13">
        <v>0</v>
      </c>
      <c r="BW9">
        <v>0</v>
      </c>
      <c r="BX9" s="13">
        <v>0</v>
      </c>
      <c r="BY9">
        <v>0</v>
      </c>
      <c r="BZ9" s="13">
        <v>74862641.599999994</v>
      </c>
      <c r="CA9" s="6">
        <v>0.85350000000000004</v>
      </c>
      <c r="CB9" s="13">
        <v>0</v>
      </c>
      <c r="CC9">
        <v>0</v>
      </c>
      <c r="CD9" s="13">
        <v>0</v>
      </c>
      <c r="CE9">
        <v>0</v>
      </c>
      <c r="CF9" s="13">
        <v>0</v>
      </c>
      <c r="CG9">
        <v>0</v>
      </c>
      <c r="CH9" s="13">
        <v>567620</v>
      </c>
      <c r="CI9" s="6">
        <v>1.6063000000000001</v>
      </c>
      <c r="CJ9" s="13">
        <v>0</v>
      </c>
      <c r="CK9">
        <v>0</v>
      </c>
      <c r="CL9" s="13">
        <v>0</v>
      </c>
      <c r="CM9">
        <v>0</v>
      </c>
      <c r="CN9" s="13">
        <v>40175033</v>
      </c>
      <c r="CO9" s="6">
        <v>8.0418000000000003</v>
      </c>
      <c r="CP9" s="13">
        <v>0</v>
      </c>
      <c r="CQ9">
        <v>0</v>
      </c>
      <c r="CR9" s="13">
        <v>3653000</v>
      </c>
      <c r="CS9" s="6">
        <v>1.0468999999999999</v>
      </c>
      <c r="CT9" s="13">
        <v>0</v>
      </c>
      <c r="CU9">
        <v>0</v>
      </c>
      <c r="CV9" s="13">
        <v>0</v>
      </c>
      <c r="CW9">
        <v>0</v>
      </c>
      <c r="CX9" s="13">
        <v>0</v>
      </c>
      <c r="CY9">
        <v>0</v>
      </c>
      <c r="CZ9" s="13">
        <v>0</v>
      </c>
      <c r="DA9">
        <v>0</v>
      </c>
      <c r="DB9" s="13">
        <v>0</v>
      </c>
      <c r="DC9">
        <v>0</v>
      </c>
      <c r="DD9" s="13">
        <v>0</v>
      </c>
      <c r="DE9">
        <v>0</v>
      </c>
      <c r="DF9" s="13">
        <v>0</v>
      </c>
      <c r="DG9">
        <v>0</v>
      </c>
      <c r="DH9" s="13">
        <v>0</v>
      </c>
      <c r="DI9">
        <v>0</v>
      </c>
      <c r="DJ9" s="13">
        <v>0</v>
      </c>
      <c r="DK9">
        <v>0</v>
      </c>
      <c r="DL9" s="13">
        <v>0</v>
      </c>
      <c r="DM9">
        <v>0</v>
      </c>
      <c r="DN9" s="13">
        <v>13464000</v>
      </c>
      <c r="DO9" s="6">
        <v>2.8477999999999999</v>
      </c>
      <c r="DP9" s="13">
        <v>5973529.7300000004</v>
      </c>
      <c r="DQ9" s="6">
        <v>2.7970999999999999</v>
      </c>
      <c r="DR9" s="13">
        <v>0</v>
      </c>
      <c r="DS9">
        <v>0</v>
      </c>
      <c r="DT9" s="13">
        <v>1750068.32</v>
      </c>
      <c r="DU9" s="6">
        <v>1.2664</v>
      </c>
      <c r="DV9" s="13">
        <v>0</v>
      </c>
      <c r="DW9">
        <v>0</v>
      </c>
      <c r="DX9" s="13">
        <v>0</v>
      </c>
      <c r="DY9">
        <v>0</v>
      </c>
      <c r="DZ9" s="13">
        <v>0</v>
      </c>
      <c r="EA9">
        <v>0</v>
      </c>
      <c r="EB9" s="13">
        <v>0</v>
      </c>
      <c r="EC9">
        <v>0</v>
      </c>
      <c r="ED9" s="13">
        <v>0</v>
      </c>
      <c r="EE9">
        <v>0</v>
      </c>
      <c r="EF9" s="13">
        <v>0</v>
      </c>
      <c r="EG9">
        <v>0</v>
      </c>
      <c r="EH9" s="13">
        <v>0</v>
      </c>
      <c r="EI9">
        <v>0</v>
      </c>
      <c r="EJ9" s="13">
        <v>0</v>
      </c>
      <c r="EK9">
        <v>0</v>
      </c>
      <c r="EL9" s="13">
        <v>0</v>
      </c>
      <c r="EM9">
        <v>0</v>
      </c>
      <c r="EN9" s="13">
        <v>0</v>
      </c>
      <c r="EO9">
        <v>0</v>
      </c>
      <c r="EP9" s="13">
        <v>0</v>
      </c>
      <c r="EQ9">
        <v>0</v>
      </c>
      <c r="ER9" s="13">
        <v>15412078.9</v>
      </c>
      <c r="ES9" s="6">
        <v>0.8881</v>
      </c>
      <c r="ET9" s="13">
        <v>0</v>
      </c>
      <c r="EU9">
        <v>0</v>
      </c>
      <c r="EV9" s="13">
        <v>0</v>
      </c>
      <c r="EW9">
        <v>0</v>
      </c>
      <c r="EX9" s="13">
        <v>0</v>
      </c>
      <c r="EY9">
        <v>0</v>
      </c>
      <c r="EZ9" s="13">
        <v>0</v>
      </c>
      <c r="FA9">
        <v>0</v>
      </c>
      <c r="FB9" s="13">
        <v>1104439.25</v>
      </c>
      <c r="FC9" s="6">
        <v>0.57750000000000001</v>
      </c>
      <c r="FD9" s="13">
        <v>0</v>
      </c>
      <c r="FE9">
        <v>0</v>
      </c>
      <c r="FF9" s="13">
        <v>0</v>
      </c>
      <c r="FG9">
        <v>0</v>
      </c>
      <c r="FH9" s="13">
        <v>0</v>
      </c>
      <c r="FI9">
        <v>0</v>
      </c>
    </row>
    <row r="10" spans="1:165">
      <c r="A10" t="s">
        <v>163</v>
      </c>
      <c r="B10" s="13">
        <v>9619331770.6299992</v>
      </c>
      <c r="C10" s="6">
        <v>29.138400000000001</v>
      </c>
      <c r="D10" s="13">
        <v>4526.54</v>
      </c>
      <c r="E10" s="6">
        <v>1.2999999999999999E-3</v>
      </c>
      <c r="F10" s="13">
        <v>42226098.840000004</v>
      </c>
      <c r="G10" s="6">
        <v>18.069800000000001</v>
      </c>
      <c r="H10" s="13">
        <v>271951248.58999997</v>
      </c>
      <c r="I10" s="6">
        <v>100.1375</v>
      </c>
      <c r="J10" s="13">
        <v>95792425.560000002</v>
      </c>
      <c r="K10" s="6">
        <v>33.023600000000002</v>
      </c>
      <c r="L10" s="13">
        <v>0</v>
      </c>
      <c r="M10">
        <v>0</v>
      </c>
      <c r="N10" s="13">
        <v>131853706.59999999</v>
      </c>
      <c r="O10" s="6">
        <v>99.779600000000002</v>
      </c>
      <c r="P10" s="13">
        <v>55495570.229999997</v>
      </c>
      <c r="Q10" s="6">
        <v>92.602400000000003</v>
      </c>
      <c r="R10" s="13">
        <v>12078015.300000001</v>
      </c>
      <c r="S10" s="6">
        <v>15.4254</v>
      </c>
      <c r="T10" s="13">
        <v>32719660.039999999</v>
      </c>
      <c r="U10" s="6">
        <v>97.9358</v>
      </c>
      <c r="V10" s="13">
        <v>27523258.52</v>
      </c>
      <c r="W10" s="6">
        <v>98.318100000000001</v>
      </c>
      <c r="X10" s="13">
        <v>91381415.010000005</v>
      </c>
      <c r="Y10" s="6">
        <v>97.398099999999999</v>
      </c>
      <c r="Z10" s="13">
        <v>0</v>
      </c>
      <c r="AA10">
        <v>0</v>
      </c>
      <c r="AB10" s="13">
        <v>0</v>
      </c>
      <c r="AC10">
        <v>0</v>
      </c>
      <c r="AD10" s="13">
        <v>124950987.86</v>
      </c>
      <c r="AE10" s="6">
        <v>8.3940000000000001</v>
      </c>
      <c r="AF10" s="13">
        <v>29148346.23</v>
      </c>
      <c r="AG10" s="6">
        <v>99.625200000000007</v>
      </c>
      <c r="AH10" s="13">
        <v>89220308.260000005</v>
      </c>
      <c r="AI10" s="6">
        <v>99.647800000000004</v>
      </c>
      <c r="AJ10" s="13">
        <v>72182954.269999996</v>
      </c>
      <c r="AK10" s="6">
        <v>99.790099999999995</v>
      </c>
      <c r="AL10" s="13">
        <v>10484208.16</v>
      </c>
      <c r="AM10" s="6">
        <v>8.4152000000000005</v>
      </c>
      <c r="AN10" s="13">
        <v>0</v>
      </c>
      <c r="AO10">
        <v>0</v>
      </c>
      <c r="AP10" s="13">
        <v>57486799.240000002</v>
      </c>
      <c r="AQ10" s="6">
        <v>22.376799999999999</v>
      </c>
      <c r="AR10" s="13">
        <v>198988544.16999999</v>
      </c>
      <c r="AS10" s="6">
        <v>13.491899999999999</v>
      </c>
      <c r="AT10" s="13">
        <v>259056043.34</v>
      </c>
      <c r="AU10" s="6">
        <v>17.309699999999999</v>
      </c>
      <c r="AV10" s="13">
        <v>128690755.87</v>
      </c>
      <c r="AW10" s="6">
        <v>96.874899999999997</v>
      </c>
      <c r="AX10" s="13">
        <v>438953925.35000002</v>
      </c>
      <c r="AY10" s="6">
        <v>89.730699999999999</v>
      </c>
      <c r="AZ10" s="13">
        <v>0</v>
      </c>
      <c r="BA10">
        <v>0</v>
      </c>
      <c r="BB10" s="13">
        <v>9617509.6799999997</v>
      </c>
      <c r="BC10" s="6">
        <v>98.659400000000005</v>
      </c>
      <c r="BD10" s="13">
        <v>14667796.689999999</v>
      </c>
      <c r="BE10" s="6">
        <v>6.4146000000000001</v>
      </c>
      <c r="BF10" s="13">
        <v>190471613.56999999</v>
      </c>
      <c r="BG10" s="6">
        <v>99.994200000000006</v>
      </c>
      <c r="BH10" s="13">
        <v>42674801.299999997</v>
      </c>
      <c r="BI10" s="6">
        <v>90.608000000000004</v>
      </c>
      <c r="BJ10" s="13">
        <v>761208305.07000005</v>
      </c>
      <c r="BK10" s="6">
        <v>97.991399999999999</v>
      </c>
      <c r="BL10" s="13">
        <v>0</v>
      </c>
      <c r="BM10">
        <v>0</v>
      </c>
      <c r="BN10" s="13">
        <v>0</v>
      </c>
      <c r="BO10">
        <v>0</v>
      </c>
      <c r="BP10" s="13">
        <v>0</v>
      </c>
      <c r="BQ10">
        <v>0</v>
      </c>
      <c r="BR10" s="13">
        <v>9547886.7699999996</v>
      </c>
      <c r="BS10" s="6">
        <v>18.484400000000001</v>
      </c>
      <c r="BT10" s="13">
        <v>83493551.090000004</v>
      </c>
      <c r="BU10" s="6">
        <v>98.418999999999997</v>
      </c>
      <c r="BV10" s="13">
        <v>5209394.01</v>
      </c>
      <c r="BW10" s="6">
        <v>7.6558000000000002</v>
      </c>
      <c r="BX10" s="13">
        <v>94525374.560000002</v>
      </c>
      <c r="BY10" s="6">
        <v>99.893699999999995</v>
      </c>
      <c r="BZ10" s="13">
        <v>1307369299.0599999</v>
      </c>
      <c r="CA10" s="6">
        <v>14.905900000000001</v>
      </c>
      <c r="CB10" s="13">
        <v>85483673.269999996</v>
      </c>
      <c r="CC10" s="6">
        <v>84.960300000000004</v>
      </c>
      <c r="CD10" s="13">
        <v>0</v>
      </c>
      <c r="CE10">
        <v>0</v>
      </c>
      <c r="CF10" s="13">
        <v>10565761.41</v>
      </c>
      <c r="CG10" s="6">
        <v>11.0129</v>
      </c>
      <c r="CH10" s="13">
        <v>11518839.34</v>
      </c>
      <c r="CI10" s="6">
        <v>32.597299999999997</v>
      </c>
      <c r="CJ10" s="13">
        <v>25418968.010000002</v>
      </c>
      <c r="CK10" s="6">
        <v>99.098100000000002</v>
      </c>
      <c r="CL10" s="13">
        <v>151814365.56999999</v>
      </c>
      <c r="CM10" s="6">
        <v>68.540000000000006</v>
      </c>
      <c r="CN10" s="13">
        <v>63023842</v>
      </c>
      <c r="CO10" s="6">
        <v>12.615399999999999</v>
      </c>
      <c r="CP10" s="13">
        <v>21938133.129999999</v>
      </c>
      <c r="CQ10" s="6">
        <v>99.425200000000004</v>
      </c>
      <c r="CR10" s="13">
        <v>40932389.659999996</v>
      </c>
      <c r="CS10" s="6">
        <v>11.7309</v>
      </c>
      <c r="CT10" s="13">
        <v>120570801.86</v>
      </c>
      <c r="CU10" s="6">
        <v>97.596299999999999</v>
      </c>
      <c r="CV10" s="13">
        <v>619959558.38999999</v>
      </c>
      <c r="CW10" s="6">
        <v>81.729900000000001</v>
      </c>
      <c r="CX10" s="13">
        <v>13939267.560000001</v>
      </c>
      <c r="CY10" s="6">
        <v>86.084500000000006</v>
      </c>
      <c r="CZ10" s="13">
        <v>3761738.37</v>
      </c>
      <c r="DA10" s="6">
        <v>6.3548999999999998</v>
      </c>
      <c r="DB10" s="13">
        <v>140899148.91</v>
      </c>
      <c r="DC10" s="6">
        <v>99.003399999999999</v>
      </c>
      <c r="DD10" s="13">
        <v>6242545.5099999998</v>
      </c>
      <c r="DE10" s="6">
        <v>99.171099999999996</v>
      </c>
      <c r="DF10" s="13">
        <v>5512811.3899999997</v>
      </c>
      <c r="DG10" s="6">
        <v>96.368700000000004</v>
      </c>
      <c r="DH10" s="13">
        <v>3145434.69</v>
      </c>
      <c r="DI10" s="6">
        <v>19.395900000000001</v>
      </c>
      <c r="DJ10" s="13">
        <v>24405297.02</v>
      </c>
      <c r="DK10" s="6">
        <v>98.961200000000005</v>
      </c>
      <c r="DL10" s="13">
        <v>0</v>
      </c>
      <c r="DM10">
        <v>0</v>
      </c>
      <c r="DN10" s="13">
        <v>0</v>
      </c>
      <c r="DO10">
        <v>0</v>
      </c>
      <c r="DP10" s="13">
        <v>40084028.719999999</v>
      </c>
      <c r="DQ10" s="6">
        <v>18.769600000000001</v>
      </c>
      <c r="DR10" s="13">
        <v>0</v>
      </c>
      <c r="DS10">
        <v>0</v>
      </c>
      <c r="DT10" s="13">
        <v>0</v>
      </c>
      <c r="DU10">
        <v>0</v>
      </c>
      <c r="DV10" s="13">
        <v>0</v>
      </c>
      <c r="DW10">
        <v>0</v>
      </c>
      <c r="DX10" s="13">
        <v>0</v>
      </c>
      <c r="DY10">
        <v>0</v>
      </c>
      <c r="DZ10" s="13">
        <v>330987528</v>
      </c>
      <c r="EA10" s="6">
        <v>98.498400000000004</v>
      </c>
      <c r="EB10" s="13">
        <v>26142098.899999999</v>
      </c>
      <c r="EC10" s="6">
        <v>20.7255</v>
      </c>
      <c r="ED10" s="13">
        <v>197331892.72999999</v>
      </c>
      <c r="EE10" s="6">
        <v>97.871200000000002</v>
      </c>
      <c r="EF10" s="13">
        <v>90555463.230000004</v>
      </c>
      <c r="EG10" s="6">
        <v>100.3306</v>
      </c>
      <c r="EH10" s="13">
        <v>130059054.78</v>
      </c>
      <c r="EI10" s="6">
        <v>97.163799999999995</v>
      </c>
      <c r="EJ10" s="13">
        <v>628884550.54999995</v>
      </c>
      <c r="EK10" s="6">
        <v>94.427000000000007</v>
      </c>
      <c r="EL10" s="13">
        <v>211319026.09</v>
      </c>
      <c r="EM10" s="6">
        <v>92.717500000000001</v>
      </c>
      <c r="EN10" s="13">
        <v>224931254.62</v>
      </c>
      <c r="EO10" s="6">
        <v>94.397900000000007</v>
      </c>
      <c r="EP10" s="13">
        <v>1034967544.15</v>
      </c>
      <c r="EQ10" s="6">
        <v>97.287700000000001</v>
      </c>
      <c r="ER10" s="13">
        <v>268045235.40000001</v>
      </c>
      <c r="ES10" s="6">
        <v>15.446199999999999</v>
      </c>
      <c r="ET10" s="13">
        <v>39679483.020000003</v>
      </c>
      <c r="EU10" s="6">
        <v>92.716700000000003</v>
      </c>
      <c r="EV10" s="13">
        <v>35178824.030000001</v>
      </c>
      <c r="EW10" s="6">
        <v>98.635199999999998</v>
      </c>
      <c r="EX10" s="13">
        <v>0</v>
      </c>
      <c r="EY10">
        <v>0</v>
      </c>
      <c r="EZ10" s="13">
        <v>56197700.82</v>
      </c>
      <c r="FA10" s="6">
        <v>93.880799999999994</v>
      </c>
      <c r="FB10" s="13">
        <v>6374888.1100000003</v>
      </c>
      <c r="FC10" s="6">
        <v>3.3331</v>
      </c>
      <c r="FD10" s="13">
        <v>91429859.400000006</v>
      </c>
      <c r="FE10" s="6">
        <v>99.861599999999996</v>
      </c>
      <c r="FF10" s="13">
        <v>13710414.060000001</v>
      </c>
      <c r="FG10" s="6">
        <v>8.6492000000000004</v>
      </c>
      <c r="FH10" s="13">
        <v>155346018.15000001</v>
      </c>
      <c r="FI10" s="6">
        <v>100.8856</v>
      </c>
    </row>
    <row r="11" spans="1:165" ht="13.5" thickBot="1">
      <c r="A11" t="s">
        <v>610</v>
      </c>
      <c r="B11" s="13">
        <v>0</v>
      </c>
      <c r="C11">
        <v>0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  <c r="CH11" s="13">
        <v>0</v>
      </c>
      <c r="CI11">
        <v>0</v>
      </c>
      <c r="CJ11" s="13">
        <v>0</v>
      </c>
      <c r="CK11">
        <v>0</v>
      </c>
      <c r="CL11" s="13">
        <v>0</v>
      </c>
      <c r="CM11">
        <v>0</v>
      </c>
      <c r="CN11" s="13">
        <v>0</v>
      </c>
      <c r="CO11">
        <v>0</v>
      </c>
      <c r="CP11" s="13">
        <v>0</v>
      </c>
      <c r="CQ11">
        <v>0</v>
      </c>
      <c r="CR11" s="13">
        <v>0</v>
      </c>
      <c r="CS11">
        <v>0</v>
      </c>
      <c r="CT11" s="13">
        <v>0</v>
      </c>
      <c r="CU11">
        <v>0</v>
      </c>
      <c r="CV11" s="13">
        <v>0</v>
      </c>
      <c r="CW11">
        <v>0</v>
      </c>
      <c r="CX11" s="13">
        <v>0</v>
      </c>
      <c r="CY11">
        <v>0</v>
      </c>
      <c r="CZ11" s="13">
        <v>0</v>
      </c>
      <c r="DA11">
        <v>0</v>
      </c>
      <c r="DB11" s="13">
        <v>0</v>
      </c>
      <c r="DC11">
        <v>0</v>
      </c>
      <c r="DD11" s="13">
        <v>0</v>
      </c>
      <c r="DE11">
        <v>0</v>
      </c>
      <c r="DF11" s="13">
        <v>0</v>
      </c>
      <c r="DG11">
        <v>0</v>
      </c>
      <c r="DH11" s="13">
        <v>0</v>
      </c>
      <c r="DI11">
        <v>0</v>
      </c>
      <c r="DJ11" s="13">
        <v>0</v>
      </c>
      <c r="DK11">
        <v>0</v>
      </c>
      <c r="DL11" s="13">
        <v>0</v>
      </c>
      <c r="DM11">
        <v>0</v>
      </c>
      <c r="DN11" s="13">
        <v>0</v>
      </c>
      <c r="DO11">
        <v>0</v>
      </c>
      <c r="DP11" s="13">
        <v>0</v>
      </c>
      <c r="DQ11">
        <v>0</v>
      </c>
      <c r="DR11" s="13">
        <v>0</v>
      </c>
      <c r="DS11">
        <v>0</v>
      </c>
      <c r="DT11" s="13">
        <v>0</v>
      </c>
      <c r="DU11">
        <v>0</v>
      </c>
      <c r="DV11" s="13">
        <v>0</v>
      </c>
      <c r="DW11">
        <v>0</v>
      </c>
      <c r="DX11" s="13">
        <v>0</v>
      </c>
      <c r="DY11">
        <v>0</v>
      </c>
      <c r="DZ11" s="13">
        <v>0</v>
      </c>
      <c r="EA11">
        <v>0</v>
      </c>
      <c r="EB11" s="13">
        <v>0</v>
      </c>
      <c r="EC11">
        <v>0</v>
      </c>
      <c r="ED11" s="13">
        <v>0</v>
      </c>
      <c r="EE11">
        <v>0</v>
      </c>
      <c r="EF11" s="13">
        <v>0</v>
      </c>
      <c r="EG11">
        <v>0</v>
      </c>
      <c r="EH11" s="13">
        <v>0</v>
      </c>
      <c r="EI11">
        <v>0</v>
      </c>
      <c r="EJ11" s="13">
        <v>0</v>
      </c>
      <c r="EK11">
        <v>0</v>
      </c>
      <c r="EL11" s="13">
        <v>0</v>
      </c>
      <c r="EM11">
        <v>0</v>
      </c>
      <c r="EN11" s="13">
        <v>0</v>
      </c>
      <c r="EO11">
        <v>0</v>
      </c>
      <c r="EP11" s="13">
        <v>0</v>
      </c>
      <c r="EQ11">
        <v>0</v>
      </c>
      <c r="ER11" s="13">
        <v>0</v>
      </c>
      <c r="ES11">
        <v>0</v>
      </c>
      <c r="ET11" s="13">
        <v>0</v>
      </c>
      <c r="EU11">
        <v>0</v>
      </c>
      <c r="EV11" s="13">
        <v>0</v>
      </c>
      <c r="EW11">
        <v>0</v>
      </c>
      <c r="EX11" s="13">
        <v>0</v>
      </c>
      <c r="EY11">
        <v>0</v>
      </c>
      <c r="EZ11" s="13">
        <v>0</v>
      </c>
      <c r="FA11">
        <v>0</v>
      </c>
      <c r="FB11" s="13">
        <v>0</v>
      </c>
      <c r="FC11">
        <v>0</v>
      </c>
      <c r="FD11" s="13">
        <v>0</v>
      </c>
      <c r="FE11">
        <v>0</v>
      </c>
      <c r="FF11" s="13">
        <v>0</v>
      </c>
      <c r="FG11">
        <v>0</v>
      </c>
      <c r="FH11" s="13">
        <v>0</v>
      </c>
      <c r="FI11">
        <v>0</v>
      </c>
    </row>
    <row r="12" spans="1:165" ht="14.25" thickTop="1" thickBot="1">
      <c r="A12" s="8" t="s">
        <v>3</v>
      </c>
      <c r="B12" s="16">
        <v>33012615422.099998</v>
      </c>
      <c r="C12" s="9">
        <v>100</v>
      </c>
      <c r="D12" s="16">
        <v>358007806.10000002</v>
      </c>
      <c r="E12" s="9">
        <v>100</v>
      </c>
      <c r="F12" s="16">
        <v>233683018.90000001</v>
      </c>
      <c r="G12" s="9">
        <v>100</v>
      </c>
      <c r="H12" s="16">
        <v>271577776.48000002</v>
      </c>
      <c r="I12" s="9">
        <v>100</v>
      </c>
      <c r="J12" s="16">
        <v>290072802.13999999</v>
      </c>
      <c r="K12" s="9">
        <v>100</v>
      </c>
      <c r="L12" s="16">
        <v>410492217.62</v>
      </c>
      <c r="M12" s="9">
        <v>100</v>
      </c>
      <c r="N12" s="16">
        <v>132144915.42</v>
      </c>
      <c r="O12" s="9">
        <v>100</v>
      </c>
      <c r="P12" s="16">
        <v>59928872.020000003</v>
      </c>
      <c r="Q12" s="9">
        <v>100</v>
      </c>
      <c r="R12" s="16">
        <v>78299452.040000007</v>
      </c>
      <c r="S12" s="9">
        <v>100</v>
      </c>
      <c r="T12" s="16">
        <v>33409301.010000002</v>
      </c>
      <c r="U12" s="9">
        <v>100</v>
      </c>
      <c r="V12" s="16">
        <v>27994098.719999999</v>
      </c>
      <c r="W12" s="9">
        <v>100</v>
      </c>
      <c r="X12" s="16">
        <v>93822626.579999998</v>
      </c>
      <c r="Y12" s="9">
        <v>100</v>
      </c>
      <c r="Z12" s="16">
        <v>790035829.51999998</v>
      </c>
      <c r="AA12" s="9">
        <v>100</v>
      </c>
      <c r="AB12" s="16">
        <v>3145596789.02</v>
      </c>
      <c r="AC12" s="9">
        <v>100</v>
      </c>
      <c r="AD12" s="16">
        <v>1488575748.5</v>
      </c>
      <c r="AE12" s="9">
        <v>100</v>
      </c>
      <c r="AF12" s="16">
        <v>29257994.859999999</v>
      </c>
      <c r="AG12" s="9">
        <v>100</v>
      </c>
      <c r="AH12" s="16">
        <v>89535638.120000005</v>
      </c>
      <c r="AI12" s="9">
        <v>100</v>
      </c>
      <c r="AJ12" s="16">
        <v>72334768.170000002</v>
      </c>
      <c r="AK12" s="9">
        <v>100</v>
      </c>
      <c r="AL12" s="16">
        <v>124586844.15000001</v>
      </c>
      <c r="AM12" s="9">
        <v>100</v>
      </c>
      <c r="AN12" s="16">
        <v>40418052.380000003</v>
      </c>
      <c r="AO12" s="9">
        <v>100</v>
      </c>
      <c r="AP12" s="16">
        <v>256903038.71000001</v>
      </c>
      <c r="AQ12" s="9">
        <v>100</v>
      </c>
      <c r="AR12" s="16">
        <v>1474873120.22</v>
      </c>
      <c r="AS12" s="9">
        <v>100</v>
      </c>
      <c r="AT12" s="16">
        <v>1496592455.05</v>
      </c>
      <c r="AU12" s="9">
        <v>100</v>
      </c>
      <c r="AV12" s="16">
        <v>132842166.01000001</v>
      </c>
      <c r="AW12" s="9">
        <v>100</v>
      </c>
      <c r="AX12" s="16">
        <v>489190263.99000001</v>
      </c>
      <c r="AY12" s="9">
        <v>100</v>
      </c>
      <c r="AZ12" s="16">
        <v>644903583.96000004</v>
      </c>
      <c r="BA12" s="9">
        <v>100</v>
      </c>
      <c r="BB12" s="16">
        <v>9748190.75</v>
      </c>
      <c r="BC12" s="9">
        <v>100</v>
      </c>
      <c r="BD12" s="16">
        <v>228664180.81999999</v>
      </c>
      <c r="BE12" s="9">
        <v>100</v>
      </c>
      <c r="BF12" s="16">
        <v>190482721.99000001</v>
      </c>
      <c r="BG12" s="9">
        <v>100</v>
      </c>
      <c r="BH12" s="16">
        <v>47098295.75</v>
      </c>
      <c r="BI12" s="9">
        <v>100</v>
      </c>
      <c r="BJ12" s="16">
        <v>776811550.71000004</v>
      </c>
      <c r="BK12" s="9">
        <v>100</v>
      </c>
      <c r="BL12" s="16">
        <v>375867862.19999999</v>
      </c>
      <c r="BM12" s="9">
        <v>100</v>
      </c>
      <c r="BN12" s="16">
        <v>6703060.3499999996</v>
      </c>
      <c r="BO12" s="9">
        <v>100</v>
      </c>
      <c r="BP12" s="16">
        <v>14358833.93</v>
      </c>
      <c r="BQ12" s="9">
        <v>100</v>
      </c>
      <c r="BR12" s="16">
        <v>51653826.600000001</v>
      </c>
      <c r="BS12" s="9">
        <v>100</v>
      </c>
      <c r="BT12" s="16">
        <v>84834811.859999999</v>
      </c>
      <c r="BU12" s="9">
        <v>100</v>
      </c>
      <c r="BV12" s="16">
        <v>68045251.689999998</v>
      </c>
      <c r="BW12" s="9">
        <v>100</v>
      </c>
      <c r="BX12" s="16">
        <v>94625929.469999999</v>
      </c>
      <c r="BY12" s="9">
        <v>100</v>
      </c>
      <c r="BZ12" s="16">
        <v>8770823489.8799992</v>
      </c>
      <c r="CA12" s="9">
        <v>100</v>
      </c>
      <c r="CB12" s="16">
        <v>100616015.73</v>
      </c>
      <c r="CC12" s="9">
        <v>100</v>
      </c>
      <c r="CD12" s="16">
        <v>51390801.090000004</v>
      </c>
      <c r="CE12" s="9">
        <v>100</v>
      </c>
      <c r="CF12" s="16">
        <v>95940284.780000001</v>
      </c>
      <c r="CG12" s="9">
        <v>100</v>
      </c>
      <c r="CH12" s="16">
        <v>35336742.109999999</v>
      </c>
      <c r="CI12" s="9">
        <v>100</v>
      </c>
      <c r="CJ12" s="16">
        <v>25650298.899999999</v>
      </c>
      <c r="CK12" s="9">
        <v>100</v>
      </c>
      <c r="CL12" s="16">
        <v>221497381.97</v>
      </c>
      <c r="CM12" s="9">
        <v>100</v>
      </c>
      <c r="CN12" s="16">
        <v>499578462</v>
      </c>
      <c r="CO12" s="9">
        <v>100</v>
      </c>
      <c r="CP12" s="16">
        <v>22064967.73</v>
      </c>
      <c r="CQ12" s="9">
        <v>100</v>
      </c>
      <c r="CR12" s="16">
        <v>348927840.33999997</v>
      </c>
      <c r="CS12" s="9">
        <v>100</v>
      </c>
      <c r="CT12" s="16">
        <v>123540306.15000001</v>
      </c>
      <c r="CU12" s="9">
        <v>100</v>
      </c>
      <c r="CV12" s="16">
        <v>758546598.22000003</v>
      </c>
      <c r="CW12" s="9">
        <v>100</v>
      </c>
      <c r="CX12" s="16">
        <v>16192543.939999999</v>
      </c>
      <c r="CY12" s="9">
        <v>100</v>
      </c>
      <c r="CZ12" s="16">
        <v>59194487.990000002</v>
      </c>
      <c r="DA12" s="9">
        <v>100</v>
      </c>
      <c r="DB12" s="16">
        <v>142317514</v>
      </c>
      <c r="DC12" s="9">
        <v>100</v>
      </c>
      <c r="DD12" s="16">
        <v>6294723.3799999999</v>
      </c>
      <c r="DE12" s="9">
        <v>100</v>
      </c>
      <c r="DF12" s="16">
        <v>5720542.1200000001</v>
      </c>
      <c r="DG12" s="9">
        <v>100</v>
      </c>
      <c r="DH12" s="16">
        <v>16216979.26</v>
      </c>
      <c r="DI12" s="9">
        <v>100</v>
      </c>
      <c r="DJ12" s="16">
        <v>24661482.02</v>
      </c>
      <c r="DK12" s="9">
        <v>100</v>
      </c>
      <c r="DL12" s="16">
        <v>32720228.829999998</v>
      </c>
      <c r="DM12" s="9">
        <v>100</v>
      </c>
      <c r="DN12" s="16">
        <v>472789763.52999997</v>
      </c>
      <c r="DO12" s="9">
        <v>100</v>
      </c>
      <c r="DP12" s="16">
        <v>213558550.81</v>
      </c>
      <c r="DQ12" s="9">
        <v>100</v>
      </c>
      <c r="DR12" s="16">
        <v>676052029.74000001</v>
      </c>
      <c r="DS12" s="9">
        <v>100</v>
      </c>
      <c r="DT12" s="16">
        <v>138189163.33000001</v>
      </c>
      <c r="DU12" s="9">
        <v>100</v>
      </c>
      <c r="DV12" s="16">
        <v>359039232</v>
      </c>
      <c r="DW12" s="9">
        <v>100</v>
      </c>
      <c r="DX12" s="16">
        <v>1430733</v>
      </c>
      <c r="DY12" s="9">
        <v>100</v>
      </c>
      <c r="DZ12" s="16">
        <v>336033301</v>
      </c>
      <c r="EA12" s="9">
        <v>100</v>
      </c>
      <c r="EB12" s="16">
        <v>126134718.15000001</v>
      </c>
      <c r="EC12" s="9">
        <v>100</v>
      </c>
      <c r="ED12" s="16">
        <v>201624168.72</v>
      </c>
      <c r="EE12" s="9">
        <v>100</v>
      </c>
      <c r="EF12" s="16">
        <v>90257041.25</v>
      </c>
      <c r="EG12" s="9">
        <v>100</v>
      </c>
      <c r="EH12" s="16">
        <v>133855434.03</v>
      </c>
      <c r="EI12" s="9">
        <v>100</v>
      </c>
      <c r="EJ12" s="16">
        <v>666000647.38</v>
      </c>
      <c r="EK12" s="9">
        <v>100</v>
      </c>
      <c r="EL12" s="16">
        <v>227917140.21000001</v>
      </c>
      <c r="EM12" s="9">
        <v>100</v>
      </c>
      <c r="EN12" s="16">
        <v>238279855.41999999</v>
      </c>
      <c r="EO12" s="9">
        <v>100</v>
      </c>
      <c r="EP12" s="16">
        <v>1063821035.1</v>
      </c>
      <c r="EQ12" s="9">
        <v>100</v>
      </c>
      <c r="ER12" s="16">
        <v>1735346882.6500001</v>
      </c>
      <c r="ES12" s="9">
        <v>100</v>
      </c>
      <c r="ET12" s="16">
        <v>42796468.689999998</v>
      </c>
      <c r="EU12" s="9">
        <v>100</v>
      </c>
      <c r="EV12" s="16">
        <v>35665606.020000003</v>
      </c>
      <c r="EW12" s="9">
        <v>100</v>
      </c>
      <c r="EX12" s="16">
        <v>27441940.579999998</v>
      </c>
      <c r="EY12" s="9">
        <v>100</v>
      </c>
      <c r="EZ12" s="16">
        <v>59860728.07</v>
      </c>
      <c r="FA12" s="9">
        <v>100</v>
      </c>
      <c r="FB12" s="16">
        <v>191260472.80000001</v>
      </c>
      <c r="FC12" s="9">
        <v>100</v>
      </c>
      <c r="FD12" s="16">
        <v>91556536.480000004</v>
      </c>
      <c r="FE12" s="9">
        <v>100</v>
      </c>
      <c r="FF12" s="16">
        <v>158516180.25</v>
      </c>
      <c r="FG12" s="9">
        <v>100</v>
      </c>
      <c r="FH12" s="16">
        <v>153982406.63999999</v>
      </c>
      <c r="FI12" s="9">
        <v>100</v>
      </c>
    </row>
    <row r="13" spans="1:165" ht="13.5" thickTop="1">
      <c r="A13" s="1" t="s">
        <v>611</v>
      </c>
    </row>
    <row r="14" spans="1:165">
      <c r="A14" t="s">
        <v>165</v>
      </c>
      <c r="B14" s="13">
        <v>522351897.94999999</v>
      </c>
      <c r="C14" s="6">
        <v>1.5823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17286443.25</v>
      </c>
      <c r="M14" s="6">
        <v>4.2111999999999998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27946852</v>
      </c>
      <c r="AQ14" s="6">
        <v>10.878399999999999</v>
      </c>
      <c r="AR14" s="13">
        <v>11213020</v>
      </c>
      <c r="AS14" s="6">
        <v>0.76029999999999998</v>
      </c>
      <c r="AT14" s="13">
        <v>169954602.19999999</v>
      </c>
      <c r="AU14" s="6">
        <v>11.3561</v>
      </c>
      <c r="AV14" s="13">
        <v>0</v>
      </c>
      <c r="AW14">
        <v>0</v>
      </c>
      <c r="AX14" s="13">
        <v>22269575</v>
      </c>
      <c r="AY14" s="6">
        <v>4.5522999999999998</v>
      </c>
      <c r="AZ14" s="13">
        <v>18336891.699999999</v>
      </c>
      <c r="BA14" s="6">
        <v>2.8433999999999999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0</v>
      </c>
      <c r="BM14">
        <v>0</v>
      </c>
      <c r="BN14" s="13">
        <v>146365</v>
      </c>
      <c r="BO14" s="6">
        <v>2.1836000000000002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0</v>
      </c>
      <c r="BY14">
        <v>0</v>
      </c>
      <c r="BZ14" s="13">
        <v>214803793.52000001</v>
      </c>
      <c r="CA14" s="6">
        <v>2.4491000000000001</v>
      </c>
      <c r="CB14" s="13">
        <v>0</v>
      </c>
      <c r="CC14">
        <v>0</v>
      </c>
      <c r="CD14" s="13">
        <v>0</v>
      </c>
      <c r="CE14">
        <v>0</v>
      </c>
      <c r="CF14" s="13">
        <v>0</v>
      </c>
      <c r="CG14">
        <v>0</v>
      </c>
      <c r="CH14" s="13">
        <v>341836.5</v>
      </c>
      <c r="CI14" s="6">
        <v>0.96740000000000004</v>
      </c>
      <c r="CJ14" s="13">
        <v>0</v>
      </c>
      <c r="CK14">
        <v>0</v>
      </c>
      <c r="CL14" s="13">
        <v>0</v>
      </c>
      <c r="CM14">
        <v>0</v>
      </c>
      <c r="CN14" s="13">
        <v>0</v>
      </c>
      <c r="CO14">
        <v>0</v>
      </c>
      <c r="CP14" s="13">
        <v>0</v>
      </c>
      <c r="CQ14">
        <v>0</v>
      </c>
      <c r="CR14" s="13">
        <v>9423180</v>
      </c>
      <c r="CS14" s="6">
        <v>2.7006000000000001</v>
      </c>
      <c r="CT14" s="13">
        <v>0</v>
      </c>
      <c r="CU14">
        <v>0</v>
      </c>
      <c r="CV14" s="13">
        <v>0</v>
      </c>
      <c r="CW14">
        <v>0</v>
      </c>
      <c r="CX14" s="13">
        <v>0</v>
      </c>
      <c r="CY14">
        <v>0</v>
      </c>
      <c r="CZ14" s="13">
        <v>0</v>
      </c>
      <c r="DA14">
        <v>0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0</v>
      </c>
      <c r="DK14">
        <v>0</v>
      </c>
      <c r="DL14" s="13">
        <v>0</v>
      </c>
      <c r="DM14">
        <v>0</v>
      </c>
      <c r="DN14" s="13">
        <v>0</v>
      </c>
      <c r="DO14">
        <v>0</v>
      </c>
      <c r="DP14" s="13">
        <v>12079630.82</v>
      </c>
      <c r="DQ14" s="6">
        <v>5.6563999999999997</v>
      </c>
      <c r="DR14" s="13">
        <v>0</v>
      </c>
      <c r="DS14">
        <v>0</v>
      </c>
      <c r="DT14" s="13">
        <v>638480</v>
      </c>
      <c r="DU14" s="6">
        <v>0.46200000000000002</v>
      </c>
      <c r="DV14" s="13">
        <v>0</v>
      </c>
      <c r="DW14">
        <v>0</v>
      </c>
      <c r="DX14" s="13">
        <v>0</v>
      </c>
      <c r="DY14">
        <v>0</v>
      </c>
      <c r="DZ14" s="13">
        <v>0</v>
      </c>
      <c r="EA14">
        <v>0</v>
      </c>
      <c r="EB14" s="13">
        <v>1350977.96</v>
      </c>
      <c r="EC14" s="6">
        <v>1.0710999999999999</v>
      </c>
      <c r="ED14" s="13">
        <v>0</v>
      </c>
      <c r="EE14">
        <v>0</v>
      </c>
      <c r="EF14" s="13">
        <v>0</v>
      </c>
      <c r="EG14">
        <v>0</v>
      </c>
      <c r="EH14" s="13">
        <v>0</v>
      </c>
      <c r="EI14">
        <v>0</v>
      </c>
      <c r="EJ14" s="13">
        <v>0</v>
      </c>
      <c r="EK14">
        <v>0</v>
      </c>
      <c r="EL14" s="13">
        <v>0</v>
      </c>
      <c r="EM14">
        <v>0</v>
      </c>
      <c r="EN14" s="13">
        <v>0</v>
      </c>
      <c r="EO14">
        <v>0</v>
      </c>
      <c r="EP14" s="13">
        <v>0</v>
      </c>
      <c r="EQ14">
        <v>0</v>
      </c>
      <c r="ER14" s="13">
        <v>0</v>
      </c>
      <c r="ES14">
        <v>0</v>
      </c>
      <c r="ET14" s="13">
        <v>0</v>
      </c>
      <c r="EU14">
        <v>0</v>
      </c>
      <c r="EV14" s="13">
        <v>0</v>
      </c>
      <c r="EW14">
        <v>0</v>
      </c>
      <c r="EX14" s="13">
        <v>0</v>
      </c>
      <c r="EY14">
        <v>0</v>
      </c>
      <c r="EZ14" s="13">
        <v>0</v>
      </c>
      <c r="FA14">
        <v>0</v>
      </c>
      <c r="FB14" s="13">
        <v>16560250</v>
      </c>
      <c r="FC14" s="6">
        <v>8.6585000000000001</v>
      </c>
      <c r="FD14" s="13">
        <v>0</v>
      </c>
      <c r="FE14">
        <v>0</v>
      </c>
      <c r="FF14" s="13">
        <v>0</v>
      </c>
      <c r="FG14">
        <v>0</v>
      </c>
      <c r="FH14" s="13">
        <v>0</v>
      </c>
      <c r="FI14">
        <v>0</v>
      </c>
    </row>
    <row r="15" spans="1:165">
      <c r="A15" t="s">
        <v>166</v>
      </c>
      <c r="B15" s="13">
        <v>3115516256.4699998</v>
      </c>
      <c r="C15" s="6">
        <v>9.4374000000000002</v>
      </c>
      <c r="D15" s="13">
        <v>27760979.559999999</v>
      </c>
      <c r="E15" s="6">
        <v>7.7542999999999997</v>
      </c>
      <c r="F15" s="13">
        <v>53095396</v>
      </c>
      <c r="G15" s="6">
        <v>22.7211</v>
      </c>
      <c r="H15" s="13">
        <v>0</v>
      </c>
      <c r="I15">
        <v>0</v>
      </c>
      <c r="J15" s="13">
        <v>32588029</v>
      </c>
      <c r="K15" s="6">
        <v>11.234400000000001</v>
      </c>
      <c r="L15" s="13">
        <v>92512274</v>
      </c>
      <c r="M15" s="6">
        <v>22.536899999999999</v>
      </c>
      <c r="N15" s="13">
        <v>0</v>
      </c>
      <c r="O15">
        <v>0</v>
      </c>
      <c r="P15" s="13">
        <v>0</v>
      </c>
      <c r="Q15">
        <v>0</v>
      </c>
      <c r="R15" s="13">
        <v>8900567.25</v>
      </c>
      <c r="S15" s="6">
        <v>11.3673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650375018.42999995</v>
      </c>
      <c r="AC15" s="6">
        <v>20.675699999999999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6811000</v>
      </c>
      <c r="AM15" s="6">
        <v>5.4668999999999999</v>
      </c>
      <c r="AN15" s="13">
        <v>7886217.6699999999</v>
      </c>
      <c r="AO15" s="6">
        <v>19.511600000000001</v>
      </c>
      <c r="AP15" s="13">
        <v>31258365</v>
      </c>
      <c r="AQ15" s="6">
        <v>12.167400000000001</v>
      </c>
      <c r="AR15" s="13">
        <v>95653503.200000003</v>
      </c>
      <c r="AS15" s="6">
        <v>6.4855</v>
      </c>
      <c r="AT15" s="13">
        <v>125631047.40000001</v>
      </c>
      <c r="AU15" s="6">
        <v>8.3945000000000007</v>
      </c>
      <c r="AV15" s="13">
        <v>0</v>
      </c>
      <c r="AW15">
        <v>0</v>
      </c>
      <c r="AX15" s="13">
        <v>0</v>
      </c>
      <c r="AY15">
        <v>0</v>
      </c>
      <c r="AZ15" s="13">
        <v>80961454.989999995</v>
      </c>
      <c r="BA15" s="6">
        <v>12.554</v>
      </c>
      <c r="BB15" s="13">
        <v>0</v>
      </c>
      <c r="BC15">
        <v>0</v>
      </c>
      <c r="BD15" s="13">
        <v>41990669.890000001</v>
      </c>
      <c r="BE15" s="6">
        <v>18.363499999999998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45095120.299999997</v>
      </c>
      <c r="BM15" s="6">
        <v>11.9976</v>
      </c>
      <c r="BN15" s="13">
        <v>1386596</v>
      </c>
      <c r="BO15" s="6">
        <v>20.686</v>
      </c>
      <c r="BP15" s="13">
        <v>2724401</v>
      </c>
      <c r="BQ15" s="6">
        <v>18.973700000000001</v>
      </c>
      <c r="BR15" s="13">
        <v>10013661.060000001</v>
      </c>
      <c r="BS15" s="6">
        <v>19.386099999999999</v>
      </c>
      <c r="BT15" s="13">
        <v>0</v>
      </c>
      <c r="BU15">
        <v>0</v>
      </c>
      <c r="BV15" s="13">
        <v>19875589.25</v>
      </c>
      <c r="BW15" s="6">
        <v>29.209399999999999</v>
      </c>
      <c r="BX15" s="13">
        <v>0</v>
      </c>
      <c r="BY15">
        <v>0</v>
      </c>
      <c r="BZ15" s="13">
        <v>897075822.98000002</v>
      </c>
      <c r="CA15" s="6">
        <v>10.228</v>
      </c>
      <c r="CB15" s="13">
        <v>0</v>
      </c>
      <c r="CC15">
        <v>0</v>
      </c>
      <c r="CD15" s="13">
        <v>4567600</v>
      </c>
      <c r="CE15" s="6">
        <v>8.8879999999999999</v>
      </c>
      <c r="CF15" s="13">
        <v>19222050</v>
      </c>
      <c r="CG15" s="6">
        <v>20.035399999999999</v>
      </c>
      <c r="CH15" s="13">
        <v>4108135.58</v>
      </c>
      <c r="CI15" s="6">
        <v>11.6257</v>
      </c>
      <c r="CJ15" s="13">
        <v>0</v>
      </c>
      <c r="CK15">
        <v>0</v>
      </c>
      <c r="CL15" s="13">
        <v>1428000</v>
      </c>
      <c r="CM15" s="6">
        <v>0.64470000000000005</v>
      </c>
      <c r="CN15" s="13">
        <v>81989988</v>
      </c>
      <c r="CO15" s="6">
        <v>16.411799999999999</v>
      </c>
      <c r="CP15" s="13">
        <v>0</v>
      </c>
      <c r="CQ15">
        <v>0</v>
      </c>
      <c r="CR15" s="13">
        <v>58233052.380000003</v>
      </c>
      <c r="CS15" s="6">
        <v>16.6891</v>
      </c>
      <c r="CT15" s="13">
        <v>0</v>
      </c>
      <c r="CU15">
        <v>0</v>
      </c>
      <c r="CV15" s="13">
        <v>0</v>
      </c>
      <c r="CW15">
        <v>0</v>
      </c>
      <c r="CX15" s="13">
        <v>0</v>
      </c>
      <c r="CY15">
        <v>0</v>
      </c>
      <c r="CZ15" s="13">
        <v>19852368.899999999</v>
      </c>
      <c r="DA15" s="6">
        <v>33.537500000000001</v>
      </c>
      <c r="DB15" s="13">
        <v>0</v>
      </c>
      <c r="DC15">
        <v>0</v>
      </c>
      <c r="DD15" s="13">
        <v>0</v>
      </c>
      <c r="DE15">
        <v>0</v>
      </c>
      <c r="DF15" s="13">
        <v>0</v>
      </c>
      <c r="DG15">
        <v>0</v>
      </c>
      <c r="DH15" s="13">
        <v>0</v>
      </c>
      <c r="DI15">
        <v>0</v>
      </c>
      <c r="DJ15" s="13">
        <v>0</v>
      </c>
      <c r="DK15">
        <v>0</v>
      </c>
      <c r="DL15" s="13">
        <v>0</v>
      </c>
      <c r="DM15">
        <v>0</v>
      </c>
      <c r="DN15" s="13">
        <v>6956400</v>
      </c>
      <c r="DO15" s="6">
        <v>1.4714</v>
      </c>
      <c r="DP15" s="13">
        <v>60199266.25</v>
      </c>
      <c r="DQ15" s="6">
        <v>28.188600000000001</v>
      </c>
      <c r="DR15" s="13">
        <v>67104411.520000003</v>
      </c>
      <c r="DS15" s="6">
        <v>9.9259000000000004</v>
      </c>
      <c r="DT15" s="13">
        <v>16387640</v>
      </c>
      <c r="DU15" s="6">
        <v>11.8588</v>
      </c>
      <c r="DV15" s="13">
        <v>71553150</v>
      </c>
      <c r="DW15" s="6">
        <v>19.929099999999998</v>
      </c>
      <c r="DX15" s="13">
        <v>0</v>
      </c>
      <c r="DY15">
        <v>0</v>
      </c>
      <c r="DZ15" s="13">
        <v>0</v>
      </c>
      <c r="EA15">
        <v>0</v>
      </c>
      <c r="EB15" s="13">
        <v>22939663.469999999</v>
      </c>
      <c r="EC15" s="6">
        <v>18.186599999999999</v>
      </c>
      <c r="ED15" s="13">
        <v>0</v>
      </c>
      <c r="EE15">
        <v>0</v>
      </c>
      <c r="EF15" s="13">
        <v>0</v>
      </c>
      <c r="EG15">
        <v>0</v>
      </c>
      <c r="EH15" s="13">
        <v>0</v>
      </c>
      <c r="EI15">
        <v>0</v>
      </c>
      <c r="EJ15" s="13">
        <v>0</v>
      </c>
      <c r="EK15">
        <v>0</v>
      </c>
      <c r="EL15" s="13">
        <v>0</v>
      </c>
      <c r="EM15">
        <v>0</v>
      </c>
      <c r="EN15" s="13">
        <v>0</v>
      </c>
      <c r="EO15">
        <v>0</v>
      </c>
      <c r="EP15" s="13">
        <v>0</v>
      </c>
      <c r="EQ15">
        <v>0</v>
      </c>
      <c r="ER15" s="13">
        <v>402735858.70999998</v>
      </c>
      <c r="ES15" s="6">
        <v>23.207799999999999</v>
      </c>
      <c r="ET15" s="13">
        <v>0</v>
      </c>
      <c r="EU15">
        <v>0</v>
      </c>
      <c r="EV15" s="13">
        <v>0</v>
      </c>
      <c r="EW15">
        <v>0</v>
      </c>
      <c r="EX15" s="13">
        <v>328276</v>
      </c>
      <c r="EY15" s="6">
        <v>1.1962999999999999</v>
      </c>
      <c r="EZ15" s="13">
        <v>0</v>
      </c>
      <c r="FA15">
        <v>0</v>
      </c>
      <c r="FB15" s="13">
        <v>32733420.530000001</v>
      </c>
      <c r="FC15" s="6">
        <v>17.114599999999999</v>
      </c>
      <c r="FD15" s="13">
        <v>0</v>
      </c>
      <c r="FE15">
        <v>0</v>
      </c>
      <c r="FF15" s="13">
        <v>13581262.15</v>
      </c>
      <c r="FG15" s="6">
        <v>8.5677000000000003</v>
      </c>
      <c r="FH15" s="13">
        <v>0</v>
      </c>
      <c r="FI15">
        <v>0</v>
      </c>
    </row>
    <row r="16" spans="1:165">
      <c r="A16" t="s">
        <v>167</v>
      </c>
      <c r="B16" s="13">
        <v>2564611759.1100001</v>
      </c>
      <c r="C16" s="6">
        <v>7.7686000000000002</v>
      </c>
      <c r="D16" s="13">
        <v>22697852.16</v>
      </c>
      <c r="E16" s="6">
        <v>6.34</v>
      </c>
      <c r="F16" s="13">
        <v>20578872.48</v>
      </c>
      <c r="G16" s="6">
        <v>8.8063000000000002</v>
      </c>
      <c r="H16" s="13">
        <v>0</v>
      </c>
      <c r="I16">
        <v>0</v>
      </c>
      <c r="J16" s="13">
        <v>16655103</v>
      </c>
      <c r="K16" s="6">
        <v>5.7416999999999998</v>
      </c>
      <c r="L16" s="13">
        <v>25757430</v>
      </c>
      <c r="M16" s="6">
        <v>6.2747999999999999</v>
      </c>
      <c r="N16" s="13">
        <v>0</v>
      </c>
      <c r="O16">
        <v>0</v>
      </c>
      <c r="P16" s="13">
        <v>0</v>
      </c>
      <c r="Q16">
        <v>0</v>
      </c>
      <c r="R16" s="13">
        <v>10254800</v>
      </c>
      <c r="S16" s="6">
        <v>13.0969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313250170.14999998</v>
      </c>
      <c r="AC16" s="6">
        <v>9.9583999999999993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5876780</v>
      </c>
      <c r="AM16" s="6">
        <v>4.7169999999999996</v>
      </c>
      <c r="AN16" s="13">
        <v>1723098.2</v>
      </c>
      <c r="AO16" s="6">
        <v>4.2632000000000003</v>
      </c>
      <c r="AP16" s="13">
        <v>37116824</v>
      </c>
      <c r="AQ16" s="6">
        <v>14.447800000000001</v>
      </c>
      <c r="AR16" s="13">
        <v>140601415.43000001</v>
      </c>
      <c r="AS16" s="6">
        <v>9.5330999999999992</v>
      </c>
      <c r="AT16" s="13">
        <v>108602322.17</v>
      </c>
      <c r="AU16" s="6">
        <v>7.2565999999999997</v>
      </c>
      <c r="AV16" s="13">
        <v>0</v>
      </c>
      <c r="AW16">
        <v>0</v>
      </c>
      <c r="AX16" s="13">
        <v>0</v>
      </c>
      <c r="AY16">
        <v>0</v>
      </c>
      <c r="AZ16" s="13">
        <v>34746460.5</v>
      </c>
      <c r="BA16" s="6">
        <v>5.3879000000000001</v>
      </c>
      <c r="BB16" s="13">
        <v>0</v>
      </c>
      <c r="BC16">
        <v>0</v>
      </c>
      <c r="BD16" s="13">
        <v>9813694</v>
      </c>
      <c r="BE16" s="6">
        <v>4.2916999999999996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22562222.600000001</v>
      </c>
      <c r="BM16" s="6">
        <v>6.0026999999999999</v>
      </c>
      <c r="BN16" s="13">
        <v>787000</v>
      </c>
      <c r="BO16" s="6">
        <v>11.7409</v>
      </c>
      <c r="BP16" s="13">
        <v>1580207.2</v>
      </c>
      <c r="BQ16" s="6">
        <v>11.005100000000001</v>
      </c>
      <c r="BR16" s="13">
        <v>9080657.5999999996</v>
      </c>
      <c r="BS16" s="6">
        <v>17.579799999999999</v>
      </c>
      <c r="BT16" s="13">
        <v>0</v>
      </c>
      <c r="BU16">
        <v>0</v>
      </c>
      <c r="BV16" s="13">
        <v>5450256.7999999998</v>
      </c>
      <c r="BW16" s="6">
        <v>8.0098000000000003</v>
      </c>
      <c r="BX16" s="13">
        <v>0</v>
      </c>
      <c r="BY16">
        <v>0</v>
      </c>
      <c r="BZ16" s="13">
        <v>1349747394.98</v>
      </c>
      <c r="CA16" s="6">
        <v>15.389099999999999</v>
      </c>
      <c r="CB16" s="13">
        <v>0</v>
      </c>
      <c r="CC16">
        <v>0</v>
      </c>
      <c r="CD16" s="13">
        <v>10902900</v>
      </c>
      <c r="CE16" s="6">
        <v>21.215699999999998</v>
      </c>
      <c r="CF16" s="13">
        <v>14158150</v>
      </c>
      <c r="CG16" s="6">
        <v>14.757300000000001</v>
      </c>
      <c r="CH16" s="13">
        <v>4616478.8</v>
      </c>
      <c r="CI16" s="6">
        <v>13.0642</v>
      </c>
      <c r="CJ16" s="13">
        <v>0</v>
      </c>
      <c r="CK16">
        <v>0</v>
      </c>
      <c r="CL16" s="13">
        <v>2142400</v>
      </c>
      <c r="CM16" s="6">
        <v>0.96719999999999995</v>
      </c>
      <c r="CN16" s="13">
        <v>21445289</v>
      </c>
      <c r="CO16" s="6">
        <v>4.2927</v>
      </c>
      <c r="CP16" s="13">
        <v>0</v>
      </c>
      <c r="CQ16">
        <v>0</v>
      </c>
      <c r="CR16" s="13">
        <v>51699124.299999997</v>
      </c>
      <c r="CS16" s="6">
        <v>14.816599999999999</v>
      </c>
      <c r="CT16" s="13">
        <v>0</v>
      </c>
      <c r="CU16">
        <v>0</v>
      </c>
      <c r="CV16" s="13">
        <v>0</v>
      </c>
      <c r="CW16">
        <v>0</v>
      </c>
      <c r="CX16" s="13">
        <v>0</v>
      </c>
      <c r="CY16">
        <v>0</v>
      </c>
      <c r="CZ16" s="13">
        <v>4074666.48</v>
      </c>
      <c r="DA16" s="6">
        <v>6.8834999999999997</v>
      </c>
      <c r="DB16" s="13">
        <v>0</v>
      </c>
      <c r="DC16">
        <v>0</v>
      </c>
      <c r="DD16" s="13">
        <v>0</v>
      </c>
      <c r="DE16">
        <v>0</v>
      </c>
      <c r="DF16" s="13">
        <v>0</v>
      </c>
      <c r="DG16">
        <v>0</v>
      </c>
      <c r="DH16" s="13">
        <v>0</v>
      </c>
      <c r="DI16">
        <v>0</v>
      </c>
      <c r="DJ16" s="13">
        <v>0</v>
      </c>
      <c r="DK16">
        <v>0</v>
      </c>
      <c r="DL16" s="13">
        <v>0</v>
      </c>
      <c r="DM16">
        <v>0</v>
      </c>
      <c r="DN16" s="13">
        <v>96254985.780000001</v>
      </c>
      <c r="DO16" s="6">
        <v>20.358899999999998</v>
      </c>
      <c r="DP16" s="13">
        <v>14560073.6</v>
      </c>
      <c r="DQ16" s="6">
        <v>6.8178000000000001</v>
      </c>
      <c r="DR16" s="13">
        <v>29652698.760000002</v>
      </c>
      <c r="DS16" s="6">
        <v>4.3861999999999997</v>
      </c>
      <c r="DT16" s="13">
        <v>13415258.6</v>
      </c>
      <c r="DU16" s="6">
        <v>9.7079000000000004</v>
      </c>
      <c r="DV16" s="13">
        <v>7404814</v>
      </c>
      <c r="DW16" s="6">
        <v>2.0623999999999998</v>
      </c>
      <c r="DX16" s="13">
        <v>0</v>
      </c>
      <c r="DY16">
        <v>0</v>
      </c>
      <c r="DZ16" s="13">
        <v>0</v>
      </c>
      <c r="EA16">
        <v>0</v>
      </c>
      <c r="EB16" s="13">
        <v>17471168.879999999</v>
      </c>
      <c r="EC16" s="6">
        <v>13.8512</v>
      </c>
      <c r="ED16" s="13">
        <v>0</v>
      </c>
      <c r="EE16">
        <v>0</v>
      </c>
      <c r="EF16" s="13">
        <v>0</v>
      </c>
      <c r="EG16">
        <v>0</v>
      </c>
      <c r="EH16" s="13">
        <v>0</v>
      </c>
      <c r="EI16">
        <v>0</v>
      </c>
      <c r="EJ16" s="13">
        <v>0</v>
      </c>
      <c r="EK16">
        <v>0</v>
      </c>
      <c r="EL16" s="13">
        <v>0</v>
      </c>
      <c r="EM16">
        <v>0</v>
      </c>
      <c r="EN16" s="13">
        <v>0</v>
      </c>
      <c r="EO16">
        <v>0</v>
      </c>
      <c r="EP16" s="13">
        <v>0</v>
      </c>
      <c r="EQ16">
        <v>0</v>
      </c>
      <c r="ER16" s="13">
        <v>124831704.64</v>
      </c>
      <c r="ES16" s="6">
        <v>7.1935000000000002</v>
      </c>
      <c r="ET16" s="13">
        <v>0</v>
      </c>
      <c r="EU16">
        <v>0</v>
      </c>
      <c r="EV16" s="13">
        <v>0</v>
      </c>
      <c r="EW16">
        <v>0</v>
      </c>
      <c r="EX16" s="13">
        <v>112000</v>
      </c>
      <c r="EY16" s="6">
        <v>0.40810000000000002</v>
      </c>
      <c r="EZ16" s="13">
        <v>0</v>
      </c>
      <c r="FA16">
        <v>0</v>
      </c>
      <c r="FB16" s="13">
        <v>4528085</v>
      </c>
      <c r="FC16" s="6">
        <v>2.3675000000000002</v>
      </c>
      <c r="FD16" s="13">
        <v>0</v>
      </c>
      <c r="FE16">
        <v>0</v>
      </c>
      <c r="FF16" s="13">
        <v>10459400</v>
      </c>
      <c r="FG16" s="6">
        <v>6.5983000000000001</v>
      </c>
      <c r="FH16" s="13">
        <v>0</v>
      </c>
      <c r="FI16">
        <v>0</v>
      </c>
    </row>
    <row r="17" spans="1:165">
      <c r="A17" t="s">
        <v>168</v>
      </c>
      <c r="B17" s="13">
        <v>1563753601.5999999</v>
      </c>
      <c r="C17" s="6">
        <v>4.7367999999999997</v>
      </c>
      <c r="D17" s="13">
        <v>52666750</v>
      </c>
      <c r="E17" s="6">
        <v>14.7111</v>
      </c>
      <c r="F17" s="13">
        <v>17439150</v>
      </c>
      <c r="G17" s="6">
        <v>7.4626999999999999</v>
      </c>
      <c r="H17" s="13">
        <v>0</v>
      </c>
      <c r="I17">
        <v>0</v>
      </c>
      <c r="J17" s="13">
        <v>54919577.979999997</v>
      </c>
      <c r="K17" s="6">
        <v>18.933</v>
      </c>
      <c r="L17" s="13">
        <v>38682800</v>
      </c>
      <c r="M17" s="6">
        <v>9.4235000000000007</v>
      </c>
      <c r="N17" s="13">
        <v>0</v>
      </c>
      <c r="O17">
        <v>0</v>
      </c>
      <c r="P17" s="13">
        <v>0</v>
      </c>
      <c r="Q17">
        <v>0</v>
      </c>
      <c r="R17" s="13">
        <v>2532000</v>
      </c>
      <c r="S17" s="6">
        <v>3.2336999999999998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293765788.75</v>
      </c>
      <c r="AC17" s="6">
        <v>9.3390000000000004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38075801</v>
      </c>
      <c r="AM17" s="6">
        <v>30.561699999999998</v>
      </c>
      <c r="AN17" s="13">
        <v>2299262.86</v>
      </c>
      <c r="AO17" s="6">
        <v>5.6886999999999999</v>
      </c>
      <c r="AP17" s="13">
        <v>22346950</v>
      </c>
      <c r="AQ17" s="6">
        <v>8.6986000000000008</v>
      </c>
      <c r="AR17" s="13">
        <v>130742766.95999999</v>
      </c>
      <c r="AS17" s="6">
        <v>8.8646999999999991</v>
      </c>
      <c r="AT17" s="13">
        <v>89764547.420000002</v>
      </c>
      <c r="AU17" s="6">
        <v>5.9978999999999996</v>
      </c>
      <c r="AV17" s="13">
        <v>0</v>
      </c>
      <c r="AW17">
        <v>0</v>
      </c>
      <c r="AX17" s="13">
        <v>0</v>
      </c>
      <c r="AY17">
        <v>0</v>
      </c>
      <c r="AZ17" s="13">
        <v>8677255.3000000007</v>
      </c>
      <c r="BA17" s="6">
        <v>1.3454999999999999</v>
      </c>
      <c r="BB17" s="13">
        <v>0</v>
      </c>
      <c r="BC17">
        <v>0</v>
      </c>
      <c r="BD17" s="13">
        <v>18554161.190000001</v>
      </c>
      <c r="BE17" s="6">
        <v>8.1142000000000003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71942703.260000005</v>
      </c>
      <c r="BM17" s="6">
        <v>19.1404</v>
      </c>
      <c r="BN17" s="13">
        <v>697614</v>
      </c>
      <c r="BO17" s="6">
        <v>10.407400000000001</v>
      </c>
      <c r="BP17" s="13">
        <v>1463606</v>
      </c>
      <c r="BQ17" s="6">
        <v>10.193099999999999</v>
      </c>
      <c r="BR17" s="13">
        <v>2380800.2400000002</v>
      </c>
      <c r="BS17" s="6">
        <v>4.6090999999999998</v>
      </c>
      <c r="BT17" s="13">
        <v>0</v>
      </c>
      <c r="BU17">
        <v>0</v>
      </c>
      <c r="BV17" s="13">
        <v>8511182.7300000004</v>
      </c>
      <c r="BW17" s="6">
        <v>12.508100000000001</v>
      </c>
      <c r="BX17" s="13">
        <v>0</v>
      </c>
      <c r="BY17">
        <v>0</v>
      </c>
      <c r="BZ17" s="13">
        <v>370485184.06</v>
      </c>
      <c r="CA17" s="6">
        <v>4.2241</v>
      </c>
      <c r="CB17" s="13">
        <v>0</v>
      </c>
      <c r="CC17">
        <v>0</v>
      </c>
      <c r="CD17" s="13">
        <v>2034000</v>
      </c>
      <c r="CE17" s="6">
        <v>3.9579</v>
      </c>
      <c r="CF17" s="13">
        <v>10849900</v>
      </c>
      <c r="CG17" s="6">
        <v>11.308999999999999</v>
      </c>
      <c r="CH17" s="13">
        <v>1515915.05</v>
      </c>
      <c r="CI17" s="6">
        <v>4.2899000000000003</v>
      </c>
      <c r="CJ17" s="13">
        <v>0</v>
      </c>
      <c r="CK17">
        <v>0</v>
      </c>
      <c r="CL17" s="13">
        <v>0</v>
      </c>
      <c r="CM17">
        <v>0</v>
      </c>
      <c r="CN17" s="13">
        <v>31301602</v>
      </c>
      <c r="CO17" s="6">
        <v>6.2656000000000001</v>
      </c>
      <c r="CP17" s="13">
        <v>0</v>
      </c>
      <c r="CQ17">
        <v>0</v>
      </c>
      <c r="CR17" s="13">
        <v>3534055.26</v>
      </c>
      <c r="CS17" s="6">
        <v>1.0127999999999999</v>
      </c>
      <c r="CT17" s="13">
        <v>0</v>
      </c>
      <c r="CU17">
        <v>0</v>
      </c>
      <c r="CV17" s="13">
        <v>0</v>
      </c>
      <c r="CW17">
        <v>0</v>
      </c>
      <c r="CX17" s="13">
        <v>0</v>
      </c>
      <c r="CY17">
        <v>0</v>
      </c>
      <c r="CZ17" s="13">
        <v>6045251.1799999997</v>
      </c>
      <c r="DA17" s="6">
        <v>10.2125</v>
      </c>
      <c r="DB17" s="13">
        <v>0</v>
      </c>
      <c r="DC17">
        <v>0</v>
      </c>
      <c r="DD17" s="13">
        <v>0</v>
      </c>
      <c r="DE17">
        <v>0</v>
      </c>
      <c r="DF17" s="13">
        <v>0</v>
      </c>
      <c r="DG17">
        <v>0</v>
      </c>
      <c r="DH17" s="13">
        <v>0</v>
      </c>
      <c r="DI17">
        <v>0</v>
      </c>
      <c r="DJ17" s="13">
        <v>0</v>
      </c>
      <c r="DK17">
        <v>0</v>
      </c>
      <c r="DL17" s="13">
        <v>0</v>
      </c>
      <c r="DM17">
        <v>0</v>
      </c>
      <c r="DN17" s="13">
        <v>33298870</v>
      </c>
      <c r="DO17" s="6">
        <v>7.0430999999999999</v>
      </c>
      <c r="DP17" s="13">
        <v>18563714.5</v>
      </c>
      <c r="DQ17" s="6">
        <v>8.6926000000000005</v>
      </c>
      <c r="DR17" s="13">
        <v>112762191.11</v>
      </c>
      <c r="DS17" s="6">
        <v>16.679500000000001</v>
      </c>
      <c r="DT17" s="13">
        <v>16725076.619999999</v>
      </c>
      <c r="DU17" s="6">
        <v>12.103</v>
      </c>
      <c r="DV17" s="13">
        <v>5075111</v>
      </c>
      <c r="DW17" s="6">
        <v>1.4135</v>
      </c>
      <c r="DX17" s="13">
        <v>0</v>
      </c>
      <c r="DY17">
        <v>0</v>
      </c>
      <c r="DZ17" s="13">
        <v>0</v>
      </c>
      <c r="EA17">
        <v>0</v>
      </c>
      <c r="EB17" s="13">
        <v>11895909.060000001</v>
      </c>
      <c r="EC17" s="6">
        <v>9.4311000000000007</v>
      </c>
      <c r="ED17" s="13">
        <v>0</v>
      </c>
      <c r="EE17">
        <v>0</v>
      </c>
      <c r="EF17" s="13">
        <v>0</v>
      </c>
      <c r="EG17">
        <v>0</v>
      </c>
      <c r="EH17" s="13">
        <v>0</v>
      </c>
      <c r="EI17">
        <v>0</v>
      </c>
      <c r="EJ17" s="13">
        <v>0</v>
      </c>
      <c r="EK17">
        <v>0</v>
      </c>
      <c r="EL17" s="13">
        <v>0</v>
      </c>
      <c r="EM17">
        <v>0</v>
      </c>
      <c r="EN17" s="13">
        <v>0</v>
      </c>
      <c r="EO17">
        <v>0</v>
      </c>
      <c r="EP17" s="13">
        <v>0</v>
      </c>
      <c r="EQ17">
        <v>0</v>
      </c>
      <c r="ER17" s="13">
        <v>47300189.200000003</v>
      </c>
      <c r="ES17" s="6">
        <v>2.7256999999999998</v>
      </c>
      <c r="ET17" s="13">
        <v>0</v>
      </c>
      <c r="EU17">
        <v>0</v>
      </c>
      <c r="EV17" s="13">
        <v>0</v>
      </c>
      <c r="EW17">
        <v>0</v>
      </c>
      <c r="EX17" s="13">
        <v>0</v>
      </c>
      <c r="EY17">
        <v>0</v>
      </c>
      <c r="EZ17" s="13">
        <v>0</v>
      </c>
      <c r="FA17">
        <v>0</v>
      </c>
      <c r="FB17" s="13">
        <v>13311454.6</v>
      </c>
      <c r="FC17" s="6">
        <v>6.9599000000000002</v>
      </c>
      <c r="FD17" s="13">
        <v>0</v>
      </c>
      <c r="FE17">
        <v>0</v>
      </c>
      <c r="FF17" s="13">
        <v>23592460.27</v>
      </c>
      <c r="FG17" s="6">
        <v>14.8833</v>
      </c>
      <c r="FH17" s="13">
        <v>0</v>
      </c>
      <c r="FI17">
        <v>0</v>
      </c>
    </row>
    <row r="18" spans="1:165">
      <c r="A18" t="s">
        <v>169</v>
      </c>
      <c r="B18" s="13">
        <v>3094396247.5900002</v>
      </c>
      <c r="C18" s="6">
        <v>9.3734000000000002</v>
      </c>
      <c r="D18" s="13">
        <v>91956728.299999997</v>
      </c>
      <c r="E18" s="6">
        <v>25.685700000000001</v>
      </c>
      <c r="F18" s="13">
        <v>63226838.899999999</v>
      </c>
      <c r="G18" s="6">
        <v>27.056699999999999</v>
      </c>
      <c r="H18" s="13">
        <v>0</v>
      </c>
      <c r="I18">
        <v>0</v>
      </c>
      <c r="J18" s="13">
        <v>5359428.62</v>
      </c>
      <c r="K18" s="6">
        <v>1.8475999999999999</v>
      </c>
      <c r="L18" s="13">
        <v>39115459</v>
      </c>
      <c r="M18" s="6">
        <v>9.5289000000000001</v>
      </c>
      <c r="N18" s="13">
        <v>0</v>
      </c>
      <c r="O18">
        <v>0</v>
      </c>
      <c r="P18" s="13">
        <v>0</v>
      </c>
      <c r="Q18">
        <v>0</v>
      </c>
      <c r="R18" s="13">
        <v>12069770.4</v>
      </c>
      <c r="S18" s="6">
        <v>15.414899999999999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782079942.25999999</v>
      </c>
      <c r="AC18" s="6">
        <v>24.8627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22978600</v>
      </c>
      <c r="AM18" s="6">
        <v>18.4438</v>
      </c>
      <c r="AN18" s="13">
        <v>4455648.8</v>
      </c>
      <c r="AO18" s="6">
        <v>11.023899999999999</v>
      </c>
      <c r="AP18" s="13">
        <v>23867783</v>
      </c>
      <c r="AQ18" s="6">
        <v>9.2905999999999995</v>
      </c>
      <c r="AR18" s="13">
        <v>109924800.8</v>
      </c>
      <c r="AS18" s="6">
        <v>7.4531999999999998</v>
      </c>
      <c r="AT18" s="13">
        <v>128184882.8</v>
      </c>
      <c r="AU18" s="6">
        <v>8.5650999999999993</v>
      </c>
      <c r="AV18" s="13">
        <v>0</v>
      </c>
      <c r="AW18">
        <v>0</v>
      </c>
      <c r="AX18" s="13">
        <v>0</v>
      </c>
      <c r="AY18">
        <v>0</v>
      </c>
      <c r="AZ18" s="13">
        <v>50298301.740000002</v>
      </c>
      <c r="BA18" s="6">
        <v>7.7994000000000003</v>
      </c>
      <c r="BB18" s="13">
        <v>0</v>
      </c>
      <c r="BC18">
        <v>0</v>
      </c>
      <c r="BD18" s="13">
        <v>25940317.780000001</v>
      </c>
      <c r="BE18" s="6">
        <v>11.3443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111441686.38</v>
      </c>
      <c r="BM18" s="6">
        <v>29.6492</v>
      </c>
      <c r="BN18" s="13">
        <v>895936</v>
      </c>
      <c r="BO18" s="6">
        <v>13.366099999999999</v>
      </c>
      <c r="BP18" s="13">
        <v>1851286</v>
      </c>
      <c r="BQ18" s="6">
        <v>12.893000000000001</v>
      </c>
      <c r="BR18" s="13">
        <v>10968310.939999999</v>
      </c>
      <c r="BS18" s="6">
        <v>21.234300000000001</v>
      </c>
      <c r="BT18" s="13">
        <v>0</v>
      </c>
      <c r="BU18">
        <v>0</v>
      </c>
      <c r="BV18" s="13">
        <v>13784317.210000001</v>
      </c>
      <c r="BW18" s="6">
        <v>20.2576</v>
      </c>
      <c r="BX18" s="13">
        <v>0</v>
      </c>
      <c r="BY18">
        <v>0</v>
      </c>
      <c r="BZ18" s="13">
        <v>800056973.36000001</v>
      </c>
      <c r="CA18" s="6">
        <v>9.1218000000000004</v>
      </c>
      <c r="CB18" s="13">
        <v>0</v>
      </c>
      <c r="CC18">
        <v>0</v>
      </c>
      <c r="CD18" s="13">
        <v>17820320</v>
      </c>
      <c r="CE18" s="6">
        <v>34.676099999999998</v>
      </c>
      <c r="CF18" s="13">
        <v>11221692.800000001</v>
      </c>
      <c r="CG18" s="6">
        <v>11.6965</v>
      </c>
      <c r="CH18" s="13">
        <v>3343154.6</v>
      </c>
      <c r="CI18" s="6">
        <v>9.4608000000000008</v>
      </c>
      <c r="CJ18" s="13">
        <v>0</v>
      </c>
      <c r="CK18">
        <v>0</v>
      </c>
      <c r="CL18" s="13">
        <v>711500</v>
      </c>
      <c r="CM18" s="6">
        <v>0.32119999999999999</v>
      </c>
      <c r="CN18" s="13">
        <v>82536847</v>
      </c>
      <c r="CO18" s="6">
        <v>16.5213</v>
      </c>
      <c r="CP18" s="13">
        <v>0</v>
      </c>
      <c r="CQ18">
        <v>0</v>
      </c>
      <c r="CR18" s="13">
        <v>41839067.5</v>
      </c>
      <c r="CS18" s="6">
        <v>11.9908</v>
      </c>
      <c r="CT18" s="13">
        <v>0</v>
      </c>
      <c r="CU18">
        <v>0</v>
      </c>
      <c r="CV18" s="13">
        <v>0</v>
      </c>
      <c r="CW18">
        <v>0</v>
      </c>
      <c r="CX18" s="13">
        <v>0</v>
      </c>
      <c r="CY18">
        <v>0</v>
      </c>
      <c r="CZ18" s="13">
        <v>10165725.699999999</v>
      </c>
      <c r="DA18" s="6">
        <v>17.173400000000001</v>
      </c>
      <c r="DB18" s="13">
        <v>0</v>
      </c>
      <c r="DC18">
        <v>0</v>
      </c>
      <c r="DD18" s="13">
        <v>0</v>
      </c>
      <c r="DE18">
        <v>0</v>
      </c>
      <c r="DF18" s="13">
        <v>0</v>
      </c>
      <c r="DG18">
        <v>0</v>
      </c>
      <c r="DH18" s="13">
        <v>0</v>
      </c>
      <c r="DI18">
        <v>0</v>
      </c>
      <c r="DJ18" s="13">
        <v>0</v>
      </c>
      <c r="DK18">
        <v>0</v>
      </c>
      <c r="DL18" s="13">
        <v>0</v>
      </c>
      <c r="DM18">
        <v>0</v>
      </c>
      <c r="DN18" s="13">
        <v>70902287</v>
      </c>
      <c r="DO18" s="6">
        <v>14.996600000000001</v>
      </c>
      <c r="DP18" s="13">
        <v>21156663.210000001</v>
      </c>
      <c r="DQ18" s="6">
        <v>9.9067000000000007</v>
      </c>
      <c r="DR18" s="13">
        <v>168188306.59</v>
      </c>
      <c r="DS18" s="6">
        <v>24.878</v>
      </c>
      <c r="DT18" s="13">
        <v>22536790</v>
      </c>
      <c r="DU18" s="6">
        <v>16.308700000000002</v>
      </c>
      <c r="DV18" s="13">
        <v>105361358</v>
      </c>
      <c r="DW18" s="6">
        <v>29.345400000000001</v>
      </c>
      <c r="DX18" s="13">
        <v>0</v>
      </c>
      <c r="DY18">
        <v>0</v>
      </c>
      <c r="DZ18" s="13">
        <v>0</v>
      </c>
      <c r="EA18">
        <v>0</v>
      </c>
      <c r="EB18" s="13">
        <v>14674277.949999999</v>
      </c>
      <c r="EC18" s="6">
        <v>11.633800000000001</v>
      </c>
      <c r="ED18" s="13">
        <v>0</v>
      </c>
      <c r="EE18">
        <v>0</v>
      </c>
      <c r="EF18" s="13">
        <v>0</v>
      </c>
      <c r="EG18">
        <v>0</v>
      </c>
      <c r="EH18" s="13">
        <v>0</v>
      </c>
      <c r="EI18">
        <v>0</v>
      </c>
      <c r="EJ18" s="13">
        <v>0</v>
      </c>
      <c r="EK18">
        <v>0</v>
      </c>
      <c r="EL18" s="13">
        <v>0</v>
      </c>
      <c r="EM18">
        <v>0</v>
      </c>
      <c r="EN18" s="13">
        <v>0</v>
      </c>
      <c r="EO18">
        <v>0</v>
      </c>
      <c r="EP18" s="13">
        <v>0</v>
      </c>
      <c r="EQ18">
        <v>0</v>
      </c>
      <c r="ER18" s="13">
        <v>164118660.88</v>
      </c>
      <c r="ES18" s="6">
        <v>9.4573999999999998</v>
      </c>
      <c r="ET18" s="13">
        <v>0</v>
      </c>
      <c r="EU18">
        <v>0</v>
      </c>
      <c r="EV18" s="13">
        <v>0</v>
      </c>
      <c r="EW18">
        <v>0</v>
      </c>
      <c r="EX18" s="13">
        <v>965665</v>
      </c>
      <c r="EY18" s="6">
        <v>3.5188999999999999</v>
      </c>
      <c r="EZ18" s="13">
        <v>0</v>
      </c>
      <c r="FA18">
        <v>0</v>
      </c>
      <c r="FB18" s="13">
        <v>34541216.07</v>
      </c>
      <c r="FC18" s="6">
        <v>18.059799999999999</v>
      </c>
      <c r="FD18" s="13">
        <v>0</v>
      </c>
      <c r="FE18">
        <v>0</v>
      </c>
      <c r="FF18" s="13">
        <v>25855703</v>
      </c>
      <c r="FG18" s="6">
        <v>16.3111</v>
      </c>
      <c r="FH18" s="13">
        <v>0</v>
      </c>
      <c r="FI18">
        <v>0</v>
      </c>
    </row>
    <row r="19" spans="1:165">
      <c r="A19" t="s">
        <v>170</v>
      </c>
      <c r="B19" s="13">
        <v>423561453.68000001</v>
      </c>
      <c r="C19" s="6">
        <v>1.2829999999999999</v>
      </c>
      <c r="D19" s="13">
        <v>27473956.850000001</v>
      </c>
      <c r="E19" s="6">
        <v>7.6741000000000001</v>
      </c>
      <c r="F19" s="13">
        <v>6308430</v>
      </c>
      <c r="G19" s="6">
        <v>2.6996000000000002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94715228.950000003</v>
      </c>
      <c r="AC19" s="6">
        <v>3.0110000000000001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5089500</v>
      </c>
      <c r="AM19" s="6">
        <v>4.0850999999999997</v>
      </c>
      <c r="AN19" s="13">
        <v>2361082.4</v>
      </c>
      <c r="AO19" s="6">
        <v>5.8417000000000003</v>
      </c>
      <c r="AP19" s="13">
        <v>0</v>
      </c>
      <c r="AQ19">
        <v>0</v>
      </c>
      <c r="AR19" s="13">
        <v>0</v>
      </c>
      <c r="AS19">
        <v>0</v>
      </c>
      <c r="AT19" s="13">
        <v>26280941.199999999</v>
      </c>
      <c r="AU19" s="6">
        <v>1.7561</v>
      </c>
      <c r="AV19" s="13">
        <v>0</v>
      </c>
      <c r="AW19">
        <v>0</v>
      </c>
      <c r="AX19" s="13">
        <v>0</v>
      </c>
      <c r="AY19">
        <v>0</v>
      </c>
      <c r="AZ19" s="13">
        <v>14496948.48</v>
      </c>
      <c r="BA19" s="6">
        <v>2.2479</v>
      </c>
      <c r="BB19" s="13">
        <v>0</v>
      </c>
      <c r="BC19">
        <v>0</v>
      </c>
      <c r="BD19" s="13">
        <v>15371550</v>
      </c>
      <c r="BE19" s="6">
        <v>6.7222999999999997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23291542.399999999</v>
      </c>
      <c r="BM19" s="6">
        <v>6.1966999999999999</v>
      </c>
      <c r="BN19" s="13">
        <v>0</v>
      </c>
      <c r="BO19">
        <v>0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813796.5</v>
      </c>
      <c r="BW19" s="6">
        <v>1.196</v>
      </c>
      <c r="BX19" s="13">
        <v>0</v>
      </c>
      <c r="BY19">
        <v>0</v>
      </c>
      <c r="BZ19" s="13">
        <v>140084465</v>
      </c>
      <c r="CA19" s="6">
        <v>1.5972</v>
      </c>
      <c r="CB19" s="13">
        <v>0</v>
      </c>
      <c r="CC19">
        <v>0</v>
      </c>
      <c r="CD19" s="13">
        <v>0</v>
      </c>
      <c r="CE19">
        <v>0</v>
      </c>
      <c r="CF19" s="13">
        <v>2663900</v>
      </c>
      <c r="CG19" s="6">
        <v>2.7766000000000002</v>
      </c>
      <c r="CH19" s="13">
        <v>401800</v>
      </c>
      <c r="CI19" s="6">
        <v>1.1371</v>
      </c>
      <c r="CJ19" s="13">
        <v>0</v>
      </c>
      <c r="CK19">
        <v>0</v>
      </c>
      <c r="CL19" s="13">
        <v>0</v>
      </c>
      <c r="CM19">
        <v>0</v>
      </c>
      <c r="CN19" s="13">
        <v>0</v>
      </c>
      <c r="CO19">
        <v>0</v>
      </c>
      <c r="CP19" s="13">
        <v>0</v>
      </c>
      <c r="CQ19">
        <v>0</v>
      </c>
      <c r="CR19" s="13">
        <v>0</v>
      </c>
      <c r="CS19">
        <v>0</v>
      </c>
      <c r="CT19" s="13">
        <v>0</v>
      </c>
      <c r="CU19">
        <v>0</v>
      </c>
      <c r="CV19" s="13">
        <v>0</v>
      </c>
      <c r="CW19">
        <v>0</v>
      </c>
      <c r="CX19" s="13">
        <v>0</v>
      </c>
      <c r="CY19">
        <v>0</v>
      </c>
      <c r="CZ19" s="13">
        <v>0</v>
      </c>
      <c r="DA19">
        <v>0</v>
      </c>
      <c r="DB19" s="13">
        <v>0</v>
      </c>
      <c r="DC19">
        <v>0</v>
      </c>
      <c r="DD19" s="13">
        <v>0</v>
      </c>
      <c r="DE19">
        <v>0</v>
      </c>
      <c r="DF19" s="13">
        <v>0</v>
      </c>
      <c r="DG19">
        <v>0</v>
      </c>
      <c r="DH19" s="13">
        <v>0</v>
      </c>
      <c r="DI19">
        <v>0</v>
      </c>
      <c r="DJ19" s="13">
        <v>0</v>
      </c>
      <c r="DK19">
        <v>0</v>
      </c>
      <c r="DL19" s="13">
        <v>0</v>
      </c>
      <c r="DM19">
        <v>0</v>
      </c>
      <c r="DN19" s="13">
        <v>0</v>
      </c>
      <c r="DO19">
        <v>0</v>
      </c>
      <c r="DP19" s="13">
        <v>2361820</v>
      </c>
      <c r="DQ19" s="6">
        <v>1.1059000000000001</v>
      </c>
      <c r="DR19" s="13">
        <v>32949524.899999999</v>
      </c>
      <c r="DS19" s="6">
        <v>4.8738000000000001</v>
      </c>
      <c r="DT19" s="13">
        <v>3760320</v>
      </c>
      <c r="DU19" s="6">
        <v>2.7210999999999999</v>
      </c>
      <c r="DV19" s="13">
        <v>2164790</v>
      </c>
      <c r="DW19" s="6">
        <v>0.60289999999999999</v>
      </c>
      <c r="DX19" s="13">
        <v>0</v>
      </c>
      <c r="DY19">
        <v>0</v>
      </c>
      <c r="DZ19" s="13">
        <v>0</v>
      </c>
      <c r="EA19">
        <v>0</v>
      </c>
      <c r="EB19" s="13">
        <v>3145405.2</v>
      </c>
      <c r="EC19" s="6">
        <v>2.4937</v>
      </c>
      <c r="ED19" s="13">
        <v>0</v>
      </c>
      <c r="EE19">
        <v>0</v>
      </c>
      <c r="EF19" s="13">
        <v>0</v>
      </c>
      <c r="EG19">
        <v>0</v>
      </c>
      <c r="EH19" s="13">
        <v>0</v>
      </c>
      <c r="EI19">
        <v>0</v>
      </c>
      <c r="EJ19" s="13">
        <v>0</v>
      </c>
      <c r="EK19">
        <v>0</v>
      </c>
      <c r="EL19" s="13">
        <v>0</v>
      </c>
      <c r="EM19">
        <v>0</v>
      </c>
      <c r="EN19" s="13">
        <v>0</v>
      </c>
      <c r="EO19">
        <v>0</v>
      </c>
      <c r="EP19" s="13">
        <v>0</v>
      </c>
      <c r="EQ19">
        <v>0</v>
      </c>
      <c r="ER19" s="13">
        <v>6860073.7999999998</v>
      </c>
      <c r="ES19" s="6">
        <v>0.39529999999999998</v>
      </c>
      <c r="ET19" s="13">
        <v>0</v>
      </c>
      <c r="EU19">
        <v>0</v>
      </c>
      <c r="EV19" s="13">
        <v>0</v>
      </c>
      <c r="EW19">
        <v>0</v>
      </c>
      <c r="EX19" s="13">
        <v>0</v>
      </c>
      <c r="EY19">
        <v>0</v>
      </c>
      <c r="EZ19" s="13">
        <v>0</v>
      </c>
      <c r="FA19">
        <v>0</v>
      </c>
      <c r="FB19" s="13">
        <v>3307100</v>
      </c>
      <c r="FC19" s="6">
        <v>1.7291000000000001</v>
      </c>
      <c r="FD19" s="13">
        <v>0</v>
      </c>
      <c r="FE19">
        <v>0</v>
      </c>
      <c r="FF19" s="13">
        <v>9659278</v>
      </c>
      <c r="FG19" s="6">
        <v>6.0936000000000003</v>
      </c>
      <c r="FH19" s="13">
        <v>0</v>
      </c>
      <c r="FI19">
        <v>0</v>
      </c>
    </row>
    <row r="20" spans="1:165">
      <c r="A20" t="s">
        <v>171</v>
      </c>
      <c r="B20" s="13">
        <v>1257361176.3399999</v>
      </c>
      <c r="C20" s="6">
        <v>3.8087</v>
      </c>
      <c r="D20" s="13">
        <v>24446308</v>
      </c>
      <c r="E20" s="6">
        <v>6.8284000000000002</v>
      </c>
      <c r="F20" s="13">
        <v>10009145.189999999</v>
      </c>
      <c r="G20" s="6">
        <v>4.2831999999999999</v>
      </c>
      <c r="H20" s="13">
        <v>0</v>
      </c>
      <c r="I20">
        <v>0</v>
      </c>
      <c r="J20" s="13">
        <v>5983787.5999999996</v>
      </c>
      <c r="K20" s="6">
        <v>2.0629</v>
      </c>
      <c r="L20" s="13">
        <v>5501600</v>
      </c>
      <c r="M20" s="6">
        <v>1.3402000000000001</v>
      </c>
      <c r="N20" s="13">
        <v>0</v>
      </c>
      <c r="O20">
        <v>0</v>
      </c>
      <c r="P20" s="13">
        <v>0</v>
      </c>
      <c r="Q20">
        <v>0</v>
      </c>
      <c r="R20" s="13">
        <v>5232799.3</v>
      </c>
      <c r="S20" s="6">
        <v>6.6830999999999996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328807353.80000001</v>
      </c>
      <c r="AC20" s="6">
        <v>10.4529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9114000</v>
      </c>
      <c r="AM20" s="6">
        <v>7.3154000000000003</v>
      </c>
      <c r="AN20" s="13">
        <v>10043989.33</v>
      </c>
      <c r="AO20" s="6">
        <v>24.850300000000001</v>
      </c>
      <c r="AP20" s="13">
        <v>14778444.050000001</v>
      </c>
      <c r="AQ20" s="6">
        <v>5.7525000000000004</v>
      </c>
      <c r="AR20" s="13">
        <v>153952283.71000001</v>
      </c>
      <c r="AS20" s="6">
        <v>10.4383</v>
      </c>
      <c r="AT20" s="13">
        <v>87860664.209999993</v>
      </c>
      <c r="AU20" s="6">
        <v>5.8707000000000003</v>
      </c>
      <c r="AV20" s="13">
        <v>0</v>
      </c>
      <c r="AW20">
        <v>0</v>
      </c>
      <c r="AX20" s="13">
        <v>0</v>
      </c>
      <c r="AY20">
        <v>0</v>
      </c>
      <c r="AZ20" s="13">
        <v>84514425.870000005</v>
      </c>
      <c r="BA20" s="6">
        <v>13.105</v>
      </c>
      <c r="BB20" s="13">
        <v>0</v>
      </c>
      <c r="BC20">
        <v>0</v>
      </c>
      <c r="BD20" s="13">
        <v>23865159.280000001</v>
      </c>
      <c r="BE20" s="6">
        <v>10.4368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46460027.82</v>
      </c>
      <c r="BM20" s="6">
        <v>12.3607</v>
      </c>
      <c r="BN20" s="13">
        <v>859624</v>
      </c>
      <c r="BO20" s="6">
        <v>12.824400000000001</v>
      </c>
      <c r="BP20" s="13">
        <v>1073894</v>
      </c>
      <c r="BQ20" s="6">
        <v>7.4790000000000001</v>
      </c>
      <c r="BR20" s="13">
        <v>7009211.5</v>
      </c>
      <c r="BS20" s="6">
        <v>13.569599999999999</v>
      </c>
      <c r="BT20" s="13">
        <v>0</v>
      </c>
      <c r="BU20">
        <v>0</v>
      </c>
      <c r="BV20" s="13">
        <v>5560300</v>
      </c>
      <c r="BW20" s="6">
        <v>8.1715</v>
      </c>
      <c r="BX20" s="13">
        <v>0</v>
      </c>
      <c r="BY20">
        <v>0</v>
      </c>
      <c r="BZ20" s="13">
        <v>92996645.870000005</v>
      </c>
      <c r="CA20" s="6">
        <v>1.0603</v>
      </c>
      <c r="CB20" s="13">
        <v>0</v>
      </c>
      <c r="CC20">
        <v>0</v>
      </c>
      <c r="CD20" s="13">
        <v>5174554.4000000004</v>
      </c>
      <c r="CE20" s="6">
        <v>10.069000000000001</v>
      </c>
      <c r="CF20" s="13">
        <v>5487000</v>
      </c>
      <c r="CG20" s="6">
        <v>5.7191999999999998</v>
      </c>
      <c r="CH20" s="13">
        <v>4042530.97</v>
      </c>
      <c r="CI20" s="6">
        <v>11.44</v>
      </c>
      <c r="CJ20" s="13">
        <v>0</v>
      </c>
      <c r="CK20">
        <v>0</v>
      </c>
      <c r="CL20" s="13">
        <v>0</v>
      </c>
      <c r="CM20">
        <v>0</v>
      </c>
      <c r="CN20" s="13">
        <v>42140514</v>
      </c>
      <c r="CO20" s="6">
        <v>8.4352</v>
      </c>
      <c r="CP20" s="13">
        <v>0</v>
      </c>
      <c r="CQ20">
        <v>0</v>
      </c>
      <c r="CR20" s="13">
        <v>80182010.930000007</v>
      </c>
      <c r="CS20" s="6">
        <v>22.979500000000002</v>
      </c>
      <c r="CT20" s="13">
        <v>0</v>
      </c>
      <c r="CU20">
        <v>0</v>
      </c>
      <c r="CV20" s="13">
        <v>0</v>
      </c>
      <c r="CW20">
        <v>0</v>
      </c>
      <c r="CX20" s="13">
        <v>0</v>
      </c>
      <c r="CY20">
        <v>0</v>
      </c>
      <c r="CZ20" s="13">
        <v>8247375.6299999999</v>
      </c>
      <c r="DA20" s="6">
        <v>13.932700000000001</v>
      </c>
      <c r="DB20" s="13">
        <v>0</v>
      </c>
      <c r="DC20">
        <v>0</v>
      </c>
      <c r="DD20" s="13">
        <v>0</v>
      </c>
      <c r="DE20">
        <v>0</v>
      </c>
      <c r="DF20" s="13">
        <v>0</v>
      </c>
      <c r="DG20">
        <v>0</v>
      </c>
      <c r="DH20" s="13">
        <v>0</v>
      </c>
      <c r="DI20">
        <v>0</v>
      </c>
      <c r="DJ20" s="13">
        <v>0</v>
      </c>
      <c r="DK20">
        <v>0</v>
      </c>
      <c r="DL20" s="13">
        <v>0</v>
      </c>
      <c r="DM20">
        <v>0</v>
      </c>
      <c r="DN20" s="13">
        <v>14153079.800000001</v>
      </c>
      <c r="DO20" s="6">
        <v>2.9935</v>
      </c>
      <c r="DP20" s="13">
        <v>3454701.5</v>
      </c>
      <c r="DQ20" s="6">
        <v>1.6176999999999999</v>
      </c>
      <c r="DR20" s="13">
        <v>66634488.950000003</v>
      </c>
      <c r="DS20" s="6">
        <v>9.8564000000000007</v>
      </c>
      <c r="DT20" s="13">
        <v>6483601</v>
      </c>
      <c r="DU20" s="6">
        <v>4.6917999999999997</v>
      </c>
      <c r="DV20" s="13">
        <v>27223269</v>
      </c>
      <c r="DW20" s="6">
        <v>7.5823</v>
      </c>
      <c r="DX20" s="13">
        <v>0</v>
      </c>
      <c r="DY20">
        <v>0</v>
      </c>
      <c r="DZ20" s="13">
        <v>0</v>
      </c>
      <c r="EA20">
        <v>0</v>
      </c>
      <c r="EB20" s="13">
        <v>11800271.83</v>
      </c>
      <c r="EC20" s="6">
        <v>9.3552999999999997</v>
      </c>
      <c r="ED20" s="13">
        <v>0</v>
      </c>
      <c r="EE20">
        <v>0</v>
      </c>
      <c r="EF20" s="13">
        <v>0</v>
      </c>
      <c r="EG20">
        <v>0</v>
      </c>
      <c r="EH20" s="13">
        <v>0</v>
      </c>
      <c r="EI20">
        <v>0</v>
      </c>
      <c r="EJ20" s="13">
        <v>0</v>
      </c>
      <c r="EK20">
        <v>0</v>
      </c>
      <c r="EL20" s="13">
        <v>0</v>
      </c>
      <c r="EM20">
        <v>0</v>
      </c>
      <c r="EN20" s="13">
        <v>0</v>
      </c>
      <c r="EO20">
        <v>0</v>
      </c>
      <c r="EP20" s="13">
        <v>0</v>
      </c>
      <c r="EQ20">
        <v>0</v>
      </c>
      <c r="ER20" s="13">
        <v>30451287.300000001</v>
      </c>
      <c r="ES20" s="6">
        <v>1.7547999999999999</v>
      </c>
      <c r="ET20" s="13">
        <v>0</v>
      </c>
      <c r="EU20">
        <v>0</v>
      </c>
      <c r="EV20" s="13">
        <v>0</v>
      </c>
      <c r="EW20">
        <v>0</v>
      </c>
      <c r="EX20" s="13">
        <v>260300</v>
      </c>
      <c r="EY20" s="6">
        <v>0.94850000000000001</v>
      </c>
      <c r="EZ20" s="13">
        <v>0</v>
      </c>
      <c r="FA20">
        <v>0</v>
      </c>
      <c r="FB20" s="13">
        <v>9486300</v>
      </c>
      <c r="FC20" s="6">
        <v>4.9599000000000002</v>
      </c>
      <c r="FD20" s="13">
        <v>0</v>
      </c>
      <c r="FE20">
        <v>0</v>
      </c>
      <c r="FF20" s="13">
        <v>24070227.5</v>
      </c>
      <c r="FG20" s="6">
        <v>15.184699999999999</v>
      </c>
      <c r="FH20" s="13">
        <v>0</v>
      </c>
      <c r="FI20">
        <v>0</v>
      </c>
    </row>
    <row r="21" spans="1:165">
      <c r="A21" t="s">
        <v>172</v>
      </c>
      <c r="B21" s="13">
        <v>703263915.61000001</v>
      </c>
      <c r="C21" s="6">
        <v>2.1303000000000001</v>
      </c>
      <c r="D21" s="13">
        <v>4540950</v>
      </c>
      <c r="E21" s="6">
        <v>1.2684</v>
      </c>
      <c r="F21" s="13">
        <v>4783134</v>
      </c>
      <c r="G21" s="6">
        <v>2.0468000000000002</v>
      </c>
      <c r="H21" s="13">
        <v>0</v>
      </c>
      <c r="I21">
        <v>0</v>
      </c>
      <c r="J21" s="13">
        <v>8766597.5</v>
      </c>
      <c r="K21" s="6">
        <v>3.0222000000000002</v>
      </c>
      <c r="L21" s="13">
        <v>14264500</v>
      </c>
      <c r="M21" s="6">
        <v>3.4750000000000001</v>
      </c>
      <c r="N21" s="13">
        <v>0</v>
      </c>
      <c r="O21">
        <v>0</v>
      </c>
      <c r="P21" s="13">
        <v>0</v>
      </c>
      <c r="Q21">
        <v>0</v>
      </c>
      <c r="R21" s="13">
        <v>4540950</v>
      </c>
      <c r="S21" s="6">
        <v>5.7995000000000001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130796615.61</v>
      </c>
      <c r="AC21" s="6">
        <v>4.1581000000000001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6660060</v>
      </c>
      <c r="AQ21" s="6">
        <v>2.5924</v>
      </c>
      <c r="AR21" s="13">
        <v>14319129</v>
      </c>
      <c r="AS21" s="6">
        <v>0.97089999999999999</v>
      </c>
      <c r="AT21" s="13">
        <v>76439325</v>
      </c>
      <c r="AU21" s="6">
        <v>5.1075999999999997</v>
      </c>
      <c r="AV21" s="13">
        <v>0</v>
      </c>
      <c r="AW21">
        <v>0</v>
      </c>
      <c r="AX21" s="13">
        <v>0</v>
      </c>
      <c r="AY21">
        <v>0</v>
      </c>
      <c r="AZ21" s="13">
        <v>21938497.5</v>
      </c>
      <c r="BA21" s="6">
        <v>3.4018000000000002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0</v>
      </c>
      <c r="BM21">
        <v>0</v>
      </c>
      <c r="BN21" s="13">
        <v>393549</v>
      </c>
      <c r="BO21" s="6">
        <v>5.8712</v>
      </c>
      <c r="BP21" s="13">
        <v>817371</v>
      </c>
      <c r="BQ21" s="6">
        <v>5.6924999999999999</v>
      </c>
      <c r="BR21" s="13">
        <v>929381.1</v>
      </c>
      <c r="BS21" s="6">
        <v>1.7991999999999999</v>
      </c>
      <c r="BT21" s="13">
        <v>0</v>
      </c>
      <c r="BU21">
        <v>0</v>
      </c>
      <c r="BV21" s="13">
        <v>0</v>
      </c>
      <c r="BW21">
        <v>0</v>
      </c>
      <c r="BX21" s="13">
        <v>0</v>
      </c>
      <c r="BY21">
        <v>0</v>
      </c>
      <c r="BZ21" s="13">
        <v>280308908.00999999</v>
      </c>
      <c r="CA21" s="6">
        <v>3.1959</v>
      </c>
      <c r="CB21" s="13">
        <v>0</v>
      </c>
      <c r="CC21">
        <v>0</v>
      </c>
      <c r="CD21" s="13">
        <v>0</v>
      </c>
      <c r="CE21">
        <v>0</v>
      </c>
      <c r="CF21" s="13">
        <v>3017300</v>
      </c>
      <c r="CG21" s="6">
        <v>3.145</v>
      </c>
      <c r="CH21" s="13">
        <v>1226056.5</v>
      </c>
      <c r="CI21" s="6">
        <v>3.4695999999999998</v>
      </c>
      <c r="CJ21" s="13">
        <v>0</v>
      </c>
      <c r="CK21">
        <v>0</v>
      </c>
      <c r="CL21" s="13">
        <v>0</v>
      </c>
      <c r="CM21">
        <v>0</v>
      </c>
      <c r="CN21" s="13">
        <v>0</v>
      </c>
      <c r="CO21">
        <v>0</v>
      </c>
      <c r="CP21" s="13">
        <v>0</v>
      </c>
      <c r="CQ21">
        <v>0</v>
      </c>
      <c r="CR21" s="13">
        <v>17800524</v>
      </c>
      <c r="CS21" s="6">
        <v>5.1014999999999997</v>
      </c>
      <c r="CT21" s="13">
        <v>0</v>
      </c>
      <c r="CU21">
        <v>0</v>
      </c>
      <c r="CV21" s="13">
        <v>0</v>
      </c>
      <c r="CW21">
        <v>0</v>
      </c>
      <c r="CX21" s="13">
        <v>0</v>
      </c>
      <c r="CY21">
        <v>0</v>
      </c>
      <c r="CZ21" s="13">
        <v>1772440</v>
      </c>
      <c r="DA21" s="6">
        <v>2.9943</v>
      </c>
      <c r="DB21" s="13">
        <v>0</v>
      </c>
      <c r="DC21">
        <v>0</v>
      </c>
      <c r="DD21" s="13">
        <v>0</v>
      </c>
      <c r="DE21">
        <v>0</v>
      </c>
      <c r="DF21" s="13">
        <v>0</v>
      </c>
      <c r="DG21">
        <v>0</v>
      </c>
      <c r="DH21" s="13">
        <v>0</v>
      </c>
      <c r="DI21">
        <v>0</v>
      </c>
      <c r="DJ21" s="13">
        <v>0</v>
      </c>
      <c r="DK21">
        <v>0</v>
      </c>
      <c r="DL21" s="13">
        <v>0</v>
      </c>
      <c r="DM21">
        <v>0</v>
      </c>
      <c r="DN21" s="13">
        <v>18817000</v>
      </c>
      <c r="DO21" s="6">
        <v>3.98</v>
      </c>
      <c r="DP21" s="13">
        <v>10727843.01</v>
      </c>
      <c r="DQ21" s="6">
        <v>5.0233999999999996</v>
      </c>
      <c r="DR21" s="13">
        <v>0</v>
      </c>
      <c r="DS21">
        <v>0</v>
      </c>
      <c r="DT21" s="13">
        <v>0</v>
      </c>
      <c r="DU21">
        <v>0</v>
      </c>
      <c r="DV21" s="13">
        <v>12512395</v>
      </c>
      <c r="DW21" s="6">
        <v>3.4849999999999999</v>
      </c>
      <c r="DX21" s="13">
        <v>0</v>
      </c>
      <c r="DY21">
        <v>0</v>
      </c>
      <c r="DZ21" s="13">
        <v>0</v>
      </c>
      <c r="EA21">
        <v>0</v>
      </c>
      <c r="EB21" s="13">
        <v>6216257.8200000003</v>
      </c>
      <c r="EC21" s="6">
        <v>4.9283000000000001</v>
      </c>
      <c r="ED21" s="13">
        <v>0</v>
      </c>
      <c r="EE21">
        <v>0</v>
      </c>
      <c r="EF21" s="13">
        <v>0</v>
      </c>
      <c r="EG21">
        <v>0</v>
      </c>
      <c r="EH21" s="13">
        <v>0</v>
      </c>
      <c r="EI21">
        <v>0</v>
      </c>
      <c r="EJ21" s="13">
        <v>0</v>
      </c>
      <c r="EK21">
        <v>0</v>
      </c>
      <c r="EL21" s="13">
        <v>0</v>
      </c>
      <c r="EM21">
        <v>0</v>
      </c>
      <c r="EN21" s="13">
        <v>0</v>
      </c>
      <c r="EO21">
        <v>0</v>
      </c>
      <c r="EP21" s="13">
        <v>0</v>
      </c>
      <c r="EQ21">
        <v>0</v>
      </c>
      <c r="ER21" s="13">
        <v>51375097.380000003</v>
      </c>
      <c r="ES21" s="6">
        <v>2.9605000000000001</v>
      </c>
      <c r="ET21" s="13">
        <v>0</v>
      </c>
      <c r="EU21">
        <v>0</v>
      </c>
      <c r="EV21" s="13">
        <v>0</v>
      </c>
      <c r="EW21">
        <v>0</v>
      </c>
      <c r="EX21" s="13">
        <v>0</v>
      </c>
      <c r="EY21">
        <v>0</v>
      </c>
      <c r="EZ21" s="13">
        <v>0</v>
      </c>
      <c r="FA21">
        <v>0</v>
      </c>
      <c r="FB21" s="13">
        <v>3851885.18</v>
      </c>
      <c r="FC21" s="6">
        <v>2.0139</v>
      </c>
      <c r="FD21" s="13">
        <v>0</v>
      </c>
      <c r="FE21">
        <v>0</v>
      </c>
      <c r="FF21" s="13">
        <v>6448149</v>
      </c>
      <c r="FG21" s="6">
        <v>4.0678000000000001</v>
      </c>
      <c r="FH21" s="13">
        <v>0</v>
      </c>
      <c r="FI21">
        <v>0</v>
      </c>
    </row>
    <row r="22" spans="1:165">
      <c r="A22" t="s">
        <v>174</v>
      </c>
      <c r="B22" s="13">
        <v>993792130.17999995</v>
      </c>
      <c r="C22" s="6">
        <v>3.0103</v>
      </c>
      <c r="D22" s="13">
        <v>0</v>
      </c>
      <c r="E22">
        <v>0</v>
      </c>
      <c r="F22" s="13">
        <v>7222656</v>
      </c>
      <c r="G22" s="6">
        <v>3.0908000000000002</v>
      </c>
      <c r="H22" s="13">
        <v>0</v>
      </c>
      <c r="I22">
        <v>0</v>
      </c>
      <c r="J22" s="13">
        <v>15426710</v>
      </c>
      <c r="K22" s="6">
        <v>5.3182</v>
      </c>
      <c r="L22" s="13">
        <v>8732100</v>
      </c>
      <c r="M22" s="6">
        <v>2.1272000000000002</v>
      </c>
      <c r="N22" s="13">
        <v>0</v>
      </c>
      <c r="O22">
        <v>0</v>
      </c>
      <c r="P22" s="13">
        <v>0</v>
      </c>
      <c r="Q22">
        <v>0</v>
      </c>
      <c r="R22" s="13">
        <v>2800000</v>
      </c>
      <c r="S22" s="6">
        <v>3.5760000000000001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180321110.09999999</v>
      </c>
      <c r="AC22" s="6">
        <v>5.7324999999999999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1317420</v>
      </c>
      <c r="AO22" s="6">
        <v>3.2595000000000001</v>
      </c>
      <c r="AP22" s="13">
        <v>4256000</v>
      </c>
      <c r="AQ22" s="6">
        <v>1.6567000000000001</v>
      </c>
      <c r="AR22" s="13">
        <v>140854048</v>
      </c>
      <c r="AS22" s="6">
        <v>9.5502000000000002</v>
      </c>
      <c r="AT22" s="13">
        <v>101734880</v>
      </c>
      <c r="AU22" s="6">
        <v>6.7977999999999996</v>
      </c>
      <c r="AV22" s="13">
        <v>0</v>
      </c>
      <c r="AW22">
        <v>0</v>
      </c>
      <c r="AX22" s="13">
        <v>0</v>
      </c>
      <c r="AY22">
        <v>0</v>
      </c>
      <c r="AZ22" s="13">
        <v>41646696.07</v>
      </c>
      <c r="BA22" s="6">
        <v>6.4577999999999998</v>
      </c>
      <c r="BB22" s="13">
        <v>0</v>
      </c>
      <c r="BC22">
        <v>0</v>
      </c>
      <c r="BD22" s="13">
        <v>1133314.43</v>
      </c>
      <c r="BE22" s="6">
        <v>0.49559999999999998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34157322.609999999</v>
      </c>
      <c r="BM22" s="6">
        <v>9.0876000000000001</v>
      </c>
      <c r="BN22" s="13">
        <v>504000</v>
      </c>
      <c r="BO22" s="6">
        <v>7.5190000000000001</v>
      </c>
      <c r="BP22" s="13">
        <v>1041600</v>
      </c>
      <c r="BQ22" s="6">
        <v>7.2541000000000002</v>
      </c>
      <c r="BR22" s="13">
        <v>1516671</v>
      </c>
      <c r="BS22" s="6">
        <v>2.9361999999999999</v>
      </c>
      <c r="BT22" s="13">
        <v>0</v>
      </c>
      <c r="BU22">
        <v>0</v>
      </c>
      <c r="BV22" s="13">
        <v>0</v>
      </c>
      <c r="BW22">
        <v>0</v>
      </c>
      <c r="BX22" s="13">
        <v>0</v>
      </c>
      <c r="BY22">
        <v>0</v>
      </c>
      <c r="BZ22" s="13">
        <v>240521456.00999999</v>
      </c>
      <c r="CA22" s="6">
        <v>2.7423000000000002</v>
      </c>
      <c r="CB22" s="13">
        <v>0</v>
      </c>
      <c r="CC22">
        <v>0</v>
      </c>
      <c r="CD22" s="13">
        <v>4151800</v>
      </c>
      <c r="CE22" s="6">
        <v>8.0789000000000009</v>
      </c>
      <c r="CF22" s="13">
        <v>4474000</v>
      </c>
      <c r="CG22" s="6">
        <v>4.6632999999999996</v>
      </c>
      <c r="CH22" s="13">
        <v>1474725</v>
      </c>
      <c r="CI22" s="6">
        <v>4.1733000000000002</v>
      </c>
      <c r="CJ22" s="13">
        <v>0</v>
      </c>
      <c r="CK22">
        <v>0</v>
      </c>
      <c r="CL22" s="13">
        <v>280000</v>
      </c>
      <c r="CM22" s="6">
        <v>0.12640000000000001</v>
      </c>
      <c r="CN22" s="13">
        <v>26158710</v>
      </c>
      <c r="CO22" s="6">
        <v>5.2362000000000002</v>
      </c>
      <c r="CP22" s="13">
        <v>0</v>
      </c>
      <c r="CQ22">
        <v>0</v>
      </c>
      <c r="CR22" s="13">
        <v>0</v>
      </c>
      <c r="CS22">
        <v>0</v>
      </c>
      <c r="CT22" s="13">
        <v>0</v>
      </c>
      <c r="CU22">
        <v>0</v>
      </c>
      <c r="CV22" s="13">
        <v>0</v>
      </c>
      <c r="CW22">
        <v>0</v>
      </c>
      <c r="CX22" s="13">
        <v>0</v>
      </c>
      <c r="CY22">
        <v>0</v>
      </c>
      <c r="CZ22" s="13">
        <v>4985378.8499999996</v>
      </c>
      <c r="DA22" s="6">
        <v>8.4220000000000006</v>
      </c>
      <c r="DB22" s="13">
        <v>0</v>
      </c>
      <c r="DC22">
        <v>0</v>
      </c>
      <c r="DD22" s="13">
        <v>0</v>
      </c>
      <c r="DE22">
        <v>0</v>
      </c>
      <c r="DF22" s="13">
        <v>0</v>
      </c>
      <c r="DG22">
        <v>0</v>
      </c>
      <c r="DH22" s="13">
        <v>0</v>
      </c>
      <c r="DI22">
        <v>0</v>
      </c>
      <c r="DJ22" s="13">
        <v>0</v>
      </c>
      <c r="DK22">
        <v>0</v>
      </c>
      <c r="DL22" s="13">
        <v>0</v>
      </c>
      <c r="DM22">
        <v>0</v>
      </c>
      <c r="DN22" s="13">
        <v>7396000</v>
      </c>
      <c r="DO22" s="6">
        <v>1.5643</v>
      </c>
      <c r="DP22" s="13">
        <v>16181640</v>
      </c>
      <c r="DQ22" s="6">
        <v>7.5770999999999997</v>
      </c>
      <c r="DR22" s="13">
        <v>47719747.200000003</v>
      </c>
      <c r="DS22" s="6">
        <v>7.0586000000000002</v>
      </c>
      <c r="DT22" s="13">
        <v>0</v>
      </c>
      <c r="DU22">
        <v>0</v>
      </c>
      <c r="DV22" s="13">
        <v>16714747</v>
      </c>
      <c r="DW22" s="6">
        <v>4.6554000000000002</v>
      </c>
      <c r="DX22" s="13">
        <v>0</v>
      </c>
      <c r="DY22">
        <v>0</v>
      </c>
      <c r="DZ22" s="13">
        <v>0</v>
      </c>
      <c r="EA22">
        <v>0</v>
      </c>
      <c r="EB22" s="13">
        <v>6827968</v>
      </c>
      <c r="EC22" s="6">
        <v>5.4131999999999998</v>
      </c>
      <c r="ED22" s="13">
        <v>0</v>
      </c>
      <c r="EE22">
        <v>0</v>
      </c>
      <c r="EF22" s="13">
        <v>0</v>
      </c>
      <c r="EG22">
        <v>0</v>
      </c>
      <c r="EH22" s="13">
        <v>0</v>
      </c>
      <c r="EI22">
        <v>0</v>
      </c>
      <c r="EJ22" s="13">
        <v>0</v>
      </c>
      <c r="EK22">
        <v>0</v>
      </c>
      <c r="EL22" s="13">
        <v>0</v>
      </c>
      <c r="EM22">
        <v>0</v>
      </c>
      <c r="EN22" s="13">
        <v>0</v>
      </c>
      <c r="EO22">
        <v>0</v>
      </c>
      <c r="EP22" s="13">
        <v>0</v>
      </c>
      <c r="EQ22">
        <v>0</v>
      </c>
      <c r="ER22" s="13">
        <v>61837846</v>
      </c>
      <c r="ES22" s="6">
        <v>3.5634000000000001</v>
      </c>
      <c r="ET22" s="13">
        <v>0</v>
      </c>
      <c r="EU22">
        <v>0</v>
      </c>
      <c r="EV22" s="13">
        <v>0</v>
      </c>
      <c r="EW22">
        <v>0</v>
      </c>
      <c r="EX22" s="13">
        <v>672000</v>
      </c>
      <c r="EY22" s="6">
        <v>2.4487999999999999</v>
      </c>
      <c r="EZ22" s="13">
        <v>0</v>
      </c>
      <c r="FA22">
        <v>0</v>
      </c>
      <c r="FB22" s="13">
        <v>8316583.9100000001</v>
      </c>
      <c r="FC22" s="6">
        <v>4.3483000000000001</v>
      </c>
      <c r="FD22" s="13">
        <v>0</v>
      </c>
      <c r="FE22">
        <v>0</v>
      </c>
      <c r="FF22" s="13">
        <v>3415000</v>
      </c>
      <c r="FG22" s="6">
        <v>2.1543999999999999</v>
      </c>
      <c r="FH22" s="13">
        <v>0</v>
      </c>
      <c r="FI22">
        <v>0</v>
      </c>
    </row>
    <row r="23" spans="1:165">
      <c r="A23" t="s">
        <v>74</v>
      </c>
      <c r="B23" s="13">
        <v>155006314.97999999</v>
      </c>
      <c r="C23" s="6">
        <v>0.46949999999999997</v>
      </c>
      <c r="D23" s="13">
        <v>23341950.440000001</v>
      </c>
      <c r="E23" s="6">
        <v>6.52</v>
      </c>
      <c r="F23" s="13">
        <v>6272500</v>
      </c>
      <c r="G23" s="6">
        <v>2.6842000000000001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1950000</v>
      </c>
      <c r="S23" s="6">
        <v>2.4904000000000002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58970282.229999997</v>
      </c>
      <c r="AC23" s="6">
        <v>1.8747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5505478.7999999998</v>
      </c>
      <c r="AM23" s="6">
        <v>4.4189999999999996</v>
      </c>
      <c r="AN23" s="13">
        <v>730355.8</v>
      </c>
      <c r="AO23" s="6">
        <v>1.8069999999999999</v>
      </c>
      <c r="AP23" s="13">
        <v>2648750</v>
      </c>
      <c r="AQ23" s="6">
        <v>1.0309999999999999</v>
      </c>
      <c r="AR23" s="13">
        <v>765575</v>
      </c>
      <c r="AS23" s="6">
        <v>5.1900000000000002E-2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6733977.5999999996</v>
      </c>
      <c r="BA23" s="6">
        <v>1.0442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1052999.55</v>
      </c>
      <c r="BM23" s="6">
        <v>0.2802</v>
      </c>
      <c r="BN23" s="13">
        <v>68000</v>
      </c>
      <c r="BO23" s="6">
        <v>1.0145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693484.2</v>
      </c>
      <c r="BW23" s="6">
        <v>1.0192000000000001</v>
      </c>
      <c r="BX23" s="13">
        <v>0</v>
      </c>
      <c r="BY23">
        <v>0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  <c r="CH23" s="13">
        <v>198817.71</v>
      </c>
      <c r="CI23" s="6">
        <v>0.56259999999999999</v>
      </c>
      <c r="CJ23" s="13">
        <v>0</v>
      </c>
      <c r="CK23">
        <v>0</v>
      </c>
      <c r="CL23" s="13">
        <v>0</v>
      </c>
      <c r="CM23">
        <v>0</v>
      </c>
      <c r="CN23" s="13">
        <v>16056437</v>
      </c>
      <c r="CO23" s="6">
        <v>3.214</v>
      </c>
      <c r="CP23" s="13">
        <v>0</v>
      </c>
      <c r="CQ23">
        <v>0</v>
      </c>
      <c r="CR23" s="13">
        <v>9057317.5</v>
      </c>
      <c r="CS23" s="6">
        <v>2.5958000000000001</v>
      </c>
      <c r="CT23" s="13">
        <v>0</v>
      </c>
      <c r="CU23">
        <v>0</v>
      </c>
      <c r="CV23" s="13">
        <v>0</v>
      </c>
      <c r="CW23">
        <v>0</v>
      </c>
      <c r="CX23" s="13">
        <v>0</v>
      </c>
      <c r="CY23">
        <v>0</v>
      </c>
      <c r="CZ23" s="13">
        <v>0</v>
      </c>
      <c r="DA23">
        <v>0</v>
      </c>
      <c r="DB23" s="13">
        <v>0</v>
      </c>
      <c r="DC23">
        <v>0</v>
      </c>
      <c r="DD23" s="13">
        <v>0</v>
      </c>
      <c r="DE23">
        <v>0</v>
      </c>
      <c r="DF23" s="13">
        <v>0</v>
      </c>
      <c r="DG23">
        <v>0</v>
      </c>
      <c r="DH23" s="13">
        <v>0</v>
      </c>
      <c r="DI23">
        <v>0</v>
      </c>
      <c r="DJ23" s="13">
        <v>0</v>
      </c>
      <c r="DK23">
        <v>0</v>
      </c>
      <c r="DL23" s="13">
        <v>0</v>
      </c>
      <c r="DM23">
        <v>0</v>
      </c>
      <c r="DN23" s="13">
        <v>8310625.1500000004</v>
      </c>
      <c r="DO23" s="6">
        <v>1.7578</v>
      </c>
      <c r="DP23" s="13">
        <v>0</v>
      </c>
      <c r="DQ23">
        <v>0</v>
      </c>
      <c r="DR23" s="13">
        <v>1790220</v>
      </c>
      <c r="DS23" s="6">
        <v>0.26479999999999998</v>
      </c>
      <c r="DT23" s="13">
        <v>0</v>
      </c>
      <c r="DU23">
        <v>0</v>
      </c>
      <c r="DV23" s="13">
        <v>3597744</v>
      </c>
      <c r="DW23" s="6">
        <v>1.002</v>
      </c>
      <c r="DX23" s="13">
        <v>0</v>
      </c>
      <c r="DY23">
        <v>0</v>
      </c>
      <c r="DZ23" s="13">
        <v>0</v>
      </c>
      <c r="EA23">
        <v>0</v>
      </c>
      <c r="EB23" s="13">
        <v>2026050</v>
      </c>
      <c r="EC23" s="6">
        <v>1.6063000000000001</v>
      </c>
      <c r="ED23" s="13">
        <v>0</v>
      </c>
      <c r="EE23">
        <v>0</v>
      </c>
      <c r="EF23" s="13">
        <v>0</v>
      </c>
      <c r="EG23">
        <v>0</v>
      </c>
      <c r="EH23" s="13">
        <v>0</v>
      </c>
      <c r="EI23">
        <v>0</v>
      </c>
      <c r="EJ23" s="13">
        <v>0</v>
      </c>
      <c r="EK23">
        <v>0</v>
      </c>
      <c r="EL23" s="13">
        <v>0</v>
      </c>
      <c r="EM23">
        <v>0</v>
      </c>
      <c r="EN23" s="13">
        <v>0</v>
      </c>
      <c r="EO23">
        <v>0</v>
      </c>
      <c r="EP23" s="13">
        <v>0</v>
      </c>
      <c r="EQ23">
        <v>0</v>
      </c>
      <c r="ER23" s="13">
        <v>0</v>
      </c>
      <c r="ES23">
        <v>0</v>
      </c>
      <c r="ET23" s="13">
        <v>0</v>
      </c>
      <c r="EU23">
        <v>0</v>
      </c>
      <c r="EV23" s="13">
        <v>0</v>
      </c>
      <c r="EW23">
        <v>0</v>
      </c>
      <c r="EX23" s="13">
        <v>0</v>
      </c>
      <c r="EY23">
        <v>0</v>
      </c>
      <c r="EZ23" s="13">
        <v>0</v>
      </c>
      <c r="FA23">
        <v>0</v>
      </c>
      <c r="FB23" s="13">
        <v>1728750</v>
      </c>
      <c r="FC23" s="6">
        <v>0.90390000000000004</v>
      </c>
      <c r="FD23" s="13">
        <v>0</v>
      </c>
      <c r="FE23">
        <v>0</v>
      </c>
      <c r="FF23" s="13">
        <v>3507000</v>
      </c>
      <c r="FG23" s="6">
        <v>2.2124000000000001</v>
      </c>
      <c r="FH23" s="13">
        <v>0</v>
      </c>
      <c r="FI23">
        <v>0</v>
      </c>
    </row>
    <row r="24" spans="1:165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0</v>
      </c>
      <c r="CM24">
        <v>0</v>
      </c>
      <c r="CN24" s="13">
        <v>0</v>
      </c>
      <c r="CO24">
        <v>0</v>
      </c>
      <c r="CP24" s="13">
        <v>0</v>
      </c>
      <c r="CQ24">
        <v>0</v>
      </c>
      <c r="CR24" s="13">
        <v>0</v>
      </c>
      <c r="CS24">
        <v>0</v>
      </c>
      <c r="CT24" s="13">
        <v>0</v>
      </c>
      <c r="CU24">
        <v>0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0</v>
      </c>
      <c r="DC24">
        <v>0</v>
      </c>
      <c r="DD24" s="13">
        <v>0</v>
      </c>
      <c r="DE24">
        <v>0</v>
      </c>
      <c r="DF24" s="13">
        <v>0</v>
      </c>
      <c r="DG24">
        <v>0</v>
      </c>
      <c r="DH24" s="13">
        <v>0</v>
      </c>
      <c r="DI24">
        <v>0</v>
      </c>
      <c r="DJ24" s="13">
        <v>0</v>
      </c>
      <c r="DK24">
        <v>0</v>
      </c>
      <c r="DL24" s="13">
        <v>0</v>
      </c>
      <c r="DM24">
        <v>0</v>
      </c>
      <c r="DN24" s="13">
        <v>0</v>
      </c>
      <c r="DO24">
        <v>0</v>
      </c>
      <c r="DP24" s="13">
        <v>0</v>
      </c>
      <c r="DQ24">
        <v>0</v>
      </c>
      <c r="DR24" s="13">
        <v>0</v>
      </c>
      <c r="DS24">
        <v>0</v>
      </c>
      <c r="DT24" s="13">
        <v>0</v>
      </c>
      <c r="DU24">
        <v>0</v>
      </c>
      <c r="DV24" s="13">
        <v>0</v>
      </c>
      <c r="DW24">
        <v>0</v>
      </c>
      <c r="DX24" s="13">
        <v>0</v>
      </c>
      <c r="DY24">
        <v>0</v>
      </c>
      <c r="DZ24" s="13">
        <v>0</v>
      </c>
      <c r="EA24">
        <v>0</v>
      </c>
      <c r="EB24" s="13">
        <v>0</v>
      </c>
      <c r="EC24">
        <v>0</v>
      </c>
      <c r="ED24" s="13">
        <v>0</v>
      </c>
      <c r="EE24">
        <v>0</v>
      </c>
      <c r="EF24" s="13">
        <v>0</v>
      </c>
      <c r="EG24">
        <v>0</v>
      </c>
      <c r="EH24" s="13">
        <v>0</v>
      </c>
      <c r="EI24">
        <v>0</v>
      </c>
      <c r="EJ24" s="13">
        <v>0</v>
      </c>
      <c r="EK24">
        <v>0</v>
      </c>
      <c r="EL24" s="13">
        <v>0</v>
      </c>
      <c r="EM24">
        <v>0</v>
      </c>
      <c r="EN24" s="13">
        <v>0</v>
      </c>
      <c r="EO24">
        <v>0</v>
      </c>
      <c r="EP24" s="13">
        <v>0</v>
      </c>
      <c r="EQ24">
        <v>0</v>
      </c>
      <c r="ER24" s="13">
        <v>0</v>
      </c>
      <c r="ES24">
        <v>0</v>
      </c>
      <c r="ET24" s="13">
        <v>0</v>
      </c>
      <c r="EU24">
        <v>0</v>
      </c>
      <c r="EV24" s="13">
        <v>0</v>
      </c>
      <c r="EW24">
        <v>0</v>
      </c>
      <c r="EX24" s="13">
        <v>0</v>
      </c>
      <c r="EY24">
        <v>0</v>
      </c>
      <c r="EZ24" s="13">
        <v>0</v>
      </c>
      <c r="FA24">
        <v>0</v>
      </c>
      <c r="FB24" s="13">
        <v>0</v>
      </c>
      <c r="FC24">
        <v>0</v>
      </c>
      <c r="FD24" s="13">
        <v>0</v>
      </c>
      <c r="FE24">
        <v>0</v>
      </c>
      <c r="FF24" s="13">
        <v>0</v>
      </c>
      <c r="FG24">
        <v>0</v>
      </c>
      <c r="FH24" s="13">
        <v>0</v>
      </c>
      <c r="FI24">
        <v>0</v>
      </c>
    </row>
    <row r="25" spans="1:165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  <c r="CH25" s="13">
        <v>0</v>
      </c>
      <c r="CI25">
        <v>0</v>
      </c>
      <c r="CJ25" s="13">
        <v>0</v>
      </c>
      <c r="CK25">
        <v>0</v>
      </c>
      <c r="CL25" s="13">
        <v>0</v>
      </c>
      <c r="CM25">
        <v>0</v>
      </c>
      <c r="CN25" s="13">
        <v>0</v>
      </c>
      <c r="CO25">
        <v>0</v>
      </c>
      <c r="CP25" s="13">
        <v>0</v>
      </c>
      <c r="CQ25">
        <v>0</v>
      </c>
      <c r="CR25" s="13">
        <v>0</v>
      </c>
      <c r="CS25">
        <v>0</v>
      </c>
      <c r="CT25" s="13">
        <v>0</v>
      </c>
      <c r="CU25">
        <v>0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0</v>
      </c>
      <c r="DC25">
        <v>0</v>
      </c>
      <c r="DD25" s="13">
        <v>0</v>
      </c>
      <c r="DE25">
        <v>0</v>
      </c>
      <c r="DF25" s="13">
        <v>0</v>
      </c>
      <c r="DG25">
        <v>0</v>
      </c>
      <c r="DH25" s="13">
        <v>0</v>
      </c>
      <c r="DI25">
        <v>0</v>
      </c>
      <c r="DJ25" s="13">
        <v>0</v>
      </c>
      <c r="DK25">
        <v>0</v>
      </c>
      <c r="DL25" s="13">
        <v>0</v>
      </c>
      <c r="DM25">
        <v>0</v>
      </c>
      <c r="DN25" s="13">
        <v>0</v>
      </c>
      <c r="DO25">
        <v>0</v>
      </c>
      <c r="DP25" s="13">
        <v>0</v>
      </c>
      <c r="DQ25">
        <v>0</v>
      </c>
      <c r="DR25" s="13">
        <v>0</v>
      </c>
      <c r="DS25">
        <v>0</v>
      </c>
      <c r="DT25" s="13">
        <v>0</v>
      </c>
      <c r="DU25">
        <v>0</v>
      </c>
      <c r="DV25" s="13">
        <v>0</v>
      </c>
      <c r="DW25">
        <v>0</v>
      </c>
      <c r="DX25" s="13">
        <v>0</v>
      </c>
      <c r="DY25">
        <v>0</v>
      </c>
      <c r="DZ25" s="13">
        <v>0</v>
      </c>
      <c r="EA25">
        <v>0</v>
      </c>
      <c r="EB25" s="13">
        <v>0</v>
      </c>
      <c r="EC25">
        <v>0</v>
      </c>
      <c r="ED25" s="13">
        <v>0</v>
      </c>
      <c r="EE25">
        <v>0</v>
      </c>
      <c r="EF25" s="13">
        <v>0</v>
      </c>
      <c r="EG25">
        <v>0</v>
      </c>
      <c r="EH25" s="13">
        <v>0</v>
      </c>
      <c r="EI25">
        <v>0</v>
      </c>
      <c r="EJ25" s="13">
        <v>0</v>
      </c>
      <c r="EK25">
        <v>0</v>
      </c>
      <c r="EL25" s="13">
        <v>0</v>
      </c>
      <c r="EM25">
        <v>0</v>
      </c>
      <c r="EN25" s="13">
        <v>0</v>
      </c>
      <c r="EO25">
        <v>0</v>
      </c>
      <c r="EP25" s="13">
        <v>0</v>
      </c>
      <c r="EQ25">
        <v>0</v>
      </c>
      <c r="ER25" s="13">
        <v>0</v>
      </c>
      <c r="ES25">
        <v>0</v>
      </c>
      <c r="ET25" s="13">
        <v>0</v>
      </c>
      <c r="EU25">
        <v>0</v>
      </c>
      <c r="EV25" s="13">
        <v>0</v>
      </c>
      <c r="EW25">
        <v>0</v>
      </c>
      <c r="EX25" s="13">
        <v>0</v>
      </c>
      <c r="EY25">
        <v>0</v>
      </c>
      <c r="EZ25" s="13">
        <v>0</v>
      </c>
      <c r="FA25">
        <v>0</v>
      </c>
      <c r="FB25" s="13">
        <v>0</v>
      </c>
      <c r="FC25">
        <v>0</v>
      </c>
      <c r="FD25" s="13">
        <v>0</v>
      </c>
      <c r="FE25">
        <v>0</v>
      </c>
      <c r="FF25" s="13">
        <v>0</v>
      </c>
      <c r="FG25">
        <v>0</v>
      </c>
      <c r="FH25" s="13">
        <v>0</v>
      </c>
      <c r="FI25">
        <v>0</v>
      </c>
    </row>
    <row r="26" spans="1:165" ht="13.5" thickBot="1">
      <c r="A26" t="s">
        <v>176</v>
      </c>
      <c r="B26" s="13">
        <v>96985</v>
      </c>
      <c r="C26" s="6">
        <v>2.9999999999999997E-4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 s="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96985</v>
      </c>
      <c r="BE26" s="6">
        <v>4.24E-2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  <c r="CH26" s="13">
        <v>0</v>
      </c>
      <c r="CI26">
        <v>0</v>
      </c>
      <c r="CJ26" s="13">
        <v>0</v>
      </c>
      <c r="CK26">
        <v>0</v>
      </c>
      <c r="CL26" s="13">
        <v>0</v>
      </c>
      <c r="CM26">
        <v>0</v>
      </c>
      <c r="CN26" s="13">
        <v>0</v>
      </c>
      <c r="CO26">
        <v>0</v>
      </c>
      <c r="CP26" s="13">
        <v>0</v>
      </c>
      <c r="CQ26">
        <v>0</v>
      </c>
      <c r="CR26" s="13">
        <v>0</v>
      </c>
      <c r="CS26">
        <v>0</v>
      </c>
      <c r="CT26" s="13">
        <v>0</v>
      </c>
      <c r="CU26">
        <v>0</v>
      </c>
      <c r="CV26" s="13">
        <v>0</v>
      </c>
      <c r="CW26">
        <v>0</v>
      </c>
      <c r="CX26" s="13">
        <v>0</v>
      </c>
      <c r="CY26">
        <v>0</v>
      </c>
      <c r="CZ26" s="13">
        <v>0</v>
      </c>
      <c r="DA26">
        <v>0</v>
      </c>
      <c r="DB26" s="13">
        <v>0</v>
      </c>
      <c r="DC26">
        <v>0</v>
      </c>
      <c r="DD26" s="13">
        <v>0</v>
      </c>
      <c r="DE26">
        <v>0</v>
      </c>
      <c r="DF26" s="13">
        <v>0</v>
      </c>
      <c r="DG26">
        <v>0</v>
      </c>
      <c r="DH26" s="13">
        <v>0</v>
      </c>
      <c r="DI26">
        <v>0</v>
      </c>
      <c r="DJ26" s="13">
        <v>0</v>
      </c>
      <c r="DK26">
        <v>0</v>
      </c>
      <c r="DL26" s="13">
        <v>0</v>
      </c>
      <c r="DM26">
        <v>0</v>
      </c>
      <c r="DN26" s="13">
        <v>0</v>
      </c>
      <c r="DO26">
        <v>0</v>
      </c>
      <c r="DP26" s="13">
        <v>0</v>
      </c>
      <c r="DQ26">
        <v>0</v>
      </c>
      <c r="DR26" s="13">
        <v>0</v>
      </c>
      <c r="DS26">
        <v>0</v>
      </c>
      <c r="DT26" s="13">
        <v>0</v>
      </c>
      <c r="DU26">
        <v>0</v>
      </c>
      <c r="DV26" s="13">
        <v>0</v>
      </c>
      <c r="DW26">
        <v>0</v>
      </c>
      <c r="DX26" s="13">
        <v>0</v>
      </c>
      <c r="DY26">
        <v>0</v>
      </c>
      <c r="DZ26" s="13">
        <v>0</v>
      </c>
      <c r="EA26">
        <v>0</v>
      </c>
      <c r="EB26" s="13">
        <v>0</v>
      </c>
      <c r="EC26">
        <v>0</v>
      </c>
      <c r="ED26" s="13">
        <v>0</v>
      </c>
      <c r="EE26">
        <v>0</v>
      </c>
      <c r="EF26" s="13">
        <v>0</v>
      </c>
      <c r="EG26">
        <v>0</v>
      </c>
      <c r="EH26" s="13">
        <v>0</v>
      </c>
      <c r="EI26">
        <v>0</v>
      </c>
      <c r="EJ26" s="13">
        <v>0</v>
      </c>
      <c r="EK26">
        <v>0</v>
      </c>
      <c r="EL26" s="13">
        <v>0</v>
      </c>
      <c r="EM26">
        <v>0</v>
      </c>
      <c r="EN26" s="13">
        <v>0</v>
      </c>
      <c r="EO26">
        <v>0</v>
      </c>
      <c r="EP26" s="13">
        <v>0</v>
      </c>
      <c r="EQ26">
        <v>0</v>
      </c>
      <c r="ER26" s="13">
        <v>0</v>
      </c>
      <c r="ES26">
        <v>0</v>
      </c>
      <c r="ET26" s="13">
        <v>0</v>
      </c>
      <c r="EU26">
        <v>0</v>
      </c>
      <c r="EV26" s="13">
        <v>0</v>
      </c>
      <c r="EW26">
        <v>0</v>
      </c>
      <c r="EX26" s="13">
        <v>0</v>
      </c>
      <c r="EY26">
        <v>0</v>
      </c>
      <c r="EZ26" s="13">
        <v>0</v>
      </c>
      <c r="FA26">
        <v>0</v>
      </c>
      <c r="FB26" s="13">
        <v>0</v>
      </c>
      <c r="FC26">
        <v>0</v>
      </c>
      <c r="FD26" s="13">
        <v>0</v>
      </c>
      <c r="FE26">
        <v>0</v>
      </c>
      <c r="FF26" s="13">
        <v>0</v>
      </c>
      <c r="FG26">
        <v>0</v>
      </c>
      <c r="FH26" s="13">
        <v>0</v>
      </c>
      <c r="FI26">
        <v>0</v>
      </c>
    </row>
    <row r="27" spans="1:165" ht="14.25" thickTop="1" thickBot="1">
      <c r="A27" s="8" t="s">
        <v>193</v>
      </c>
      <c r="B27" s="16">
        <v>14471967874.309999</v>
      </c>
      <c r="C27" s="9">
        <v>43.837699999999998</v>
      </c>
      <c r="D27" s="16">
        <v>274885475.70999998</v>
      </c>
      <c r="E27" s="9">
        <v>76.781999999999996</v>
      </c>
      <c r="F27" s="16">
        <v>188936122.56999999</v>
      </c>
      <c r="G27" s="9">
        <v>80.851500000000001</v>
      </c>
      <c r="H27" s="16">
        <v>0</v>
      </c>
      <c r="I27" s="8">
        <v>0</v>
      </c>
      <c r="J27" s="16">
        <v>139699233.69999999</v>
      </c>
      <c r="K27" s="9">
        <v>48.1601</v>
      </c>
      <c r="L27" s="16">
        <v>246641206.25</v>
      </c>
      <c r="M27" s="9">
        <v>60.084299999999999</v>
      </c>
      <c r="N27" s="16">
        <v>0</v>
      </c>
      <c r="O27" s="8">
        <v>0</v>
      </c>
      <c r="P27" s="16">
        <v>0</v>
      </c>
      <c r="Q27" s="8">
        <v>0</v>
      </c>
      <c r="R27" s="16">
        <v>48280886.950000003</v>
      </c>
      <c r="S27" s="9">
        <v>61.661799999999999</v>
      </c>
      <c r="T27" s="16">
        <v>0</v>
      </c>
      <c r="U27" s="8">
        <v>0</v>
      </c>
      <c r="V27" s="16">
        <v>0</v>
      </c>
      <c r="W27" s="8">
        <v>0</v>
      </c>
      <c r="X27" s="16">
        <v>0</v>
      </c>
      <c r="Y27" s="8">
        <v>0</v>
      </c>
      <c r="Z27" s="16">
        <v>0</v>
      </c>
      <c r="AA27" s="8">
        <v>0</v>
      </c>
      <c r="AB27" s="16">
        <v>2887373712.6799998</v>
      </c>
      <c r="AC27" s="9">
        <v>91.790999999999997</v>
      </c>
      <c r="AD27" s="16">
        <v>0</v>
      </c>
      <c r="AE27" s="9">
        <v>0</v>
      </c>
      <c r="AF27" s="16">
        <v>0</v>
      </c>
      <c r="AG27" s="8">
        <v>0</v>
      </c>
      <c r="AH27" s="16">
        <v>0</v>
      </c>
      <c r="AI27" s="8">
        <v>0</v>
      </c>
      <c r="AJ27" s="16">
        <v>0</v>
      </c>
      <c r="AK27" s="8">
        <v>0</v>
      </c>
      <c r="AL27" s="16">
        <v>93451159.799999997</v>
      </c>
      <c r="AM27" s="9">
        <v>75.008899999999997</v>
      </c>
      <c r="AN27" s="16">
        <v>30817075.059999999</v>
      </c>
      <c r="AO27" s="9">
        <v>76.245800000000003</v>
      </c>
      <c r="AP27" s="16">
        <v>170880028.05000001</v>
      </c>
      <c r="AQ27" s="9">
        <v>66.5154</v>
      </c>
      <c r="AR27" s="16">
        <v>798026542.10000002</v>
      </c>
      <c r="AS27" s="9">
        <v>54.1081</v>
      </c>
      <c r="AT27" s="16">
        <v>920289528.39999998</v>
      </c>
      <c r="AU27" s="9">
        <v>61.4923</v>
      </c>
      <c r="AV27" s="16">
        <v>0</v>
      </c>
      <c r="AW27" s="8">
        <v>0</v>
      </c>
      <c r="AX27" s="16">
        <v>22269575</v>
      </c>
      <c r="AY27" s="9">
        <v>4.5522999999999998</v>
      </c>
      <c r="AZ27" s="16">
        <v>362350909.75</v>
      </c>
      <c r="BA27" s="9">
        <v>56.186799999999998</v>
      </c>
      <c r="BB27" s="16">
        <v>0</v>
      </c>
      <c r="BC27" s="8">
        <v>0</v>
      </c>
      <c r="BD27" s="16">
        <v>136765851.56999999</v>
      </c>
      <c r="BE27" s="9">
        <v>59.8108</v>
      </c>
      <c r="BF27" s="16">
        <v>0</v>
      </c>
      <c r="BG27" s="8">
        <v>0</v>
      </c>
      <c r="BH27" s="16">
        <v>0</v>
      </c>
      <c r="BI27" s="8">
        <v>0</v>
      </c>
      <c r="BJ27" s="16">
        <v>0</v>
      </c>
      <c r="BK27" s="8">
        <v>0</v>
      </c>
      <c r="BL27" s="16">
        <v>356003624.92000002</v>
      </c>
      <c r="BM27" s="9">
        <v>94.715100000000007</v>
      </c>
      <c r="BN27" s="16">
        <v>5738684</v>
      </c>
      <c r="BO27" s="9">
        <v>85.612899999999996</v>
      </c>
      <c r="BP27" s="16">
        <v>10552365.199999999</v>
      </c>
      <c r="BQ27" s="9">
        <v>73.490399999999994</v>
      </c>
      <c r="BR27" s="16">
        <v>41898693.439999998</v>
      </c>
      <c r="BS27" s="9">
        <v>81.114400000000003</v>
      </c>
      <c r="BT27" s="16">
        <v>0</v>
      </c>
      <c r="BU27" s="8">
        <v>0</v>
      </c>
      <c r="BV27" s="16">
        <v>54688926.689999998</v>
      </c>
      <c r="BW27" s="9">
        <v>80.371399999999994</v>
      </c>
      <c r="BX27" s="16">
        <v>0</v>
      </c>
      <c r="BY27" s="8">
        <v>0</v>
      </c>
      <c r="BZ27" s="16">
        <v>4386080643.79</v>
      </c>
      <c r="CA27" s="9">
        <v>50.007599999999996</v>
      </c>
      <c r="CB27" s="16">
        <v>0</v>
      </c>
      <c r="CC27" s="8">
        <v>0</v>
      </c>
      <c r="CD27" s="16">
        <v>44651174.399999999</v>
      </c>
      <c r="CE27" s="9">
        <v>86.885499999999993</v>
      </c>
      <c r="CF27" s="16">
        <v>71093992.799999997</v>
      </c>
      <c r="CG27" s="9">
        <v>74.1023</v>
      </c>
      <c r="CH27" s="16">
        <v>21269450.710000001</v>
      </c>
      <c r="CI27" s="9">
        <v>60.190800000000003</v>
      </c>
      <c r="CJ27" s="16">
        <v>0</v>
      </c>
      <c r="CK27" s="8">
        <v>0</v>
      </c>
      <c r="CL27" s="16">
        <v>4561900</v>
      </c>
      <c r="CM27" s="9">
        <v>2.0596000000000001</v>
      </c>
      <c r="CN27" s="16">
        <v>301629387</v>
      </c>
      <c r="CO27" s="9">
        <v>60.376800000000003</v>
      </c>
      <c r="CP27" s="16">
        <v>0</v>
      </c>
      <c r="CQ27" s="8">
        <v>0</v>
      </c>
      <c r="CR27" s="16">
        <v>275824581.87</v>
      </c>
      <c r="CS27" s="9">
        <v>79.049199999999999</v>
      </c>
      <c r="CT27" s="16">
        <v>0</v>
      </c>
      <c r="CU27" s="8">
        <v>0</v>
      </c>
      <c r="CV27" s="16">
        <v>0</v>
      </c>
      <c r="CW27" s="8">
        <v>0</v>
      </c>
      <c r="CX27" s="16">
        <v>0</v>
      </c>
      <c r="CY27" s="8">
        <v>0</v>
      </c>
      <c r="CZ27" s="16">
        <v>55143206.740000002</v>
      </c>
      <c r="DA27" s="9">
        <v>93.156000000000006</v>
      </c>
      <c r="DB27" s="16">
        <v>0</v>
      </c>
      <c r="DC27" s="8">
        <v>0</v>
      </c>
      <c r="DD27" s="16">
        <v>0</v>
      </c>
      <c r="DE27" s="8">
        <v>0</v>
      </c>
      <c r="DF27" s="16">
        <v>0</v>
      </c>
      <c r="DG27" s="8">
        <v>0</v>
      </c>
      <c r="DH27" s="16">
        <v>0</v>
      </c>
      <c r="DI27" s="8">
        <v>0</v>
      </c>
      <c r="DJ27" s="16">
        <v>0</v>
      </c>
      <c r="DK27" s="8">
        <v>0</v>
      </c>
      <c r="DL27" s="16">
        <v>0</v>
      </c>
      <c r="DM27" s="8">
        <v>0</v>
      </c>
      <c r="DN27" s="16">
        <v>256089247.72999999</v>
      </c>
      <c r="DO27" s="9">
        <v>54.165599999999998</v>
      </c>
      <c r="DP27" s="16">
        <v>159285352.88999999</v>
      </c>
      <c r="DQ27" s="9">
        <v>74.586299999999994</v>
      </c>
      <c r="DR27" s="16">
        <v>526801589.02999997</v>
      </c>
      <c r="DS27" s="9">
        <v>77.923199999999994</v>
      </c>
      <c r="DT27" s="16">
        <v>79947166.219999999</v>
      </c>
      <c r="DU27" s="9">
        <v>57.853400000000001</v>
      </c>
      <c r="DV27" s="16">
        <v>260890145</v>
      </c>
      <c r="DW27" s="9">
        <v>72.663399999999996</v>
      </c>
      <c r="DX27" s="16">
        <v>0</v>
      </c>
      <c r="DY27" s="8">
        <v>0</v>
      </c>
      <c r="DZ27" s="16">
        <v>0</v>
      </c>
      <c r="EA27" s="8">
        <v>0</v>
      </c>
      <c r="EB27" s="16">
        <v>98347950.170000002</v>
      </c>
      <c r="EC27" s="9">
        <v>77.970600000000005</v>
      </c>
      <c r="ED27" s="16">
        <v>0</v>
      </c>
      <c r="EE27" s="8">
        <v>0</v>
      </c>
      <c r="EF27" s="16">
        <v>0</v>
      </c>
      <c r="EG27" s="8">
        <v>0</v>
      </c>
      <c r="EH27" s="16">
        <v>0</v>
      </c>
      <c r="EI27" s="8">
        <v>0</v>
      </c>
      <c r="EJ27" s="16">
        <v>0</v>
      </c>
      <c r="EK27" s="8">
        <v>0</v>
      </c>
      <c r="EL27" s="16">
        <v>0</v>
      </c>
      <c r="EM27" s="8">
        <v>0</v>
      </c>
      <c r="EN27" s="16">
        <v>0</v>
      </c>
      <c r="EO27" s="8">
        <v>0</v>
      </c>
      <c r="EP27" s="16">
        <v>0</v>
      </c>
      <c r="EQ27" s="8">
        <v>0</v>
      </c>
      <c r="ER27" s="16">
        <v>889510717.90999997</v>
      </c>
      <c r="ES27" s="9">
        <v>51.258400000000002</v>
      </c>
      <c r="ET27" s="16">
        <v>0</v>
      </c>
      <c r="EU27" s="8">
        <v>0</v>
      </c>
      <c r="EV27" s="16">
        <v>0</v>
      </c>
      <c r="EW27" s="8">
        <v>0</v>
      </c>
      <c r="EX27" s="16">
        <v>2338241</v>
      </c>
      <c r="EY27" s="9">
        <v>8.5206999999999997</v>
      </c>
      <c r="EZ27" s="16">
        <v>0</v>
      </c>
      <c r="FA27" s="8">
        <v>0</v>
      </c>
      <c r="FB27" s="16">
        <v>128365045.29000001</v>
      </c>
      <c r="FC27" s="9">
        <v>67.115300000000005</v>
      </c>
      <c r="FD27" s="16">
        <v>0</v>
      </c>
      <c r="FE27" s="8">
        <v>0</v>
      </c>
      <c r="FF27" s="16">
        <v>120588479.92</v>
      </c>
      <c r="FG27" s="9">
        <v>76.073300000000003</v>
      </c>
      <c r="FH27" s="16">
        <v>0</v>
      </c>
      <c r="FI27" s="8">
        <v>0</v>
      </c>
    </row>
    <row r="28" spans="1:165" ht="14.25" thickTop="1" thickBot="1">
      <c r="A28" s="1" t="s">
        <v>178</v>
      </c>
      <c r="B28" s="13">
        <v>861646711.83000004</v>
      </c>
      <c r="C28" s="6">
        <v>2.6101000000000001</v>
      </c>
      <c r="D28" s="13">
        <v>18357234.359999999</v>
      </c>
      <c r="E28" s="6">
        <v>5.1276000000000002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67599714.069999993</v>
      </c>
      <c r="AS28" s="6">
        <v>4.5834000000000001</v>
      </c>
      <c r="AT28" s="13">
        <v>30854853.969999999</v>
      </c>
      <c r="AU28" s="6">
        <v>2.0617000000000001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29612878.449999999</v>
      </c>
      <c r="BE28" s="6">
        <v>12.9504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0</v>
      </c>
      <c r="BW28">
        <v>0</v>
      </c>
      <c r="BX28" s="13">
        <v>0</v>
      </c>
      <c r="BY28">
        <v>0</v>
      </c>
      <c r="BZ28" s="13">
        <v>622700124.36000001</v>
      </c>
      <c r="CA28" s="6">
        <v>7.0997000000000003</v>
      </c>
      <c r="CB28" s="13">
        <v>5918443.1299999999</v>
      </c>
      <c r="CC28" s="6">
        <v>5.8822000000000001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0</v>
      </c>
      <c r="CK28">
        <v>0</v>
      </c>
      <c r="CL28" s="13">
        <v>0</v>
      </c>
      <c r="CM28">
        <v>0</v>
      </c>
      <c r="CN28" s="13">
        <v>4762197</v>
      </c>
      <c r="CO28" s="6">
        <v>0.95320000000000005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0</v>
      </c>
      <c r="CW28">
        <v>0</v>
      </c>
      <c r="CX28" s="13">
        <v>0</v>
      </c>
      <c r="CY28">
        <v>0</v>
      </c>
      <c r="CZ28" s="13">
        <v>0</v>
      </c>
      <c r="DA28">
        <v>0</v>
      </c>
      <c r="DB28" s="13">
        <v>0</v>
      </c>
      <c r="DC28">
        <v>0</v>
      </c>
      <c r="DD28" s="13">
        <v>0</v>
      </c>
      <c r="DE28">
        <v>0</v>
      </c>
      <c r="DF28" s="13">
        <v>0</v>
      </c>
      <c r="DG28">
        <v>0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74886170.909999996</v>
      </c>
      <c r="DO28" s="6">
        <v>15.8392</v>
      </c>
      <c r="DP28" s="13">
        <v>0</v>
      </c>
      <c r="DQ28">
        <v>0</v>
      </c>
      <c r="DR28" s="13">
        <v>0</v>
      </c>
      <c r="DS28">
        <v>0</v>
      </c>
      <c r="DT28" s="13">
        <v>6955095.5800000001</v>
      </c>
      <c r="DU28" s="6">
        <v>5.0330000000000004</v>
      </c>
      <c r="DV28" s="13">
        <v>0</v>
      </c>
      <c r="DW28">
        <v>0</v>
      </c>
      <c r="DX28" s="13">
        <v>0</v>
      </c>
      <c r="DY28">
        <v>0</v>
      </c>
      <c r="DZ28" s="13">
        <v>0</v>
      </c>
      <c r="EA28">
        <v>0</v>
      </c>
      <c r="EB28" s="13">
        <v>0</v>
      </c>
      <c r="EC28">
        <v>0</v>
      </c>
      <c r="ED28" s="13">
        <v>0</v>
      </c>
      <c r="EE28">
        <v>0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0</v>
      </c>
      <c r="EM28">
        <v>0</v>
      </c>
      <c r="EN28" s="13">
        <v>0</v>
      </c>
      <c r="EO28">
        <v>0</v>
      </c>
      <c r="EP28" s="13">
        <v>0</v>
      </c>
      <c r="EQ28">
        <v>0</v>
      </c>
      <c r="ER28" s="13">
        <v>0</v>
      </c>
      <c r="ES28">
        <v>0</v>
      </c>
      <c r="ET28" s="13">
        <v>0</v>
      </c>
      <c r="EU28">
        <v>0</v>
      </c>
      <c r="EV28" s="13">
        <v>0</v>
      </c>
      <c r="EW28">
        <v>0</v>
      </c>
      <c r="EX28" s="13">
        <v>0</v>
      </c>
      <c r="EY28">
        <v>0</v>
      </c>
      <c r="EZ28" s="13">
        <v>0</v>
      </c>
      <c r="FA28">
        <v>0</v>
      </c>
      <c r="FB28" s="13">
        <v>0</v>
      </c>
      <c r="FC28">
        <v>0</v>
      </c>
      <c r="FD28" s="13">
        <v>0</v>
      </c>
      <c r="FE28">
        <v>0</v>
      </c>
      <c r="FF28" s="13">
        <v>0</v>
      </c>
      <c r="FG28">
        <v>0</v>
      </c>
      <c r="FH28" s="13">
        <v>0</v>
      </c>
      <c r="FI28">
        <v>0</v>
      </c>
    </row>
    <row r="29" spans="1:165" ht="14.25" thickTop="1" thickBot="1">
      <c r="A29" s="8" t="s">
        <v>194</v>
      </c>
      <c r="B29" s="16">
        <v>15333614586.139999</v>
      </c>
      <c r="C29" s="9">
        <v>46.447699999999998</v>
      </c>
      <c r="D29" s="16">
        <v>293242710.06999999</v>
      </c>
      <c r="E29" s="9">
        <v>81.909599999999998</v>
      </c>
      <c r="F29" s="16">
        <v>188936122.56999999</v>
      </c>
      <c r="G29" s="9">
        <v>80.851500000000001</v>
      </c>
      <c r="H29" s="16">
        <v>0</v>
      </c>
      <c r="I29" s="8">
        <v>0</v>
      </c>
      <c r="J29" s="16">
        <v>139699233.69999999</v>
      </c>
      <c r="K29" s="9">
        <v>48.1601</v>
      </c>
      <c r="L29" s="16">
        <v>246641206.25</v>
      </c>
      <c r="M29" s="9">
        <v>60.084299999999999</v>
      </c>
      <c r="N29" s="16">
        <v>0</v>
      </c>
      <c r="O29" s="8">
        <v>0</v>
      </c>
      <c r="P29" s="16">
        <v>0</v>
      </c>
      <c r="Q29" s="8">
        <v>0</v>
      </c>
      <c r="R29" s="16">
        <v>48280886.950000003</v>
      </c>
      <c r="S29" s="9">
        <v>61.661799999999999</v>
      </c>
      <c r="T29" s="16">
        <v>0</v>
      </c>
      <c r="U29" s="8">
        <v>0</v>
      </c>
      <c r="V29" s="16">
        <v>0</v>
      </c>
      <c r="W29" s="8">
        <v>0</v>
      </c>
      <c r="X29" s="16">
        <v>0</v>
      </c>
      <c r="Y29" s="8">
        <v>0</v>
      </c>
      <c r="Z29" s="16">
        <v>0</v>
      </c>
      <c r="AA29" s="8">
        <v>0</v>
      </c>
      <c r="AB29" s="16">
        <v>2887373712.6799998</v>
      </c>
      <c r="AC29" s="9">
        <v>91.790999999999997</v>
      </c>
      <c r="AD29" s="16">
        <v>0</v>
      </c>
      <c r="AE29" s="8">
        <v>0</v>
      </c>
      <c r="AF29" s="16">
        <v>0</v>
      </c>
      <c r="AG29" s="8">
        <v>0</v>
      </c>
      <c r="AH29" s="16">
        <v>0</v>
      </c>
      <c r="AI29" s="8">
        <v>0</v>
      </c>
      <c r="AJ29" s="16">
        <v>0</v>
      </c>
      <c r="AK29" s="8">
        <v>0</v>
      </c>
      <c r="AL29" s="16">
        <v>93451159.799999997</v>
      </c>
      <c r="AM29" s="9">
        <v>75.008899999999997</v>
      </c>
      <c r="AN29" s="16">
        <v>30817075.059999999</v>
      </c>
      <c r="AO29" s="9">
        <v>76.245800000000003</v>
      </c>
      <c r="AP29" s="16">
        <v>170880028.05000001</v>
      </c>
      <c r="AQ29" s="9">
        <v>66.5154</v>
      </c>
      <c r="AR29" s="16">
        <v>865626256.16999996</v>
      </c>
      <c r="AS29" s="9">
        <v>58.691600000000001</v>
      </c>
      <c r="AT29" s="16">
        <v>951144382.37</v>
      </c>
      <c r="AU29" s="9">
        <v>63.554000000000002</v>
      </c>
      <c r="AV29" s="16">
        <v>0</v>
      </c>
      <c r="AW29" s="8">
        <v>0</v>
      </c>
      <c r="AX29" s="16">
        <v>22269575</v>
      </c>
      <c r="AY29" s="9">
        <v>4.5522999999999998</v>
      </c>
      <c r="AZ29" s="16">
        <v>362350909.75</v>
      </c>
      <c r="BA29" s="9">
        <v>56.186799999999998</v>
      </c>
      <c r="BB29" s="16">
        <v>0</v>
      </c>
      <c r="BC29" s="8">
        <v>0</v>
      </c>
      <c r="BD29" s="16">
        <v>166378730.02000001</v>
      </c>
      <c r="BE29" s="9">
        <v>72.761200000000002</v>
      </c>
      <c r="BF29" s="16">
        <v>0</v>
      </c>
      <c r="BG29" s="8">
        <v>0</v>
      </c>
      <c r="BH29" s="16">
        <v>0</v>
      </c>
      <c r="BI29" s="8">
        <v>0</v>
      </c>
      <c r="BJ29" s="16">
        <v>0</v>
      </c>
      <c r="BK29" s="8">
        <v>0</v>
      </c>
      <c r="BL29" s="16">
        <v>356003624.92000002</v>
      </c>
      <c r="BM29" s="9">
        <v>94.715100000000007</v>
      </c>
      <c r="BN29" s="16">
        <v>5738684</v>
      </c>
      <c r="BO29" s="9">
        <v>85.612899999999996</v>
      </c>
      <c r="BP29" s="16">
        <v>10552365.199999999</v>
      </c>
      <c r="BQ29" s="9">
        <v>73.490399999999994</v>
      </c>
      <c r="BR29" s="16">
        <v>41898693.439999998</v>
      </c>
      <c r="BS29" s="9">
        <v>81.114400000000003</v>
      </c>
      <c r="BT29" s="16">
        <v>0</v>
      </c>
      <c r="BU29" s="8">
        <v>0</v>
      </c>
      <c r="BV29" s="16">
        <v>54688926.689999998</v>
      </c>
      <c r="BW29" s="9">
        <v>80.371399999999994</v>
      </c>
      <c r="BX29" s="16">
        <v>0</v>
      </c>
      <c r="BY29" s="8">
        <v>0</v>
      </c>
      <c r="BZ29" s="16">
        <v>5008780768.1499996</v>
      </c>
      <c r="CA29" s="9">
        <v>57.107300000000002</v>
      </c>
      <c r="CB29" s="16">
        <v>5918443.1299999999</v>
      </c>
      <c r="CC29" s="9">
        <v>5.8822000000000001</v>
      </c>
      <c r="CD29" s="16">
        <v>44651174.399999999</v>
      </c>
      <c r="CE29" s="9">
        <v>86.885499999999993</v>
      </c>
      <c r="CF29" s="16">
        <v>71093992.799999997</v>
      </c>
      <c r="CG29" s="9">
        <v>74.1023</v>
      </c>
      <c r="CH29" s="16">
        <v>21269450.710000001</v>
      </c>
      <c r="CI29" s="9">
        <v>60.190800000000003</v>
      </c>
      <c r="CJ29" s="16">
        <v>0</v>
      </c>
      <c r="CK29" s="8">
        <v>0</v>
      </c>
      <c r="CL29" s="16">
        <v>4561900</v>
      </c>
      <c r="CM29" s="9">
        <v>2.0596000000000001</v>
      </c>
      <c r="CN29" s="16">
        <v>306391584</v>
      </c>
      <c r="CO29" s="9">
        <v>61.33</v>
      </c>
      <c r="CP29" s="16">
        <v>0</v>
      </c>
      <c r="CQ29" s="8">
        <v>0</v>
      </c>
      <c r="CR29" s="16">
        <v>275824581.87</v>
      </c>
      <c r="CS29" s="9">
        <v>79.049199999999999</v>
      </c>
      <c r="CT29" s="16">
        <v>0</v>
      </c>
      <c r="CU29" s="8">
        <v>0</v>
      </c>
      <c r="CV29" s="16">
        <v>0</v>
      </c>
      <c r="CW29" s="8">
        <v>0</v>
      </c>
      <c r="CX29" s="16">
        <v>0</v>
      </c>
      <c r="CY29" s="8">
        <v>0</v>
      </c>
      <c r="CZ29" s="16">
        <v>55143206.740000002</v>
      </c>
      <c r="DA29" s="9">
        <v>93.156000000000006</v>
      </c>
      <c r="DB29" s="16">
        <v>0</v>
      </c>
      <c r="DC29" s="8">
        <v>0</v>
      </c>
      <c r="DD29" s="16">
        <v>0</v>
      </c>
      <c r="DE29" s="8">
        <v>0</v>
      </c>
      <c r="DF29" s="16">
        <v>0</v>
      </c>
      <c r="DG29" s="8">
        <v>0</v>
      </c>
      <c r="DH29" s="16">
        <v>0</v>
      </c>
      <c r="DI29" s="8">
        <v>0</v>
      </c>
      <c r="DJ29" s="16">
        <v>0</v>
      </c>
      <c r="DK29" s="8">
        <v>0</v>
      </c>
      <c r="DL29" s="16">
        <v>0</v>
      </c>
      <c r="DM29" s="8">
        <v>0</v>
      </c>
      <c r="DN29" s="16">
        <v>330975418.63999999</v>
      </c>
      <c r="DO29" s="9">
        <v>70.004800000000003</v>
      </c>
      <c r="DP29" s="16">
        <v>159285352.88999999</v>
      </c>
      <c r="DQ29" s="9">
        <v>74.586299999999994</v>
      </c>
      <c r="DR29" s="16">
        <v>526801589.02999997</v>
      </c>
      <c r="DS29" s="9">
        <v>77.923199999999994</v>
      </c>
      <c r="DT29" s="16">
        <v>86902261.799999997</v>
      </c>
      <c r="DU29" s="9">
        <v>62.886499999999998</v>
      </c>
      <c r="DV29" s="16">
        <v>260890145</v>
      </c>
      <c r="DW29" s="9">
        <v>72.663399999999996</v>
      </c>
      <c r="DX29" s="16">
        <v>0</v>
      </c>
      <c r="DY29" s="8">
        <v>0</v>
      </c>
      <c r="DZ29" s="16">
        <v>0</v>
      </c>
      <c r="EA29" s="8">
        <v>0</v>
      </c>
      <c r="EB29" s="16">
        <v>98347950.170000002</v>
      </c>
      <c r="EC29" s="9">
        <v>77.970600000000005</v>
      </c>
      <c r="ED29" s="16">
        <v>0</v>
      </c>
      <c r="EE29" s="8">
        <v>0</v>
      </c>
      <c r="EF29" s="16">
        <v>0</v>
      </c>
      <c r="EG29" s="8">
        <v>0</v>
      </c>
      <c r="EH29" s="16">
        <v>0</v>
      </c>
      <c r="EI29" s="8">
        <v>0</v>
      </c>
      <c r="EJ29" s="16">
        <v>0</v>
      </c>
      <c r="EK29" s="8">
        <v>0</v>
      </c>
      <c r="EL29" s="16">
        <v>0</v>
      </c>
      <c r="EM29" s="8">
        <v>0</v>
      </c>
      <c r="EN29" s="16">
        <v>0</v>
      </c>
      <c r="EO29" s="8">
        <v>0</v>
      </c>
      <c r="EP29" s="16">
        <v>0</v>
      </c>
      <c r="EQ29" s="8">
        <v>0</v>
      </c>
      <c r="ER29" s="16">
        <v>889510717.90999997</v>
      </c>
      <c r="ES29" s="9">
        <v>51.258400000000002</v>
      </c>
      <c r="ET29" s="16">
        <v>0</v>
      </c>
      <c r="EU29" s="8">
        <v>0</v>
      </c>
      <c r="EV29" s="16">
        <v>0</v>
      </c>
      <c r="EW29" s="8">
        <v>0</v>
      </c>
      <c r="EX29" s="16">
        <v>2338241</v>
      </c>
      <c r="EY29" s="9">
        <v>8.5206999999999997</v>
      </c>
      <c r="EZ29" s="16">
        <v>0</v>
      </c>
      <c r="FA29" s="8">
        <v>0</v>
      </c>
      <c r="FB29" s="16">
        <v>128365045.29000001</v>
      </c>
      <c r="FC29" s="9">
        <v>67.115300000000005</v>
      </c>
      <c r="FD29" s="16">
        <v>0</v>
      </c>
      <c r="FE29" s="8">
        <v>0</v>
      </c>
      <c r="FF29" s="16">
        <v>120588479.92</v>
      </c>
      <c r="FG29" s="9">
        <v>76.073300000000003</v>
      </c>
      <c r="FH29" s="16">
        <v>0</v>
      </c>
      <c r="FI29" s="8">
        <v>0</v>
      </c>
    </row>
    <row r="30" spans="1:165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  <c r="CH30" s="13">
        <v>0</v>
      </c>
      <c r="CI30">
        <v>0</v>
      </c>
      <c r="CJ30" s="13">
        <v>0</v>
      </c>
      <c r="CK30">
        <v>0</v>
      </c>
      <c r="CL30" s="13">
        <v>0</v>
      </c>
      <c r="CM30">
        <v>0</v>
      </c>
      <c r="CN30" s="13">
        <v>0</v>
      </c>
      <c r="CO30">
        <v>0</v>
      </c>
      <c r="CP30" s="13">
        <v>0</v>
      </c>
      <c r="CQ30">
        <v>0</v>
      </c>
      <c r="CR30" s="13">
        <v>0</v>
      </c>
      <c r="CS30">
        <v>0</v>
      </c>
      <c r="CT30" s="13">
        <v>0</v>
      </c>
      <c r="CU30">
        <v>0</v>
      </c>
      <c r="CV30" s="13">
        <v>0</v>
      </c>
      <c r="CW30">
        <v>0</v>
      </c>
      <c r="CX30" s="13">
        <v>0</v>
      </c>
      <c r="CY30">
        <v>0</v>
      </c>
      <c r="CZ30" s="13">
        <v>0</v>
      </c>
      <c r="DA30">
        <v>0</v>
      </c>
      <c r="DB30" s="13">
        <v>0</v>
      </c>
      <c r="DC30">
        <v>0</v>
      </c>
      <c r="DD30" s="13">
        <v>0</v>
      </c>
      <c r="DE30">
        <v>0</v>
      </c>
      <c r="DF30" s="13">
        <v>0</v>
      </c>
      <c r="DG30">
        <v>0</v>
      </c>
      <c r="DH30" s="13">
        <v>0</v>
      </c>
      <c r="DI30">
        <v>0</v>
      </c>
      <c r="DJ30" s="13">
        <v>0</v>
      </c>
      <c r="DK30">
        <v>0</v>
      </c>
      <c r="DL30" s="13">
        <v>0</v>
      </c>
      <c r="DM30">
        <v>0</v>
      </c>
      <c r="DN30" s="13">
        <v>0</v>
      </c>
      <c r="DO30">
        <v>0</v>
      </c>
      <c r="DP30" s="13">
        <v>0</v>
      </c>
      <c r="DQ30">
        <v>0</v>
      </c>
      <c r="DR30" s="13">
        <v>0</v>
      </c>
      <c r="DS30">
        <v>0</v>
      </c>
      <c r="DT30" s="13">
        <v>0</v>
      </c>
      <c r="DU30">
        <v>0</v>
      </c>
      <c r="DV30" s="13">
        <v>0</v>
      </c>
      <c r="DW30">
        <v>0</v>
      </c>
      <c r="DX30" s="13">
        <v>0</v>
      </c>
      <c r="DY30">
        <v>0</v>
      </c>
      <c r="DZ30" s="13">
        <v>0</v>
      </c>
      <c r="EA30">
        <v>0</v>
      </c>
      <c r="EB30" s="13">
        <v>0</v>
      </c>
      <c r="EC30">
        <v>0</v>
      </c>
      <c r="ED30" s="13">
        <v>0</v>
      </c>
      <c r="EE30">
        <v>0</v>
      </c>
      <c r="EF30" s="13">
        <v>0</v>
      </c>
      <c r="EG30">
        <v>0</v>
      </c>
      <c r="EH30" s="13">
        <v>0</v>
      </c>
      <c r="EI30">
        <v>0</v>
      </c>
      <c r="EJ30" s="13">
        <v>0</v>
      </c>
      <c r="EK30">
        <v>0</v>
      </c>
      <c r="EL30" s="13">
        <v>0</v>
      </c>
      <c r="EM30">
        <v>0</v>
      </c>
      <c r="EN30" s="13">
        <v>0</v>
      </c>
      <c r="EO30">
        <v>0</v>
      </c>
      <c r="EP30" s="13">
        <v>0</v>
      </c>
      <c r="EQ30">
        <v>0</v>
      </c>
      <c r="ER30" s="13">
        <v>0</v>
      </c>
      <c r="ES30">
        <v>0</v>
      </c>
      <c r="ET30" s="13">
        <v>0</v>
      </c>
      <c r="EU30">
        <v>0</v>
      </c>
      <c r="EV30" s="13">
        <v>0</v>
      </c>
      <c r="EW30">
        <v>0</v>
      </c>
      <c r="EX30" s="13">
        <v>0</v>
      </c>
      <c r="EY30">
        <v>0</v>
      </c>
      <c r="EZ30" s="13">
        <v>0</v>
      </c>
      <c r="FA30">
        <v>0</v>
      </c>
      <c r="FB30" s="13">
        <v>0</v>
      </c>
      <c r="FC30">
        <v>0</v>
      </c>
      <c r="FD30" s="13">
        <v>0</v>
      </c>
      <c r="FE30">
        <v>0</v>
      </c>
      <c r="FF30" s="13">
        <v>0</v>
      </c>
      <c r="FG30">
        <v>0</v>
      </c>
      <c r="FH30" s="13">
        <v>0</v>
      </c>
      <c r="FI30">
        <v>0</v>
      </c>
    </row>
    <row r="31" spans="1:165" ht="13.5" thickBot="1">
      <c r="A31" t="s">
        <v>196</v>
      </c>
      <c r="B31" s="13">
        <v>440149694.83999997</v>
      </c>
      <c r="C31" s="6">
        <v>1.3332999999999999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14637692.800000001</v>
      </c>
      <c r="K31" s="6">
        <v>5.0461999999999998</v>
      </c>
      <c r="L31" s="13">
        <v>44882097.920000002</v>
      </c>
      <c r="M31" s="6">
        <v>10.9337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0</v>
      </c>
      <c r="U31">
        <v>0</v>
      </c>
      <c r="V31" s="13">
        <v>0</v>
      </c>
      <c r="W31">
        <v>0</v>
      </c>
      <c r="X31" s="13">
        <v>0</v>
      </c>
      <c r="Y31">
        <v>0</v>
      </c>
      <c r="Z31" s="13">
        <v>0</v>
      </c>
      <c r="AA31">
        <v>0</v>
      </c>
      <c r="AB31" s="13">
        <v>62608066.439999998</v>
      </c>
      <c r="AC31" s="6">
        <v>1.9903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9417600</v>
      </c>
      <c r="AM31" s="6">
        <v>7.5590999999999999</v>
      </c>
      <c r="AN31" s="13">
        <v>0</v>
      </c>
      <c r="AO31">
        <v>0</v>
      </c>
      <c r="AP31" s="13">
        <v>26007574.82</v>
      </c>
      <c r="AQ31" s="6">
        <v>10.1235</v>
      </c>
      <c r="AR31" s="13">
        <v>21814903.75</v>
      </c>
      <c r="AS31" s="6">
        <v>1.4791000000000001</v>
      </c>
      <c r="AT31" s="13">
        <v>79212041.150000006</v>
      </c>
      <c r="AU31" s="6">
        <v>5.2927999999999997</v>
      </c>
      <c r="AV31" s="13">
        <v>0</v>
      </c>
      <c r="AW31">
        <v>0</v>
      </c>
      <c r="AX31" s="13">
        <v>0</v>
      </c>
      <c r="AY31">
        <v>0</v>
      </c>
      <c r="AZ31" s="13">
        <v>4315467.16</v>
      </c>
      <c r="BA31" s="6">
        <v>0.66920000000000002</v>
      </c>
      <c r="BB31" s="13">
        <v>0</v>
      </c>
      <c r="BC31">
        <v>0</v>
      </c>
      <c r="BD31" s="13">
        <v>19718600</v>
      </c>
      <c r="BE31" s="6">
        <v>8.6234000000000002</v>
      </c>
      <c r="BF31" s="13">
        <v>0</v>
      </c>
      <c r="BG31">
        <v>0</v>
      </c>
      <c r="BH31" s="13">
        <v>0</v>
      </c>
      <c r="BI31">
        <v>0</v>
      </c>
      <c r="BJ31" s="13">
        <v>0</v>
      </c>
      <c r="BK31">
        <v>0</v>
      </c>
      <c r="BL31" s="13">
        <v>0</v>
      </c>
      <c r="BM31">
        <v>0</v>
      </c>
      <c r="BN31" s="13">
        <v>196700</v>
      </c>
      <c r="BO31" s="6">
        <v>2.9344999999999999</v>
      </c>
      <c r="BP31" s="13">
        <v>376540</v>
      </c>
      <c r="BQ31" s="6">
        <v>2.6223999999999998</v>
      </c>
      <c r="BR31" s="13">
        <v>0</v>
      </c>
      <c r="BS31">
        <v>0</v>
      </c>
      <c r="BT31" s="13">
        <v>0</v>
      </c>
      <c r="BU31">
        <v>0</v>
      </c>
      <c r="BV31" s="13">
        <v>0</v>
      </c>
      <c r="BW31">
        <v>0</v>
      </c>
      <c r="BX31" s="13">
        <v>0</v>
      </c>
      <c r="BY31">
        <v>0</v>
      </c>
      <c r="BZ31" s="13">
        <v>74862641.599999994</v>
      </c>
      <c r="CA31" s="6">
        <v>0.85350000000000004</v>
      </c>
      <c r="CB31" s="13">
        <v>0</v>
      </c>
      <c r="CC31">
        <v>0</v>
      </c>
      <c r="CD31" s="13">
        <v>0</v>
      </c>
      <c r="CE31">
        <v>0</v>
      </c>
      <c r="CF31" s="13">
        <v>0</v>
      </c>
      <c r="CG31">
        <v>0</v>
      </c>
      <c r="CH31" s="13">
        <v>567620</v>
      </c>
      <c r="CI31" s="6">
        <v>1.6063000000000001</v>
      </c>
      <c r="CJ31" s="13">
        <v>0</v>
      </c>
      <c r="CK31">
        <v>0</v>
      </c>
      <c r="CL31" s="13">
        <v>0</v>
      </c>
      <c r="CM31">
        <v>0</v>
      </c>
      <c r="CN31" s="13">
        <v>40175033</v>
      </c>
      <c r="CO31" s="6">
        <v>8.0418000000000003</v>
      </c>
      <c r="CP31" s="13">
        <v>0</v>
      </c>
      <c r="CQ31">
        <v>0</v>
      </c>
      <c r="CR31" s="13">
        <v>3653000</v>
      </c>
      <c r="CS31" s="6">
        <v>1.0468999999999999</v>
      </c>
      <c r="CT31" s="13">
        <v>0</v>
      </c>
      <c r="CU31">
        <v>0</v>
      </c>
      <c r="CV31" s="13">
        <v>0</v>
      </c>
      <c r="CW31">
        <v>0</v>
      </c>
      <c r="CX31" s="13">
        <v>0</v>
      </c>
      <c r="CY31">
        <v>0</v>
      </c>
      <c r="CZ31" s="13">
        <v>0</v>
      </c>
      <c r="DA31">
        <v>0</v>
      </c>
      <c r="DB31" s="13">
        <v>0</v>
      </c>
      <c r="DC31">
        <v>0</v>
      </c>
      <c r="DD31" s="13">
        <v>0</v>
      </c>
      <c r="DE31">
        <v>0</v>
      </c>
      <c r="DF31" s="13">
        <v>0</v>
      </c>
      <c r="DG31">
        <v>0</v>
      </c>
      <c r="DH31" s="13">
        <v>0</v>
      </c>
      <c r="DI31">
        <v>0</v>
      </c>
      <c r="DJ31" s="13">
        <v>0</v>
      </c>
      <c r="DK31">
        <v>0</v>
      </c>
      <c r="DL31" s="13">
        <v>0</v>
      </c>
      <c r="DM31">
        <v>0</v>
      </c>
      <c r="DN31" s="13">
        <v>13464000</v>
      </c>
      <c r="DO31" s="6">
        <v>2.8477999999999999</v>
      </c>
      <c r="DP31" s="13">
        <v>5973529.7300000004</v>
      </c>
      <c r="DQ31" s="6">
        <v>2.7970999999999999</v>
      </c>
      <c r="DR31" s="13">
        <v>0</v>
      </c>
      <c r="DS31">
        <v>0</v>
      </c>
      <c r="DT31" s="13">
        <v>1750068.32</v>
      </c>
      <c r="DU31" s="6">
        <v>1.2664</v>
      </c>
      <c r="DV31" s="13">
        <v>0</v>
      </c>
      <c r="DW31">
        <v>0</v>
      </c>
      <c r="DX31" s="13">
        <v>0</v>
      </c>
      <c r="DY31">
        <v>0</v>
      </c>
      <c r="DZ31" s="13">
        <v>0</v>
      </c>
      <c r="EA31">
        <v>0</v>
      </c>
      <c r="EB31" s="13">
        <v>0</v>
      </c>
      <c r="EC31">
        <v>0</v>
      </c>
      <c r="ED31" s="13">
        <v>0</v>
      </c>
      <c r="EE31">
        <v>0</v>
      </c>
      <c r="EF31" s="13">
        <v>0</v>
      </c>
      <c r="EG31">
        <v>0</v>
      </c>
      <c r="EH31" s="13">
        <v>0</v>
      </c>
      <c r="EI31">
        <v>0</v>
      </c>
      <c r="EJ31" s="13">
        <v>0</v>
      </c>
      <c r="EK31">
        <v>0</v>
      </c>
      <c r="EL31" s="13">
        <v>0</v>
      </c>
      <c r="EM31">
        <v>0</v>
      </c>
      <c r="EN31" s="13">
        <v>0</v>
      </c>
      <c r="EO31">
        <v>0</v>
      </c>
      <c r="EP31" s="13">
        <v>0</v>
      </c>
      <c r="EQ31">
        <v>0</v>
      </c>
      <c r="ER31" s="13">
        <v>15412078.9</v>
      </c>
      <c r="ES31" s="6">
        <v>0.8881</v>
      </c>
      <c r="ET31" s="13">
        <v>0</v>
      </c>
      <c r="EU31">
        <v>0</v>
      </c>
      <c r="EV31" s="13">
        <v>0</v>
      </c>
      <c r="EW31">
        <v>0</v>
      </c>
      <c r="EX31" s="13">
        <v>0</v>
      </c>
      <c r="EY31">
        <v>0</v>
      </c>
      <c r="EZ31" s="13">
        <v>0</v>
      </c>
      <c r="FA31">
        <v>0</v>
      </c>
      <c r="FB31" s="13">
        <v>1104439.25</v>
      </c>
      <c r="FC31" s="6">
        <v>0.57750000000000001</v>
      </c>
      <c r="FD31" s="13">
        <v>0</v>
      </c>
      <c r="FE31">
        <v>0</v>
      </c>
      <c r="FF31" s="13">
        <v>0</v>
      </c>
      <c r="FG31">
        <v>0</v>
      </c>
      <c r="FH31" s="13">
        <v>0</v>
      </c>
      <c r="FI31">
        <v>0</v>
      </c>
    </row>
    <row r="32" spans="1:165" ht="14.25" thickTop="1" thickBot="1">
      <c r="A32" s="8" t="s">
        <v>197</v>
      </c>
      <c r="B32" s="16">
        <v>440149694.83999997</v>
      </c>
      <c r="C32" s="9">
        <v>1.3332999999999999</v>
      </c>
      <c r="D32" s="16">
        <v>0</v>
      </c>
      <c r="E32" s="8">
        <v>0</v>
      </c>
      <c r="F32" s="16">
        <v>0</v>
      </c>
      <c r="G32" s="8">
        <v>0</v>
      </c>
      <c r="H32" s="16">
        <v>0</v>
      </c>
      <c r="I32" s="8">
        <v>0</v>
      </c>
      <c r="J32" s="16">
        <v>14637692.800000001</v>
      </c>
      <c r="K32" s="9">
        <v>5.0461999999999998</v>
      </c>
      <c r="L32" s="16">
        <v>44882097.920000002</v>
      </c>
      <c r="M32" s="9">
        <v>10.9337</v>
      </c>
      <c r="N32" s="16">
        <v>0</v>
      </c>
      <c r="O32" s="8">
        <v>0</v>
      </c>
      <c r="P32" s="16">
        <v>0</v>
      </c>
      <c r="Q32" s="8">
        <v>0</v>
      </c>
      <c r="R32" s="16">
        <v>0</v>
      </c>
      <c r="S32" s="8">
        <v>0</v>
      </c>
      <c r="T32" s="16">
        <v>0</v>
      </c>
      <c r="U32" s="8">
        <v>0</v>
      </c>
      <c r="V32" s="16">
        <v>0</v>
      </c>
      <c r="W32" s="8">
        <v>0</v>
      </c>
      <c r="X32" s="16">
        <v>0</v>
      </c>
      <c r="Y32" s="8">
        <v>0</v>
      </c>
      <c r="Z32" s="16">
        <v>0</v>
      </c>
      <c r="AA32" s="8">
        <v>0</v>
      </c>
      <c r="AB32" s="16">
        <v>62608066.439999998</v>
      </c>
      <c r="AC32" s="9">
        <v>1.9903</v>
      </c>
      <c r="AD32" s="16">
        <v>0</v>
      </c>
      <c r="AE32" s="8">
        <v>0</v>
      </c>
      <c r="AF32" s="16">
        <v>0</v>
      </c>
      <c r="AG32" s="8">
        <v>0</v>
      </c>
      <c r="AH32" s="16">
        <v>0</v>
      </c>
      <c r="AI32" s="8">
        <v>0</v>
      </c>
      <c r="AJ32" s="16">
        <v>0</v>
      </c>
      <c r="AK32" s="8">
        <v>0</v>
      </c>
      <c r="AL32" s="16">
        <v>9417600</v>
      </c>
      <c r="AM32" s="9">
        <v>7.5590999999999999</v>
      </c>
      <c r="AN32" s="16">
        <v>0</v>
      </c>
      <c r="AO32" s="8">
        <v>0</v>
      </c>
      <c r="AP32" s="16">
        <v>26007574.82</v>
      </c>
      <c r="AQ32" s="9">
        <v>10.1235</v>
      </c>
      <c r="AR32" s="16">
        <v>21814903.75</v>
      </c>
      <c r="AS32" s="9">
        <v>1.4791000000000001</v>
      </c>
      <c r="AT32" s="16">
        <v>79212041.150000006</v>
      </c>
      <c r="AU32" s="9">
        <v>5.2927999999999997</v>
      </c>
      <c r="AV32" s="16">
        <v>0</v>
      </c>
      <c r="AW32" s="8">
        <v>0</v>
      </c>
      <c r="AX32" s="16">
        <v>0</v>
      </c>
      <c r="AY32" s="8">
        <v>0</v>
      </c>
      <c r="AZ32" s="16">
        <v>4315467.16</v>
      </c>
      <c r="BA32" s="9">
        <v>0.66920000000000002</v>
      </c>
      <c r="BB32" s="16">
        <v>0</v>
      </c>
      <c r="BC32" s="8">
        <v>0</v>
      </c>
      <c r="BD32" s="16">
        <v>19718600</v>
      </c>
      <c r="BE32" s="9">
        <v>8.6234000000000002</v>
      </c>
      <c r="BF32" s="16">
        <v>0</v>
      </c>
      <c r="BG32" s="8">
        <v>0</v>
      </c>
      <c r="BH32" s="16">
        <v>0</v>
      </c>
      <c r="BI32" s="8">
        <v>0</v>
      </c>
      <c r="BJ32" s="16">
        <v>0</v>
      </c>
      <c r="BK32" s="8">
        <v>0</v>
      </c>
      <c r="BL32" s="16">
        <v>0</v>
      </c>
      <c r="BM32" s="8">
        <v>0</v>
      </c>
      <c r="BN32" s="16">
        <v>196700</v>
      </c>
      <c r="BO32" s="9">
        <v>2.9344999999999999</v>
      </c>
      <c r="BP32" s="16">
        <v>376540</v>
      </c>
      <c r="BQ32" s="9">
        <v>2.6223999999999998</v>
      </c>
      <c r="BR32" s="16">
        <v>0</v>
      </c>
      <c r="BS32" s="8">
        <v>0</v>
      </c>
      <c r="BT32" s="16">
        <v>0</v>
      </c>
      <c r="BU32" s="8">
        <v>0</v>
      </c>
      <c r="BV32" s="16">
        <v>0</v>
      </c>
      <c r="BW32" s="8">
        <v>0</v>
      </c>
      <c r="BX32" s="16">
        <v>0</v>
      </c>
      <c r="BY32" s="8">
        <v>0</v>
      </c>
      <c r="BZ32" s="16">
        <v>74862641.599999994</v>
      </c>
      <c r="CA32" s="9">
        <v>0.85350000000000004</v>
      </c>
      <c r="CB32" s="16">
        <v>0</v>
      </c>
      <c r="CC32" s="8">
        <v>0</v>
      </c>
      <c r="CD32" s="16">
        <v>0</v>
      </c>
      <c r="CE32" s="8">
        <v>0</v>
      </c>
      <c r="CF32" s="16">
        <v>0</v>
      </c>
      <c r="CG32" s="8">
        <v>0</v>
      </c>
      <c r="CH32" s="16">
        <v>567620</v>
      </c>
      <c r="CI32" s="9">
        <v>1.6063000000000001</v>
      </c>
      <c r="CJ32" s="16">
        <v>0</v>
      </c>
      <c r="CK32" s="8">
        <v>0</v>
      </c>
      <c r="CL32" s="16">
        <v>0</v>
      </c>
      <c r="CM32" s="8">
        <v>0</v>
      </c>
      <c r="CN32" s="16">
        <v>40175033</v>
      </c>
      <c r="CO32" s="9">
        <v>8.0418000000000003</v>
      </c>
      <c r="CP32" s="16">
        <v>0</v>
      </c>
      <c r="CQ32" s="8">
        <v>0</v>
      </c>
      <c r="CR32" s="16">
        <v>3653000</v>
      </c>
      <c r="CS32" s="9">
        <v>1.0468999999999999</v>
      </c>
      <c r="CT32" s="16">
        <v>0</v>
      </c>
      <c r="CU32" s="8">
        <v>0</v>
      </c>
      <c r="CV32" s="16">
        <v>0</v>
      </c>
      <c r="CW32" s="8">
        <v>0</v>
      </c>
      <c r="CX32" s="16">
        <v>0</v>
      </c>
      <c r="CY32" s="8">
        <v>0</v>
      </c>
      <c r="CZ32" s="16">
        <v>0</v>
      </c>
      <c r="DA32" s="8">
        <v>0</v>
      </c>
      <c r="DB32" s="16">
        <v>0</v>
      </c>
      <c r="DC32" s="8">
        <v>0</v>
      </c>
      <c r="DD32" s="16">
        <v>0</v>
      </c>
      <c r="DE32" s="8">
        <v>0</v>
      </c>
      <c r="DF32" s="16">
        <v>0</v>
      </c>
      <c r="DG32" s="8">
        <v>0</v>
      </c>
      <c r="DH32" s="16">
        <v>0</v>
      </c>
      <c r="DI32" s="8">
        <v>0</v>
      </c>
      <c r="DJ32" s="16">
        <v>0</v>
      </c>
      <c r="DK32" s="8">
        <v>0</v>
      </c>
      <c r="DL32" s="16">
        <v>0</v>
      </c>
      <c r="DM32" s="8">
        <v>0</v>
      </c>
      <c r="DN32" s="16">
        <v>13464000</v>
      </c>
      <c r="DO32" s="9">
        <v>2.8477999999999999</v>
      </c>
      <c r="DP32" s="16">
        <v>5973529.7300000004</v>
      </c>
      <c r="DQ32" s="9">
        <v>2.7970999999999999</v>
      </c>
      <c r="DR32" s="16">
        <v>0</v>
      </c>
      <c r="DS32" s="8">
        <v>0</v>
      </c>
      <c r="DT32" s="16">
        <v>1750068.32</v>
      </c>
      <c r="DU32" s="9">
        <v>1.2664</v>
      </c>
      <c r="DV32" s="16">
        <v>0</v>
      </c>
      <c r="DW32" s="8">
        <v>0</v>
      </c>
      <c r="DX32" s="16">
        <v>0</v>
      </c>
      <c r="DY32" s="8">
        <v>0</v>
      </c>
      <c r="DZ32" s="16">
        <v>0</v>
      </c>
      <c r="EA32" s="8">
        <v>0</v>
      </c>
      <c r="EB32" s="16">
        <v>0</v>
      </c>
      <c r="EC32" s="8">
        <v>0</v>
      </c>
      <c r="ED32" s="16">
        <v>0</v>
      </c>
      <c r="EE32" s="8">
        <v>0</v>
      </c>
      <c r="EF32" s="16">
        <v>0</v>
      </c>
      <c r="EG32" s="8">
        <v>0</v>
      </c>
      <c r="EH32" s="16">
        <v>0</v>
      </c>
      <c r="EI32" s="8">
        <v>0</v>
      </c>
      <c r="EJ32" s="16">
        <v>0</v>
      </c>
      <c r="EK32" s="8">
        <v>0</v>
      </c>
      <c r="EL32" s="16">
        <v>0</v>
      </c>
      <c r="EM32" s="8">
        <v>0</v>
      </c>
      <c r="EN32" s="16">
        <v>0</v>
      </c>
      <c r="EO32" s="8">
        <v>0</v>
      </c>
      <c r="EP32" s="16">
        <v>0</v>
      </c>
      <c r="EQ32" s="8">
        <v>0</v>
      </c>
      <c r="ER32" s="16">
        <v>15412078.9</v>
      </c>
      <c r="ES32" s="9">
        <v>0.8881</v>
      </c>
      <c r="ET32" s="16">
        <v>0</v>
      </c>
      <c r="EU32" s="8">
        <v>0</v>
      </c>
      <c r="EV32" s="16">
        <v>0</v>
      </c>
      <c r="EW32" s="8">
        <v>0</v>
      </c>
      <c r="EX32" s="16">
        <v>0</v>
      </c>
      <c r="EY32" s="8">
        <v>0</v>
      </c>
      <c r="EZ32" s="16">
        <v>0</v>
      </c>
      <c r="FA32" s="8">
        <v>0</v>
      </c>
      <c r="FB32" s="16">
        <v>1104439.25</v>
      </c>
      <c r="FC32" s="9">
        <v>0.57750000000000001</v>
      </c>
      <c r="FD32" s="16">
        <v>0</v>
      </c>
      <c r="FE32" s="8">
        <v>0</v>
      </c>
      <c r="FF32" s="16">
        <v>0</v>
      </c>
      <c r="FG32" s="8">
        <v>0</v>
      </c>
      <c r="FH32" s="16">
        <v>0</v>
      </c>
      <c r="FI32" s="8">
        <v>0</v>
      </c>
    </row>
    <row r="33" spans="1:165" ht="13.5" thickTop="1">
      <c r="A33" s="1" t="s">
        <v>198</v>
      </c>
    </row>
    <row r="34" spans="1:165">
      <c r="A34" t="s">
        <v>199</v>
      </c>
      <c r="B34" s="13">
        <v>2436357832.9000001</v>
      </c>
      <c r="C34" s="6">
        <v>7.3800999999999997</v>
      </c>
      <c r="D34" s="13">
        <v>0</v>
      </c>
      <c r="E34">
        <v>0</v>
      </c>
      <c r="F34" s="13">
        <v>24109.599999999999</v>
      </c>
      <c r="G34" s="6">
        <v>1.03E-2</v>
      </c>
      <c r="H34" s="13">
        <v>-377577.03</v>
      </c>
      <c r="I34" s="6">
        <v>-0.13900000000000001</v>
      </c>
      <c r="J34" s="13">
        <v>39873277.240000002</v>
      </c>
      <c r="K34" s="6">
        <v>13.746</v>
      </c>
      <c r="L34" s="13">
        <v>27813396.280000001</v>
      </c>
      <c r="M34" s="6">
        <v>6.7755999999999998</v>
      </c>
      <c r="N34" s="13">
        <v>291208.82</v>
      </c>
      <c r="O34" s="6">
        <v>0.22040000000000001</v>
      </c>
      <c r="P34" s="13">
        <v>4270782.09</v>
      </c>
      <c r="Q34" s="6">
        <v>7.1264000000000003</v>
      </c>
      <c r="R34" s="13">
        <v>17940549.789999999</v>
      </c>
      <c r="S34" s="6">
        <v>22.912700000000001</v>
      </c>
      <c r="T34" s="13">
        <v>689640.97</v>
      </c>
      <c r="U34" s="6">
        <v>2.0642</v>
      </c>
      <c r="V34" s="13">
        <v>470840.2</v>
      </c>
      <c r="W34" s="6">
        <v>1.6819</v>
      </c>
      <c r="X34" s="13">
        <v>2441211.5699999998</v>
      </c>
      <c r="Y34" s="6">
        <v>2.6019000000000001</v>
      </c>
      <c r="Z34" s="13">
        <v>69608744.140000001</v>
      </c>
      <c r="AA34" s="6">
        <v>8.8108000000000004</v>
      </c>
      <c r="AB34" s="13">
        <v>145934069.09</v>
      </c>
      <c r="AC34" s="6">
        <v>4.6393000000000004</v>
      </c>
      <c r="AD34" s="13">
        <v>211782682.21000001</v>
      </c>
      <c r="AE34" s="6">
        <v>14.2272</v>
      </c>
      <c r="AF34" s="13">
        <v>109648.63</v>
      </c>
      <c r="AG34" s="6">
        <v>0.37480000000000002</v>
      </c>
      <c r="AH34" s="13">
        <v>0</v>
      </c>
      <c r="AI34">
        <v>0</v>
      </c>
      <c r="AJ34" s="13">
        <v>0</v>
      </c>
      <c r="AK34">
        <v>0</v>
      </c>
      <c r="AL34" s="13">
        <v>0</v>
      </c>
      <c r="AM34">
        <v>0</v>
      </c>
      <c r="AN34" s="13">
        <v>9600977.3200000003</v>
      </c>
      <c r="AO34" s="6">
        <v>23.754200000000001</v>
      </c>
      <c r="AP34" s="13">
        <v>2489577.54</v>
      </c>
      <c r="AQ34" s="6">
        <v>0.96909999999999996</v>
      </c>
      <c r="AR34" s="13">
        <v>127119327.68000001</v>
      </c>
      <c r="AS34" s="6">
        <v>8.6189999999999998</v>
      </c>
      <c r="AT34" s="13">
        <v>3052247.29</v>
      </c>
      <c r="AU34" s="6">
        <v>0.2039</v>
      </c>
      <c r="AV34" s="13">
        <v>0</v>
      </c>
      <c r="AW34">
        <v>0</v>
      </c>
      <c r="AX34" s="13">
        <v>27966763.640000001</v>
      </c>
      <c r="AY34" s="6">
        <v>5.7169999999999996</v>
      </c>
      <c r="AZ34" s="13">
        <v>20455732.199999999</v>
      </c>
      <c r="BA34" s="6">
        <v>3.1718999999999999</v>
      </c>
      <c r="BB34" s="13">
        <v>0</v>
      </c>
      <c r="BC34">
        <v>0</v>
      </c>
      <c r="BD34" s="13">
        <v>4678382.43</v>
      </c>
      <c r="BE34" s="6">
        <v>2.0459999999999998</v>
      </c>
      <c r="BF34" s="13">
        <v>11108.42</v>
      </c>
      <c r="BG34" s="6">
        <v>5.7999999999999996E-3</v>
      </c>
      <c r="BH34" s="13">
        <v>3058354.31</v>
      </c>
      <c r="BI34" s="6">
        <v>6.4935999999999998</v>
      </c>
      <c r="BJ34" s="13">
        <v>0</v>
      </c>
      <c r="BK34">
        <v>0</v>
      </c>
      <c r="BL34" s="13">
        <v>17190289.449999999</v>
      </c>
      <c r="BM34" s="6">
        <v>4.5735000000000001</v>
      </c>
      <c r="BN34" s="13">
        <v>767676.35</v>
      </c>
      <c r="BO34" s="6">
        <v>11.4526</v>
      </c>
      <c r="BP34" s="13">
        <v>3429928.73</v>
      </c>
      <c r="BQ34" s="6">
        <v>23.8872</v>
      </c>
      <c r="BR34" s="13">
        <v>207246.39</v>
      </c>
      <c r="BS34" s="6">
        <v>0.4012</v>
      </c>
      <c r="BT34" s="13">
        <v>0</v>
      </c>
      <c r="BU34">
        <v>0</v>
      </c>
      <c r="BV34" s="13">
        <v>8146930.9900000002</v>
      </c>
      <c r="BW34" s="6">
        <v>11.972799999999999</v>
      </c>
      <c r="BX34" s="13">
        <v>0</v>
      </c>
      <c r="BY34">
        <v>0</v>
      </c>
      <c r="BZ34" s="13">
        <v>949606344.67999995</v>
      </c>
      <c r="CA34" s="6">
        <v>10.8269</v>
      </c>
      <c r="CB34" s="13">
        <v>9051498.0700000003</v>
      </c>
      <c r="CC34" s="6">
        <v>8.9961000000000002</v>
      </c>
      <c r="CD34" s="13">
        <v>2739214.01</v>
      </c>
      <c r="CE34" s="6">
        <v>5.3301999999999996</v>
      </c>
      <c r="CF34" s="13">
        <v>14280530.57</v>
      </c>
      <c r="CG34" s="6">
        <v>14.8848</v>
      </c>
      <c r="CH34" s="13">
        <v>1980832.06</v>
      </c>
      <c r="CI34" s="6">
        <v>5.6055999999999999</v>
      </c>
      <c r="CJ34" s="13">
        <v>0</v>
      </c>
      <c r="CK34">
        <v>0</v>
      </c>
      <c r="CL34" s="13">
        <v>5075082.0999999996</v>
      </c>
      <c r="CM34" s="6">
        <v>2.2913000000000001</v>
      </c>
      <c r="CN34" s="13">
        <v>1662671</v>
      </c>
      <c r="CO34" s="6">
        <v>0.33279999999999998</v>
      </c>
      <c r="CP34" s="13">
        <v>126834.6</v>
      </c>
      <c r="CQ34" s="6">
        <v>0.57479999999999998</v>
      </c>
      <c r="CR34" s="13">
        <v>4700782.96</v>
      </c>
      <c r="CS34" s="6">
        <v>1.3472</v>
      </c>
      <c r="CT34" s="13">
        <v>2969504.29</v>
      </c>
      <c r="CU34" s="6">
        <v>2.4037000000000002</v>
      </c>
      <c r="CV34" s="13">
        <v>138587039.83000001</v>
      </c>
      <c r="CW34" s="6">
        <v>18.270099999999999</v>
      </c>
      <c r="CX34" s="13">
        <v>0</v>
      </c>
      <c r="CY34">
        <v>0</v>
      </c>
      <c r="CZ34" s="13">
        <v>289542.88</v>
      </c>
      <c r="DA34" s="6">
        <v>0.48909999999999998</v>
      </c>
      <c r="DB34" s="13">
        <v>1399674.64</v>
      </c>
      <c r="DC34" s="6">
        <v>0.98350000000000004</v>
      </c>
      <c r="DD34" s="13">
        <v>52177.87</v>
      </c>
      <c r="DE34" s="6">
        <v>0.82889999999999997</v>
      </c>
      <c r="DF34" s="13">
        <v>207730.73</v>
      </c>
      <c r="DG34" s="6">
        <v>3.6313</v>
      </c>
      <c r="DH34" s="13">
        <v>1060465.23</v>
      </c>
      <c r="DI34" s="6">
        <v>6.5392000000000001</v>
      </c>
      <c r="DJ34" s="13">
        <v>0</v>
      </c>
      <c r="DK34">
        <v>0</v>
      </c>
      <c r="DL34" s="13">
        <v>32720228.829999998</v>
      </c>
      <c r="DM34" s="6">
        <v>100</v>
      </c>
      <c r="DN34" s="13">
        <v>37174060.240000002</v>
      </c>
      <c r="DO34" s="6">
        <v>7.8627000000000002</v>
      </c>
      <c r="DP34" s="13">
        <v>8215639.4699999997</v>
      </c>
      <c r="DQ34" s="6">
        <v>3.847</v>
      </c>
      <c r="DR34" s="13">
        <v>149250440.71000001</v>
      </c>
      <c r="DS34" s="6">
        <v>22.076799999999999</v>
      </c>
      <c r="DT34" s="13">
        <v>30490901.530000001</v>
      </c>
      <c r="DU34" s="6">
        <v>22.064599999999999</v>
      </c>
      <c r="DV34" s="13">
        <v>24511920</v>
      </c>
      <c r="DW34" s="6">
        <v>6.8270999999999997</v>
      </c>
      <c r="DX34" s="13">
        <v>1430586</v>
      </c>
      <c r="DY34" s="6">
        <v>99.989699999999999</v>
      </c>
      <c r="DZ34" s="13">
        <v>5045773</v>
      </c>
      <c r="EA34" s="6">
        <v>1.5016</v>
      </c>
      <c r="EB34" s="13">
        <v>1644669.08</v>
      </c>
      <c r="EC34" s="6">
        <v>1.3039000000000001</v>
      </c>
      <c r="ED34" s="13">
        <v>4292275.99</v>
      </c>
      <c r="EE34" s="6">
        <v>2.1288</v>
      </c>
      <c r="EF34" s="13">
        <v>0</v>
      </c>
      <c r="EG34">
        <v>0</v>
      </c>
      <c r="EH34" s="13">
        <v>3796379.25</v>
      </c>
      <c r="EI34" s="6">
        <v>2.8361999999999998</v>
      </c>
      <c r="EJ34" s="13">
        <v>37116094.829999998</v>
      </c>
      <c r="EK34" s="6">
        <v>5.5730000000000004</v>
      </c>
      <c r="EL34" s="13">
        <v>16598108.43</v>
      </c>
      <c r="EM34" s="6">
        <v>7.2824999999999998</v>
      </c>
      <c r="EN34" s="13">
        <v>13348600.800000001</v>
      </c>
      <c r="EO34" s="6">
        <v>5.6021000000000001</v>
      </c>
      <c r="EP34" s="13">
        <v>28853488.949999999</v>
      </c>
      <c r="EQ34" s="6">
        <v>2.7122999999999999</v>
      </c>
      <c r="ER34" s="13">
        <v>112733841.88</v>
      </c>
      <c r="ES34" s="6">
        <v>6.4962999999999997</v>
      </c>
      <c r="ET34" s="13">
        <v>3116985.67</v>
      </c>
      <c r="EU34" s="6">
        <v>7.2832999999999997</v>
      </c>
      <c r="EV34" s="13">
        <v>0</v>
      </c>
      <c r="EW34">
        <v>0</v>
      </c>
      <c r="EX34" s="13">
        <v>1399011.62</v>
      </c>
      <c r="EY34" s="6">
        <v>5.0980999999999996</v>
      </c>
      <c r="EZ34" s="13">
        <v>3663027.25</v>
      </c>
      <c r="FA34" s="6">
        <v>6.1192000000000002</v>
      </c>
      <c r="FB34" s="13">
        <v>36238507.840000004</v>
      </c>
      <c r="FC34" s="6">
        <v>18.947199999999999</v>
      </c>
      <c r="FD34" s="13">
        <v>0</v>
      </c>
      <c r="FE34">
        <v>0</v>
      </c>
      <c r="FF34" s="13">
        <v>1880239.67</v>
      </c>
      <c r="FG34" s="6">
        <v>1.1860999999999999</v>
      </c>
      <c r="FH34" s="13">
        <v>0</v>
      </c>
      <c r="FI34">
        <v>0</v>
      </c>
    </row>
    <row r="35" spans="1:165">
      <c r="A35" t="s">
        <v>200</v>
      </c>
      <c r="B35" s="13">
        <v>4713880.16</v>
      </c>
      <c r="C35" s="6">
        <v>1.43E-2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4713880.16</v>
      </c>
      <c r="BA35" s="6">
        <v>0.73089999999999999</v>
      </c>
      <c r="BB35" s="13">
        <v>0</v>
      </c>
      <c r="BC35">
        <v>0</v>
      </c>
      <c r="BD35" s="13">
        <v>0</v>
      </c>
      <c r="BE35">
        <v>0</v>
      </c>
      <c r="BF35" s="13">
        <v>0</v>
      </c>
      <c r="BG35">
        <v>0</v>
      </c>
      <c r="BH35" s="13">
        <v>0</v>
      </c>
      <c r="BI35">
        <v>0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  <c r="CH35" s="13">
        <v>0</v>
      </c>
      <c r="CI35">
        <v>0</v>
      </c>
      <c r="CJ35" s="13">
        <v>0</v>
      </c>
      <c r="CK35">
        <v>0</v>
      </c>
      <c r="CL35" s="13">
        <v>0</v>
      </c>
      <c r="CM35">
        <v>0</v>
      </c>
      <c r="CN35" s="13">
        <v>0</v>
      </c>
      <c r="CO35">
        <v>0</v>
      </c>
      <c r="CP35" s="13">
        <v>0</v>
      </c>
      <c r="CQ35">
        <v>0</v>
      </c>
      <c r="CR35" s="13">
        <v>0</v>
      </c>
      <c r="CS35">
        <v>0</v>
      </c>
      <c r="CT35" s="13">
        <v>0</v>
      </c>
      <c r="CU35">
        <v>0</v>
      </c>
      <c r="CV35" s="13">
        <v>0</v>
      </c>
      <c r="CW35">
        <v>0</v>
      </c>
      <c r="CX35" s="13">
        <v>0</v>
      </c>
      <c r="CY35">
        <v>0</v>
      </c>
      <c r="CZ35" s="13">
        <v>0</v>
      </c>
      <c r="DA35">
        <v>0</v>
      </c>
      <c r="DB35" s="13">
        <v>0</v>
      </c>
      <c r="DC35">
        <v>0</v>
      </c>
      <c r="DD35" s="13">
        <v>0</v>
      </c>
      <c r="DE35">
        <v>0</v>
      </c>
      <c r="DF35" s="13">
        <v>0</v>
      </c>
      <c r="DG35">
        <v>0</v>
      </c>
      <c r="DH35" s="13">
        <v>0</v>
      </c>
      <c r="DI35">
        <v>0</v>
      </c>
      <c r="DJ35" s="13">
        <v>0</v>
      </c>
      <c r="DK35">
        <v>0</v>
      </c>
      <c r="DL35" s="13">
        <v>0</v>
      </c>
      <c r="DM35">
        <v>0</v>
      </c>
      <c r="DN35" s="13">
        <v>0</v>
      </c>
      <c r="DO35">
        <v>0</v>
      </c>
      <c r="DP35" s="13">
        <v>0</v>
      </c>
      <c r="DQ35">
        <v>0</v>
      </c>
      <c r="DR35" s="13">
        <v>0</v>
      </c>
      <c r="DS35">
        <v>0</v>
      </c>
      <c r="DT35" s="13">
        <v>0</v>
      </c>
      <c r="DU35">
        <v>0</v>
      </c>
      <c r="DV35" s="13">
        <v>0</v>
      </c>
      <c r="DW35">
        <v>0</v>
      </c>
      <c r="DX35" s="13">
        <v>0</v>
      </c>
      <c r="DY35">
        <v>0</v>
      </c>
      <c r="DZ35" s="13">
        <v>0</v>
      </c>
      <c r="EA35">
        <v>0</v>
      </c>
      <c r="EB35" s="13">
        <v>0</v>
      </c>
      <c r="EC35">
        <v>0</v>
      </c>
      <c r="ED35" s="13">
        <v>0</v>
      </c>
      <c r="EE35">
        <v>0</v>
      </c>
      <c r="EF35" s="13">
        <v>0</v>
      </c>
      <c r="EG35">
        <v>0</v>
      </c>
      <c r="EH35" s="13">
        <v>0</v>
      </c>
      <c r="EI35">
        <v>0</v>
      </c>
      <c r="EJ35" s="13">
        <v>0</v>
      </c>
      <c r="EK35">
        <v>0</v>
      </c>
      <c r="EL35" s="13">
        <v>0</v>
      </c>
      <c r="EM35">
        <v>0</v>
      </c>
      <c r="EN35" s="13">
        <v>0</v>
      </c>
      <c r="EO35">
        <v>0</v>
      </c>
      <c r="EP35" s="13">
        <v>0</v>
      </c>
      <c r="EQ35">
        <v>0</v>
      </c>
      <c r="ER35" s="13">
        <v>0</v>
      </c>
      <c r="ES35">
        <v>0</v>
      </c>
      <c r="ET35" s="13">
        <v>0</v>
      </c>
      <c r="EU35">
        <v>0</v>
      </c>
      <c r="EV35" s="13">
        <v>0</v>
      </c>
      <c r="EW35">
        <v>0</v>
      </c>
      <c r="EX35" s="13">
        <v>0</v>
      </c>
      <c r="EY35">
        <v>0</v>
      </c>
      <c r="EZ35" s="13">
        <v>0</v>
      </c>
      <c r="FA35">
        <v>0</v>
      </c>
      <c r="FB35" s="13">
        <v>0</v>
      </c>
      <c r="FC35">
        <v>0</v>
      </c>
      <c r="FD35" s="13">
        <v>0</v>
      </c>
      <c r="FE35">
        <v>0</v>
      </c>
      <c r="FF35" s="13">
        <v>0</v>
      </c>
      <c r="FG35">
        <v>0</v>
      </c>
      <c r="FH35" s="13">
        <v>0</v>
      </c>
      <c r="FI35">
        <v>0</v>
      </c>
    </row>
    <row r="36" spans="1:165">
      <c r="A36" t="s">
        <v>201</v>
      </c>
      <c r="B36" s="13">
        <v>42237349.850000001</v>
      </c>
      <c r="C36" s="6">
        <v>0.12790000000000001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15353514.390000001</v>
      </c>
      <c r="AU36" s="6">
        <v>1.0259</v>
      </c>
      <c r="AV36" s="13">
        <v>0</v>
      </c>
      <c r="AW36">
        <v>0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0</v>
      </c>
      <c r="BK36">
        <v>0</v>
      </c>
      <c r="BL36" s="13">
        <v>0</v>
      </c>
      <c r="BM36">
        <v>0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0</v>
      </c>
      <c r="BY36">
        <v>0</v>
      </c>
      <c r="BZ36" s="13">
        <v>9439523.7599999998</v>
      </c>
      <c r="CA36" s="6">
        <v>0.1076</v>
      </c>
      <c r="CB36" s="13">
        <v>0</v>
      </c>
      <c r="CC36">
        <v>0</v>
      </c>
      <c r="CD36" s="13">
        <v>0</v>
      </c>
      <c r="CE36">
        <v>0</v>
      </c>
      <c r="CF36" s="13">
        <v>0</v>
      </c>
      <c r="CG36">
        <v>0</v>
      </c>
      <c r="CH36" s="13">
        <v>0</v>
      </c>
      <c r="CI36">
        <v>0</v>
      </c>
      <c r="CJ36" s="13">
        <v>0</v>
      </c>
      <c r="CK36">
        <v>0</v>
      </c>
      <c r="CL36" s="13">
        <v>0</v>
      </c>
      <c r="CM36">
        <v>0</v>
      </c>
      <c r="CN36" s="13">
        <v>0</v>
      </c>
      <c r="CO36">
        <v>0</v>
      </c>
      <c r="CP36" s="13">
        <v>0</v>
      </c>
      <c r="CQ36">
        <v>0</v>
      </c>
      <c r="CR36" s="13">
        <v>0</v>
      </c>
      <c r="CS36">
        <v>0</v>
      </c>
      <c r="CT36" s="13">
        <v>0</v>
      </c>
      <c r="CU36">
        <v>0</v>
      </c>
      <c r="CV36" s="13">
        <v>0</v>
      </c>
      <c r="CW36">
        <v>0</v>
      </c>
      <c r="CX36" s="13">
        <v>0</v>
      </c>
      <c r="CY36">
        <v>0</v>
      </c>
      <c r="CZ36" s="13">
        <v>0</v>
      </c>
      <c r="DA36">
        <v>0</v>
      </c>
      <c r="DB36" s="13">
        <v>0</v>
      </c>
      <c r="DC36">
        <v>0</v>
      </c>
      <c r="DD36" s="13">
        <v>0</v>
      </c>
      <c r="DE36">
        <v>0</v>
      </c>
      <c r="DF36" s="13">
        <v>0</v>
      </c>
      <c r="DG36">
        <v>0</v>
      </c>
      <c r="DH36" s="13">
        <v>226641.7</v>
      </c>
      <c r="DI36" s="6">
        <v>1.3976</v>
      </c>
      <c r="DJ36" s="13">
        <v>0</v>
      </c>
      <c r="DK36">
        <v>0</v>
      </c>
      <c r="DL36" s="13">
        <v>0</v>
      </c>
      <c r="DM36">
        <v>0</v>
      </c>
      <c r="DN36" s="13">
        <v>0</v>
      </c>
      <c r="DO36">
        <v>0</v>
      </c>
      <c r="DP36" s="13">
        <v>0</v>
      </c>
      <c r="DQ36">
        <v>0</v>
      </c>
      <c r="DR36" s="13">
        <v>0</v>
      </c>
      <c r="DS36">
        <v>0</v>
      </c>
      <c r="DT36" s="13">
        <v>0</v>
      </c>
      <c r="DU36">
        <v>0</v>
      </c>
      <c r="DV36" s="13">
        <v>17217670</v>
      </c>
      <c r="DW36" s="6">
        <v>4.7954999999999997</v>
      </c>
      <c r="DX36" s="13">
        <v>0</v>
      </c>
      <c r="DY36">
        <v>0</v>
      </c>
      <c r="DZ36" s="13">
        <v>0</v>
      </c>
      <c r="EA36">
        <v>0</v>
      </c>
      <c r="EB36" s="13">
        <v>0</v>
      </c>
      <c r="EC36">
        <v>0</v>
      </c>
      <c r="ED36" s="13">
        <v>0</v>
      </c>
      <c r="EE36">
        <v>0</v>
      </c>
      <c r="EF36" s="13">
        <v>0</v>
      </c>
      <c r="EG36">
        <v>0</v>
      </c>
      <c r="EH36" s="13">
        <v>0</v>
      </c>
      <c r="EI36">
        <v>0</v>
      </c>
      <c r="EJ36" s="13">
        <v>0</v>
      </c>
      <c r="EK36">
        <v>0</v>
      </c>
      <c r="EL36" s="13">
        <v>0</v>
      </c>
      <c r="EM36">
        <v>0</v>
      </c>
      <c r="EN36" s="13">
        <v>0</v>
      </c>
      <c r="EO36">
        <v>0</v>
      </c>
      <c r="EP36" s="13">
        <v>0</v>
      </c>
      <c r="EQ36">
        <v>0</v>
      </c>
      <c r="ER36" s="13">
        <v>0</v>
      </c>
      <c r="ES36">
        <v>0</v>
      </c>
      <c r="ET36" s="13">
        <v>0</v>
      </c>
      <c r="EU36">
        <v>0</v>
      </c>
      <c r="EV36" s="13">
        <v>0</v>
      </c>
      <c r="EW36">
        <v>0</v>
      </c>
      <c r="EX36" s="13">
        <v>0</v>
      </c>
      <c r="EY36">
        <v>0</v>
      </c>
      <c r="EZ36" s="13">
        <v>0</v>
      </c>
      <c r="FA36">
        <v>0</v>
      </c>
      <c r="FB36" s="13">
        <v>0</v>
      </c>
      <c r="FC36">
        <v>0</v>
      </c>
      <c r="FD36" s="13">
        <v>0</v>
      </c>
      <c r="FE36">
        <v>0</v>
      </c>
      <c r="FF36" s="13">
        <v>0</v>
      </c>
      <c r="FG36">
        <v>0</v>
      </c>
      <c r="FH36" s="13">
        <v>0</v>
      </c>
      <c r="FI36">
        <v>0</v>
      </c>
    </row>
    <row r="37" spans="1:165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  <c r="CH37" s="13">
        <v>0</v>
      </c>
      <c r="CI37">
        <v>0</v>
      </c>
      <c r="CJ37" s="13">
        <v>0</v>
      </c>
      <c r="CK37">
        <v>0</v>
      </c>
      <c r="CL37" s="13">
        <v>0</v>
      </c>
      <c r="CM37">
        <v>0</v>
      </c>
      <c r="CN37" s="13">
        <v>0</v>
      </c>
      <c r="CO37">
        <v>0</v>
      </c>
      <c r="CP37" s="13">
        <v>0</v>
      </c>
      <c r="CQ37">
        <v>0</v>
      </c>
      <c r="CR37" s="13">
        <v>0</v>
      </c>
      <c r="CS37">
        <v>0</v>
      </c>
      <c r="CT37" s="13">
        <v>0</v>
      </c>
      <c r="CU37">
        <v>0</v>
      </c>
      <c r="CV37" s="13">
        <v>0</v>
      </c>
      <c r="CW37">
        <v>0</v>
      </c>
      <c r="CX37" s="13">
        <v>0</v>
      </c>
      <c r="CY37">
        <v>0</v>
      </c>
      <c r="CZ37" s="13">
        <v>0</v>
      </c>
      <c r="DA37">
        <v>0</v>
      </c>
      <c r="DB37" s="13">
        <v>0</v>
      </c>
      <c r="DC37">
        <v>0</v>
      </c>
      <c r="DD37" s="13">
        <v>0</v>
      </c>
      <c r="DE37">
        <v>0</v>
      </c>
      <c r="DF37" s="13">
        <v>0</v>
      </c>
      <c r="DG37">
        <v>0</v>
      </c>
      <c r="DH37" s="13">
        <v>0</v>
      </c>
      <c r="DI37">
        <v>0</v>
      </c>
      <c r="DJ37" s="13">
        <v>0</v>
      </c>
      <c r="DK37">
        <v>0</v>
      </c>
      <c r="DL37" s="13">
        <v>0</v>
      </c>
      <c r="DM37">
        <v>0</v>
      </c>
      <c r="DN37" s="13">
        <v>0</v>
      </c>
      <c r="DO37">
        <v>0</v>
      </c>
      <c r="DP37" s="13">
        <v>0</v>
      </c>
      <c r="DQ37">
        <v>0</v>
      </c>
      <c r="DR37" s="13">
        <v>0</v>
      </c>
      <c r="DS37">
        <v>0</v>
      </c>
      <c r="DT37" s="13">
        <v>0</v>
      </c>
      <c r="DU37">
        <v>0</v>
      </c>
      <c r="DV37" s="13">
        <v>0</v>
      </c>
      <c r="DW37">
        <v>0</v>
      </c>
      <c r="DX37" s="13">
        <v>0</v>
      </c>
      <c r="DY37">
        <v>0</v>
      </c>
      <c r="DZ37" s="13">
        <v>0</v>
      </c>
      <c r="EA37">
        <v>0</v>
      </c>
      <c r="EB37" s="13">
        <v>0</v>
      </c>
      <c r="EC37">
        <v>0</v>
      </c>
      <c r="ED37" s="13">
        <v>0</v>
      </c>
      <c r="EE37">
        <v>0</v>
      </c>
      <c r="EF37" s="13">
        <v>0</v>
      </c>
      <c r="EG37">
        <v>0</v>
      </c>
      <c r="EH37" s="13">
        <v>0</v>
      </c>
      <c r="EI37">
        <v>0</v>
      </c>
      <c r="EJ37" s="13">
        <v>0</v>
      </c>
      <c r="EK37">
        <v>0</v>
      </c>
      <c r="EL37" s="13">
        <v>0</v>
      </c>
      <c r="EM37">
        <v>0</v>
      </c>
      <c r="EN37" s="13">
        <v>0</v>
      </c>
      <c r="EO37">
        <v>0</v>
      </c>
      <c r="EP37" s="13">
        <v>0</v>
      </c>
      <c r="EQ37">
        <v>0</v>
      </c>
      <c r="ER37" s="13">
        <v>0</v>
      </c>
      <c r="ES37">
        <v>0</v>
      </c>
      <c r="ET37" s="13">
        <v>0</v>
      </c>
      <c r="EU37">
        <v>0</v>
      </c>
      <c r="EV37" s="13">
        <v>0</v>
      </c>
      <c r="EW37">
        <v>0</v>
      </c>
      <c r="EX37" s="13">
        <v>0</v>
      </c>
      <c r="EY37">
        <v>0</v>
      </c>
      <c r="EZ37" s="13">
        <v>0</v>
      </c>
      <c r="FA37">
        <v>0</v>
      </c>
      <c r="FB37" s="13">
        <v>0</v>
      </c>
      <c r="FC37">
        <v>0</v>
      </c>
      <c r="FD37" s="13">
        <v>0</v>
      </c>
      <c r="FE37">
        <v>0</v>
      </c>
      <c r="FF37" s="13">
        <v>0</v>
      </c>
      <c r="FG37">
        <v>0</v>
      </c>
      <c r="FH37" s="13">
        <v>0</v>
      </c>
      <c r="FI37">
        <v>0</v>
      </c>
    </row>
    <row r="38" spans="1:165">
      <c r="A38" t="s">
        <v>203</v>
      </c>
      <c r="B38" s="13">
        <v>2988264882.3800001</v>
      </c>
      <c r="C38" s="6">
        <v>9.0518999999999998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15275958.9</v>
      </c>
      <c r="M38" s="6">
        <v>3.7214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535643046.06</v>
      </c>
      <c r="AA38" s="6">
        <v>67.799800000000005</v>
      </c>
      <c r="AB38" s="13">
        <v>49680940.810000002</v>
      </c>
      <c r="AC38" s="6">
        <v>1.5793999999999999</v>
      </c>
      <c r="AD38" s="13">
        <v>841328261.61000001</v>
      </c>
      <c r="AE38" s="6">
        <v>56.518999999999998</v>
      </c>
      <c r="AF38" s="13">
        <v>0</v>
      </c>
      <c r="AG38">
        <v>0</v>
      </c>
      <c r="AH38" s="13">
        <v>0</v>
      </c>
      <c r="AI38">
        <v>0</v>
      </c>
      <c r="AJ38" s="13">
        <v>0</v>
      </c>
      <c r="AK38">
        <v>0</v>
      </c>
      <c r="AL38" s="13">
        <v>0</v>
      </c>
      <c r="AM38">
        <v>0</v>
      </c>
      <c r="AN38" s="13">
        <v>0</v>
      </c>
      <c r="AO38">
        <v>0</v>
      </c>
      <c r="AP38" s="13">
        <v>0</v>
      </c>
      <c r="AQ38">
        <v>0</v>
      </c>
      <c r="AR38" s="13">
        <v>125881131.70999999</v>
      </c>
      <c r="AS38" s="6">
        <v>8.5350000000000001</v>
      </c>
      <c r="AT38" s="13">
        <v>158514191.40000001</v>
      </c>
      <c r="AU38" s="6">
        <v>10.591699999999999</v>
      </c>
      <c r="AV38" s="13">
        <v>0</v>
      </c>
      <c r="AW38">
        <v>0</v>
      </c>
      <c r="AX38" s="13">
        <v>0</v>
      </c>
      <c r="AY38">
        <v>0</v>
      </c>
      <c r="AZ38" s="13">
        <v>3931156.41</v>
      </c>
      <c r="BA38" s="6">
        <v>0.60960000000000003</v>
      </c>
      <c r="BB38" s="13">
        <v>0</v>
      </c>
      <c r="BC38">
        <v>0</v>
      </c>
      <c r="BD38" s="13">
        <v>0</v>
      </c>
      <c r="BE38">
        <v>0</v>
      </c>
      <c r="BF38" s="13">
        <v>0</v>
      </c>
      <c r="BG38">
        <v>0</v>
      </c>
      <c r="BH38" s="13">
        <v>0</v>
      </c>
      <c r="BI38">
        <v>0</v>
      </c>
      <c r="BJ38" s="13">
        <v>0</v>
      </c>
      <c r="BK38">
        <v>0</v>
      </c>
      <c r="BL38" s="13">
        <v>0</v>
      </c>
      <c r="BM38">
        <v>0</v>
      </c>
      <c r="BN38" s="13">
        <v>0</v>
      </c>
      <c r="BO38">
        <v>0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0</v>
      </c>
      <c r="BW38">
        <v>0</v>
      </c>
      <c r="BX38" s="13">
        <v>0</v>
      </c>
      <c r="BY38">
        <v>0</v>
      </c>
      <c r="BZ38" s="13">
        <v>604253260.39999998</v>
      </c>
      <c r="CA38" s="6">
        <v>6.8894000000000002</v>
      </c>
      <c r="CB38" s="13">
        <v>0</v>
      </c>
      <c r="CC38">
        <v>0</v>
      </c>
      <c r="CD38" s="13">
        <v>0</v>
      </c>
      <c r="CE38">
        <v>0</v>
      </c>
      <c r="CF38" s="13">
        <v>0</v>
      </c>
      <c r="CG38">
        <v>0</v>
      </c>
      <c r="CH38" s="13">
        <v>0</v>
      </c>
      <c r="CI38">
        <v>0</v>
      </c>
      <c r="CJ38" s="13">
        <v>0</v>
      </c>
      <c r="CK38">
        <v>0</v>
      </c>
      <c r="CL38" s="13">
        <v>0</v>
      </c>
      <c r="CM38">
        <v>0</v>
      </c>
      <c r="CN38" s="13">
        <v>87945223</v>
      </c>
      <c r="CO38" s="6">
        <v>17.603899999999999</v>
      </c>
      <c r="CP38" s="13">
        <v>0</v>
      </c>
      <c r="CQ38">
        <v>0</v>
      </c>
      <c r="CR38" s="13">
        <v>0</v>
      </c>
      <c r="CS38">
        <v>0</v>
      </c>
      <c r="CT38" s="13">
        <v>0</v>
      </c>
      <c r="CU38">
        <v>0</v>
      </c>
      <c r="CV38" s="13">
        <v>0</v>
      </c>
      <c r="CW38">
        <v>0</v>
      </c>
      <c r="CX38" s="13">
        <v>0</v>
      </c>
      <c r="CY38">
        <v>0</v>
      </c>
      <c r="CZ38" s="13">
        <v>0</v>
      </c>
      <c r="DA38">
        <v>0</v>
      </c>
      <c r="DB38" s="13">
        <v>0</v>
      </c>
      <c r="DC38">
        <v>0</v>
      </c>
      <c r="DD38" s="13">
        <v>0</v>
      </c>
      <c r="DE38">
        <v>0</v>
      </c>
      <c r="DF38" s="13">
        <v>0</v>
      </c>
      <c r="DG38">
        <v>0</v>
      </c>
      <c r="DH38" s="13">
        <v>11784437.640000001</v>
      </c>
      <c r="DI38" s="6">
        <v>72.667299999999997</v>
      </c>
      <c r="DJ38" s="13">
        <v>0</v>
      </c>
      <c r="DK38">
        <v>0</v>
      </c>
      <c r="DL38" s="13">
        <v>0</v>
      </c>
      <c r="DM38">
        <v>0</v>
      </c>
      <c r="DN38" s="13">
        <v>91087104.879999995</v>
      </c>
      <c r="DO38" s="6">
        <v>19.265899999999998</v>
      </c>
      <c r="DP38" s="13">
        <v>0</v>
      </c>
      <c r="DQ38">
        <v>0</v>
      </c>
      <c r="DR38" s="13">
        <v>0</v>
      </c>
      <c r="DS38">
        <v>0</v>
      </c>
      <c r="DT38" s="13">
        <v>0</v>
      </c>
      <c r="DU38">
        <v>0</v>
      </c>
      <c r="DV38" s="13">
        <v>4000213</v>
      </c>
      <c r="DW38" s="6">
        <v>1.1141000000000001</v>
      </c>
      <c r="DX38" s="13">
        <v>0</v>
      </c>
      <c r="DY38">
        <v>0</v>
      </c>
      <c r="DZ38" s="13">
        <v>0</v>
      </c>
      <c r="EA38">
        <v>0</v>
      </c>
      <c r="EB38" s="13">
        <v>0</v>
      </c>
      <c r="EC38">
        <v>0</v>
      </c>
      <c r="ED38" s="13">
        <v>0</v>
      </c>
      <c r="EE38">
        <v>0</v>
      </c>
      <c r="EF38" s="13">
        <v>0</v>
      </c>
      <c r="EG38">
        <v>0</v>
      </c>
      <c r="EH38" s="13">
        <v>0</v>
      </c>
      <c r="EI38">
        <v>0</v>
      </c>
      <c r="EJ38" s="13">
        <v>0</v>
      </c>
      <c r="EK38">
        <v>0</v>
      </c>
      <c r="EL38" s="13">
        <v>0</v>
      </c>
      <c r="EM38">
        <v>0</v>
      </c>
      <c r="EN38" s="13">
        <v>0</v>
      </c>
      <c r="EO38">
        <v>0</v>
      </c>
      <c r="EP38" s="13">
        <v>0</v>
      </c>
      <c r="EQ38">
        <v>0</v>
      </c>
      <c r="ER38" s="13">
        <v>449645008.56</v>
      </c>
      <c r="ES38" s="6">
        <v>25.911000000000001</v>
      </c>
      <c r="ET38" s="13">
        <v>0</v>
      </c>
      <c r="EU38">
        <v>0</v>
      </c>
      <c r="EV38" s="13">
        <v>0</v>
      </c>
      <c r="EW38">
        <v>0</v>
      </c>
      <c r="EX38" s="13">
        <v>0</v>
      </c>
      <c r="EY38">
        <v>0</v>
      </c>
      <c r="EZ38" s="13">
        <v>0</v>
      </c>
      <c r="FA38">
        <v>0</v>
      </c>
      <c r="FB38" s="13">
        <v>9294948</v>
      </c>
      <c r="FC38" s="6">
        <v>4.8597999999999999</v>
      </c>
      <c r="FD38" s="13">
        <v>0</v>
      </c>
      <c r="FE38">
        <v>0</v>
      </c>
      <c r="FF38" s="13">
        <v>0</v>
      </c>
      <c r="FG38">
        <v>0</v>
      </c>
      <c r="FH38" s="13">
        <v>0</v>
      </c>
      <c r="FI38">
        <v>0</v>
      </c>
    </row>
    <row r="39" spans="1:165">
      <c r="A39" t="s">
        <v>204</v>
      </c>
      <c r="B39" s="13">
        <v>1060525344.79</v>
      </c>
      <c r="C39" s="6">
        <v>3.2124999999999999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295946879.13</v>
      </c>
      <c r="AE39" s="6">
        <v>19.8812</v>
      </c>
      <c r="AF39" s="13">
        <v>0</v>
      </c>
      <c r="AG39">
        <v>0</v>
      </c>
      <c r="AH39" s="13">
        <v>0</v>
      </c>
      <c r="AI39">
        <v>0</v>
      </c>
      <c r="AJ39" s="13">
        <v>0</v>
      </c>
      <c r="AK39">
        <v>0</v>
      </c>
      <c r="AL39" s="13">
        <v>5168100</v>
      </c>
      <c r="AM39" s="6">
        <v>4.1482000000000001</v>
      </c>
      <c r="AN39" s="13">
        <v>0</v>
      </c>
      <c r="AO39">
        <v>0</v>
      </c>
      <c r="AP39" s="13">
        <v>0</v>
      </c>
      <c r="AQ39">
        <v>0</v>
      </c>
      <c r="AR39" s="13">
        <v>42485263.850000001</v>
      </c>
      <c r="AS39" s="6">
        <v>2.8805999999999998</v>
      </c>
      <c r="AT39" s="13">
        <v>7060473</v>
      </c>
      <c r="AU39" s="6">
        <v>0.4718</v>
      </c>
      <c r="AV39" s="13">
        <v>0</v>
      </c>
      <c r="AW39">
        <v>0</v>
      </c>
      <c r="AX39" s="13">
        <v>0</v>
      </c>
      <c r="AY39">
        <v>0</v>
      </c>
      <c r="AZ39" s="13">
        <v>19215698.809999999</v>
      </c>
      <c r="BA39" s="6">
        <v>2.9796</v>
      </c>
      <c r="BB39" s="13">
        <v>0</v>
      </c>
      <c r="BC39">
        <v>0</v>
      </c>
      <c r="BD39" s="13">
        <v>22922517.149999999</v>
      </c>
      <c r="BE39" s="6">
        <v>10.0245</v>
      </c>
      <c r="BF39" s="13">
        <v>0</v>
      </c>
      <c r="BG39">
        <v>0</v>
      </c>
      <c r="BH39" s="13">
        <v>0</v>
      </c>
      <c r="BI39">
        <v>0</v>
      </c>
      <c r="BJ39" s="13">
        <v>0</v>
      </c>
      <c r="BK39">
        <v>0</v>
      </c>
      <c r="BL39" s="13">
        <v>0</v>
      </c>
      <c r="BM39">
        <v>0</v>
      </c>
      <c r="BN39" s="13">
        <v>0</v>
      </c>
      <c r="BO39">
        <v>0</v>
      </c>
      <c r="BP39" s="13">
        <v>0</v>
      </c>
      <c r="BQ39">
        <v>0</v>
      </c>
      <c r="BR39" s="13">
        <v>0</v>
      </c>
      <c r="BS39">
        <v>0</v>
      </c>
      <c r="BT39" s="13">
        <v>0</v>
      </c>
      <c r="BU39">
        <v>0</v>
      </c>
      <c r="BV39" s="13">
        <v>0</v>
      </c>
      <c r="BW39">
        <v>0</v>
      </c>
      <c r="BX39" s="13">
        <v>0</v>
      </c>
      <c r="BY39">
        <v>0</v>
      </c>
      <c r="BZ39" s="13">
        <v>648182510.85000002</v>
      </c>
      <c r="CA39" s="6">
        <v>7.3902000000000001</v>
      </c>
      <c r="CB39" s="13">
        <v>0</v>
      </c>
      <c r="CC39">
        <v>0</v>
      </c>
      <c r="CD39" s="13">
        <v>0</v>
      </c>
      <c r="CE39">
        <v>0</v>
      </c>
      <c r="CF39" s="13">
        <v>0</v>
      </c>
      <c r="CG39">
        <v>0</v>
      </c>
      <c r="CH39" s="13">
        <v>0</v>
      </c>
      <c r="CI39">
        <v>0</v>
      </c>
      <c r="CJ39" s="13">
        <v>0</v>
      </c>
      <c r="CK39">
        <v>0</v>
      </c>
      <c r="CL39" s="13">
        <v>0</v>
      </c>
      <c r="CM39">
        <v>0</v>
      </c>
      <c r="CN39" s="13">
        <v>0</v>
      </c>
      <c r="CO39">
        <v>0</v>
      </c>
      <c r="CP39" s="13">
        <v>0</v>
      </c>
      <c r="CQ39">
        <v>0</v>
      </c>
      <c r="CR39" s="13">
        <v>0</v>
      </c>
      <c r="CS39">
        <v>0</v>
      </c>
      <c r="CT39" s="13">
        <v>0</v>
      </c>
      <c r="CU39">
        <v>0</v>
      </c>
      <c r="CV39" s="13">
        <v>0</v>
      </c>
      <c r="CW39">
        <v>0</v>
      </c>
      <c r="CX39" s="13">
        <v>0</v>
      </c>
      <c r="CY39">
        <v>0</v>
      </c>
      <c r="CZ39" s="13">
        <v>0</v>
      </c>
      <c r="DA39">
        <v>0</v>
      </c>
      <c r="DB39" s="13">
        <v>0</v>
      </c>
      <c r="DC39">
        <v>0</v>
      </c>
      <c r="DD39" s="13">
        <v>0</v>
      </c>
      <c r="DE39">
        <v>0</v>
      </c>
      <c r="DF39" s="13">
        <v>0</v>
      </c>
      <c r="DG39">
        <v>0</v>
      </c>
      <c r="DH39" s="13">
        <v>0</v>
      </c>
      <c r="DI39">
        <v>0</v>
      </c>
      <c r="DJ39" s="13">
        <v>0</v>
      </c>
      <c r="DK39">
        <v>0</v>
      </c>
      <c r="DL39" s="13">
        <v>0</v>
      </c>
      <c r="DM39">
        <v>0</v>
      </c>
      <c r="DN39" s="13">
        <v>0</v>
      </c>
      <c r="DO39">
        <v>0</v>
      </c>
      <c r="DP39" s="13">
        <v>0</v>
      </c>
      <c r="DQ39">
        <v>0</v>
      </c>
      <c r="DR39" s="13">
        <v>0</v>
      </c>
      <c r="DS39">
        <v>0</v>
      </c>
      <c r="DT39" s="13">
        <v>0</v>
      </c>
      <c r="DU39">
        <v>0</v>
      </c>
      <c r="DV39" s="13">
        <v>19543902</v>
      </c>
      <c r="DW39" s="6">
        <v>5.4433999999999996</v>
      </c>
      <c r="DX39" s="13">
        <v>0</v>
      </c>
      <c r="DY39">
        <v>0</v>
      </c>
      <c r="DZ39" s="13">
        <v>0</v>
      </c>
      <c r="EA39">
        <v>0</v>
      </c>
      <c r="EB39" s="13">
        <v>0</v>
      </c>
      <c r="EC39">
        <v>0</v>
      </c>
      <c r="ED39" s="13">
        <v>0</v>
      </c>
      <c r="EE39">
        <v>0</v>
      </c>
      <c r="EF39" s="13">
        <v>0</v>
      </c>
      <c r="EG39">
        <v>0</v>
      </c>
      <c r="EH39" s="13">
        <v>0</v>
      </c>
      <c r="EI39">
        <v>0</v>
      </c>
      <c r="EJ39" s="13">
        <v>0</v>
      </c>
      <c r="EK39">
        <v>0</v>
      </c>
      <c r="EL39" s="13">
        <v>0</v>
      </c>
      <c r="EM39">
        <v>0</v>
      </c>
      <c r="EN39" s="13">
        <v>0</v>
      </c>
      <c r="EO39">
        <v>0</v>
      </c>
      <c r="EP39" s="13">
        <v>0</v>
      </c>
      <c r="EQ39">
        <v>0</v>
      </c>
      <c r="ER39" s="13">
        <v>0</v>
      </c>
      <c r="ES39">
        <v>0</v>
      </c>
      <c r="ET39" s="13">
        <v>0</v>
      </c>
      <c r="EU39">
        <v>0</v>
      </c>
      <c r="EV39" s="13">
        <v>0</v>
      </c>
      <c r="EW39">
        <v>0</v>
      </c>
      <c r="EX39" s="13">
        <v>0</v>
      </c>
      <c r="EY39">
        <v>0</v>
      </c>
      <c r="EZ39" s="13">
        <v>0</v>
      </c>
      <c r="FA39">
        <v>0</v>
      </c>
      <c r="FB39" s="13">
        <v>0</v>
      </c>
      <c r="FC39">
        <v>0</v>
      </c>
      <c r="FD39" s="13">
        <v>0</v>
      </c>
      <c r="FE39">
        <v>0</v>
      </c>
      <c r="FF39" s="13">
        <v>0</v>
      </c>
      <c r="FG39">
        <v>0</v>
      </c>
      <c r="FH39" s="13">
        <v>0</v>
      </c>
      <c r="FI39">
        <v>0</v>
      </c>
    </row>
    <row r="40" spans="1:165">
      <c r="A40" t="s">
        <v>205</v>
      </c>
      <c r="B40" s="13">
        <v>197355169.59999999</v>
      </c>
      <c r="C40" s="6">
        <v>0.5978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60158608.600000001</v>
      </c>
      <c r="M40" s="6">
        <v>14.655200000000001</v>
      </c>
      <c r="N40" s="13">
        <v>0</v>
      </c>
      <c r="O40">
        <v>0</v>
      </c>
      <c r="P40" s="13">
        <v>162519.70000000001</v>
      </c>
      <c r="Q40" s="6">
        <v>0.2712</v>
      </c>
      <c r="R40" s="13">
        <v>0</v>
      </c>
      <c r="S40" s="6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101444151.16</v>
      </c>
      <c r="AA40" s="6">
        <v>12.840400000000001</v>
      </c>
      <c r="AB40" s="13">
        <v>0</v>
      </c>
      <c r="AC40" s="6">
        <v>0</v>
      </c>
      <c r="AD40" s="13">
        <v>14566937.689999999</v>
      </c>
      <c r="AE40" s="6">
        <v>0.97860000000000003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 s="6">
        <v>0</v>
      </c>
      <c r="AT40" s="13">
        <v>0</v>
      </c>
      <c r="AU40" s="6">
        <v>0</v>
      </c>
      <c r="AV40" s="13">
        <v>0</v>
      </c>
      <c r="AW40">
        <v>0</v>
      </c>
      <c r="AX40" s="13">
        <v>0</v>
      </c>
      <c r="AY40">
        <v>0</v>
      </c>
      <c r="AZ40" s="13">
        <v>11140308.140000001</v>
      </c>
      <c r="BA40" s="6">
        <v>1.7274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0</v>
      </c>
      <c r="BO40" s="6">
        <v>0</v>
      </c>
      <c r="BP40" s="13">
        <v>0</v>
      </c>
      <c r="BQ40" s="6">
        <v>0</v>
      </c>
      <c r="BR40" s="13">
        <v>0</v>
      </c>
      <c r="BS40">
        <v>0</v>
      </c>
      <c r="BT40" s="13">
        <v>0</v>
      </c>
      <c r="BU40">
        <v>0</v>
      </c>
      <c r="BV40" s="13">
        <v>0</v>
      </c>
      <c r="BW40" s="6">
        <v>0</v>
      </c>
      <c r="BX40" s="13">
        <v>0</v>
      </c>
      <c r="BY40">
        <v>0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  <c r="CF40" s="13">
        <v>0</v>
      </c>
      <c r="CG40">
        <v>0</v>
      </c>
      <c r="CH40" s="13">
        <v>0</v>
      </c>
      <c r="CI40">
        <v>0</v>
      </c>
      <c r="CJ40" s="13">
        <v>0</v>
      </c>
      <c r="CK40">
        <v>0</v>
      </c>
      <c r="CL40" s="13">
        <v>0</v>
      </c>
      <c r="CM40" s="6">
        <v>0</v>
      </c>
      <c r="CN40" s="13">
        <v>0</v>
      </c>
      <c r="CO40">
        <v>0</v>
      </c>
      <c r="CP40" s="13">
        <v>0</v>
      </c>
      <c r="CQ40">
        <v>0</v>
      </c>
      <c r="CR40" s="13">
        <v>0</v>
      </c>
      <c r="CS40" s="6">
        <v>0</v>
      </c>
      <c r="CT40" s="13">
        <v>0</v>
      </c>
      <c r="CU40">
        <v>0</v>
      </c>
      <c r="CV40" s="13">
        <v>0</v>
      </c>
      <c r="CW40">
        <v>0</v>
      </c>
      <c r="CX40" s="13">
        <v>0</v>
      </c>
      <c r="CY40">
        <v>0</v>
      </c>
      <c r="CZ40" s="13">
        <v>0</v>
      </c>
      <c r="DA40">
        <v>0</v>
      </c>
      <c r="DB40" s="13">
        <v>0</v>
      </c>
      <c r="DC40">
        <v>0</v>
      </c>
      <c r="DD40" s="13">
        <v>0</v>
      </c>
      <c r="DE40">
        <v>0</v>
      </c>
      <c r="DF40" s="13">
        <v>0</v>
      </c>
      <c r="DG40">
        <v>0</v>
      </c>
      <c r="DH40" s="13">
        <v>0</v>
      </c>
      <c r="DI40" s="6">
        <v>0</v>
      </c>
      <c r="DJ40" s="13">
        <v>0</v>
      </c>
      <c r="DK40">
        <v>0</v>
      </c>
      <c r="DL40" s="13">
        <v>0</v>
      </c>
      <c r="DM40">
        <v>0</v>
      </c>
      <c r="DN40" s="13">
        <v>0</v>
      </c>
      <c r="DO40">
        <v>0</v>
      </c>
      <c r="DP40" s="13">
        <v>0</v>
      </c>
      <c r="DQ40">
        <v>0</v>
      </c>
      <c r="DR40" s="13">
        <v>0</v>
      </c>
      <c r="DS40">
        <v>0</v>
      </c>
      <c r="DT40" s="13">
        <v>0</v>
      </c>
      <c r="DU40">
        <v>0</v>
      </c>
      <c r="DV40" s="13">
        <v>0</v>
      </c>
      <c r="DW40">
        <v>0</v>
      </c>
      <c r="DX40" s="13">
        <v>0</v>
      </c>
      <c r="DY40">
        <v>0</v>
      </c>
      <c r="DZ40" s="13">
        <v>0</v>
      </c>
      <c r="EA40">
        <v>0</v>
      </c>
      <c r="EB40" s="13">
        <v>0</v>
      </c>
      <c r="EC40" s="6">
        <v>0</v>
      </c>
      <c r="ED40" s="13">
        <v>0</v>
      </c>
      <c r="EE40">
        <v>0</v>
      </c>
      <c r="EF40" s="13">
        <v>0</v>
      </c>
      <c r="EG40">
        <v>0</v>
      </c>
      <c r="EH40" s="13">
        <v>0</v>
      </c>
      <c r="EI40">
        <v>0</v>
      </c>
      <c r="EJ40" s="13">
        <v>0</v>
      </c>
      <c r="EK40">
        <v>0</v>
      </c>
      <c r="EL40" s="13">
        <v>0</v>
      </c>
      <c r="EM40">
        <v>0</v>
      </c>
      <c r="EN40" s="13">
        <v>0</v>
      </c>
      <c r="EO40">
        <v>0</v>
      </c>
      <c r="EP40" s="13">
        <v>0</v>
      </c>
      <c r="EQ40">
        <v>0</v>
      </c>
      <c r="ER40" s="13">
        <v>0</v>
      </c>
      <c r="ES40" s="6">
        <v>0</v>
      </c>
      <c r="ET40" s="13">
        <v>0</v>
      </c>
      <c r="EU40">
        <v>0</v>
      </c>
      <c r="EV40" s="13">
        <v>0</v>
      </c>
      <c r="EW40">
        <v>0</v>
      </c>
      <c r="EX40" s="13">
        <v>0</v>
      </c>
      <c r="EY40" s="6">
        <v>0</v>
      </c>
      <c r="EZ40" s="13">
        <v>0</v>
      </c>
      <c r="FA40">
        <v>0</v>
      </c>
      <c r="FB40" s="13">
        <v>9882644.3100000005</v>
      </c>
      <c r="FC40" s="6">
        <v>5.1670999999999996</v>
      </c>
      <c r="FD40" s="13">
        <v>0</v>
      </c>
      <c r="FE40">
        <v>0</v>
      </c>
      <c r="FF40" s="13">
        <v>0</v>
      </c>
      <c r="FG40" s="6">
        <v>0</v>
      </c>
      <c r="FH40" s="13">
        <v>0</v>
      </c>
      <c r="FI40">
        <v>0</v>
      </c>
    </row>
    <row r="41" spans="1:165">
      <c r="A41" t="s">
        <v>206</v>
      </c>
      <c r="B41" s="13">
        <v>294353112.67000002</v>
      </c>
      <c r="C41" s="6">
        <v>0.89159999999999995</v>
      </c>
      <c r="D41" s="13">
        <v>30985043.02</v>
      </c>
      <c r="E41" s="6">
        <v>8.6548999999999996</v>
      </c>
      <c r="F41" s="13">
        <v>2496687.89</v>
      </c>
      <c r="G41" s="6">
        <v>1.0684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  <c r="Z41" s="13">
        <v>83339888.159999996</v>
      </c>
      <c r="AA41" s="6">
        <v>10.5489</v>
      </c>
      <c r="AB41" s="13">
        <v>0</v>
      </c>
      <c r="AC41">
        <v>0</v>
      </c>
      <c r="AD41" s="13">
        <v>0</v>
      </c>
      <c r="AE41">
        <v>0</v>
      </c>
      <c r="AF41" s="13">
        <v>0</v>
      </c>
      <c r="AG41">
        <v>0</v>
      </c>
      <c r="AH41" s="13">
        <v>315329.86</v>
      </c>
      <c r="AI41" s="6">
        <v>0.35220000000000001</v>
      </c>
      <c r="AJ41" s="13">
        <v>151813.9</v>
      </c>
      <c r="AK41" s="6">
        <v>0.2099</v>
      </c>
      <c r="AL41" s="13">
        <v>6065776.1900000004</v>
      </c>
      <c r="AM41" s="6">
        <v>4.8686999999999996</v>
      </c>
      <c r="AN41" s="13">
        <v>0</v>
      </c>
      <c r="AO41">
        <v>0</v>
      </c>
      <c r="AP41" s="13">
        <v>0</v>
      </c>
      <c r="AQ41">
        <v>0</v>
      </c>
      <c r="AR41" s="13">
        <v>0</v>
      </c>
      <c r="AS41">
        <v>0</v>
      </c>
      <c r="AT41" s="13">
        <v>0</v>
      </c>
      <c r="AU41">
        <v>0</v>
      </c>
      <c r="AV41" s="13">
        <v>4151410.14</v>
      </c>
      <c r="AW41" s="6">
        <v>3.1251000000000002</v>
      </c>
      <c r="AX41" s="13">
        <v>0</v>
      </c>
      <c r="AY41">
        <v>0</v>
      </c>
      <c r="AZ41" s="13">
        <v>108875840.8</v>
      </c>
      <c r="BA41" s="6">
        <v>16.8825</v>
      </c>
      <c r="BB41" s="13">
        <v>130681.07</v>
      </c>
      <c r="BC41" s="6">
        <v>1.3406</v>
      </c>
      <c r="BD41" s="13">
        <v>0</v>
      </c>
      <c r="BE41">
        <v>0</v>
      </c>
      <c r="BF41" s="13">
        <v>0</v>
      </c>
      <c r="BG41">
        <v>0</v>
      </c>
      <c r="BH41" s="13">
        <v>0</v>
      </c>
      <c r="BI41">
        <v>0</v>
      </c>
      <c r="BJ41" s="13">
        <v>15603245.640000001</v>
      </c>
      <c r="BK41" s="6">
        <v>2.0085999999999999</v>
      </c>
      <c r="BL41" s="13">
        <v>2673947.83</v>
      </c>
      <c r="BM41" s="6">
        <v>0.71140000000000003</v>
      </c>
      <c r="BN41" s="13">
        <v>0</v>
      </c>
      <c r="BO41">
        <v>0</v>
      </c>
      <c r="BP41" s="13">
        <v>0</v>
      </c>
      <c r="BQ41">
        <v>0</v>
      </c>
      <c r="BR41" s="13">
        <v>0</v>
      </c>
      <c r="BS41">
        <v>0</v>
      </c>
      <c r="BT41" s="13">
        <v>1341260.77</v>
      </c>
      <c r="BU41" s="6">
        <v>1.581</v>
      </c>
      <c r="BV41" s="13">
        <v>0</v>
      </c>
      <c r="BW41">
        <v>0</v>
      </c>
      <c r="BX41" s="13">
        <v>100554.91</v>
      </c>
      <c r="BY41" s="6">
        <v>0.10630000000000001</v>
      </c>
      <c r="BZ41" s="13">
        <v>0</v>
      </c>
      <c r="CA41">
        <v>0</v>
      </c>
      <c r="CB41" s="13">
        <v>0</v>
      </c>
      <c r="CC41">
        <v>0</v>
      </c>
      <c r="CD41" s="13">
        <v>0</v>
      </c>
      <c r="CE41">
        <v>0</v>
      </c>
      <c r="CF41" s="13">
        <v>0</v>
      </c>
      <c r="CG41">
        <v>0</v>
      </c>
      <c r="CH41" s="13">
        <v>0</v>
      </c>
      <c r="CI41">
        <v>0</v>
      </c>
      <c r="CJ41" s="13">
        <v>231330.89</v>
      </c>
      <c r="CK41" s="6">
        <v>0.90190000000000003</v>
      </c>
      <c r="CL41" s="13">
        <v>7971869.7000000002</v>
      </c>
      <c r="CM41" s="6">
        <v>3.5991</v>
      </c>
      <c r="CN41" s="13">
        <v>37835</v>
      </c>
      <c r="CO41" s="6">
        <v>7.6E-3</v>
      </c>
      <c r="CP41" s="13">
        <v>0</v>
      </c>
      <c r="CQ41">
        <v>0</v>
      </c>
      <c r="CR41" s="13">
        <v>0</v>
      </c>
      <c r="CS41">
        <v>0</v>
      </c>
      <c r="CT41" s="13">
        <v>0</v>
      </c>
      <c r="CU41">
        <v>0</v>
      </c>
      <c r="CV41" s="13">
        <v>0</v>
      </c>
      <c r="CW41">
        <v>0</v>
      </c>
      <c r="CX41" s="13">
        <v>2252844.11</v>
      </c>
      <c r="CY41" s="6">
        <v>13.912800000000001</v>
      </c>
      <c r="CZ41" s="13">
        <v>0</v>
      </c>
      <c r="DA41">
        <v>0</v>
      </c>
      <c r="DB41" s="13">
        <v>0</v>
      </c>
      <c r="DC41">
        <v>0</v>
      </c>
      <c r="DD41" s="13">
        <v>0</v>
      </c>
      <c r="DE41">
        <v>0</v>
      </c>
      <c r="DF41" s="13">
        <v>0</v>
      </c>
      <c r="DG41">
        <v>0</v>
      </c>
      <c r="DH41" s="13">
        <v>0</v>
      </c>
      <c r="DI41">
        <v>0</v>
      </c>
      <c r="DJ41" s="13">
        <v>256185</v>
      </c>
      <c r="DK41" s="6">
        <v>1.0387999999999999</v>
      </c>
      <c r="DL41" s="13">
        <v>0</v>
      </c>
      <c r="DM41">
        <v>0</v>
      </c>
      <c r="DN41" s="13">
        <v>0</v>
      </c>
      <c r="DO41">
        <v>0</v>
      </c>
      <c r="DP41" s="13">
        <v>0</v>
      </c>
      <c r="DQ41">
        <v>0</v>
      </c>
      <c r="DR41" s="13">
        <v>0</v>
      </c>
      <c r="DS41">
        <v>0</v>
      </c>
      <c r="DT41" s="13">
        <v>0</v>
      </c>
      <c r="DU41">
        <v>0</v>
      </c>
      <c r="DV41" s="13">
        <v>0</v>
      </c>
      <c r="DW41">
        <v>0</v>
      </c>
      <c r="DX41" s="13">
        <v>0</v>
      </c>
      <c r="DY41">
        <v>0</v>
      </c>
      <c r="DZ41" s="13">
        <v>0</v>
      </c>
      <c r="EA41">
        <v>0</v>
      </c>
      <c r="EB41" s="13">
        <v>0</v>
      </c>
      <c r="EC41">
        <v>0</v>
      </c>
      <c r="ED41" s="13">
        <v>0</v>
      </c>
      <c r="EE41">
        <v>0</v>
      </c>
      <c r="EF41" s="13">
        <v>-298421.98</v>
      </c>
      <c r="EG41" s="6">
        <v>-0.3306</v>
      </c>
      <c r="EH41" s="13">
        <v>0</v>
      </c>
      <c r="EI41">
        <v>0</v>
      </c>
      <c r="EJ41" s="13">
        <v>0</v>
      </c>
      <c r="EK41">
        <v>0</v>
      </c>
      <c r="EL41" s="13">
        <v>0</v>
      </c>
      <c r="EM41">
        <v>0</v>
      </c>
      <c r="EN41" s="13">
        <v>0</v>
      </c>
      <c r="EO41">
        <v>0</v>
      </c>
      <c r="EP41" s="13">
        <v>0</v>
      </c>
      <c r="EQ41">
        <v>0</v>
      </c>
      <c r="ER41" s="13">
        <v>0</v>
      </c>
      <c r="ES41">
        <v>0</v>
      </c>
      <c r="ET41" s="13">
        <v>0</v>
      </c>
      <c r="EU41">
        <v>0</v>
      </c>
      <c r="EV41" s="13">
        <v>486781.99</v>
      </c>
      <c r="EW41" s="6">
        <v>1.3648</v>
      </c>
      <c r="EX41" s="13">
        <v>23704687.960000001</v>
      </c>
      <c r="EY41" s="6">
        <v>86.381200000000007</v>
      </c>
      <c r="EZ41" s="13">
        <v>0</v>
      </c>
      <c r="FA41">
        <v>0</v>
      </c>
      <c r="FB41" s="13">
        <v>0</v>
      </c>
      <c r="FC41">
        <v>0</v>
      </c>
      <c r="FD41" s="13">
        <v>126677.08</v>
      </c>
      <c r="FE41" s="6">
        <v>0.1384</v>
      </c>
      <c r="FF41" s="13">
        <v>4715454.25</v>
      </c>
      <c r="FG41" s="6">
        <v>2.9746999999999999</v>
      </c>
      <c r="FH41" s="13">
        <v>-1363611.51</v>
      </c>
      <c r="FI41" s="6">
        <v>-0.88560000000000005</v>
      </c>
    </row>
    <row r="42" spans="1:165" ht="13.5" thickBot="1">
      <c r="A42" t="s">
        <v>207</v>
      </c>
      <c r="B42" s="13">
        <v>148924876.59</v>
      </c>
      <c r="C42" s="6">
        <v>0.4511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15720949.67</v>
      </c>
      <c r="M42" s="6">
        <v>3.8298000000000001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21252113.940000001</v>
      </c>
      <c r="AS42" s="6">
        <v>1.4409000000000001</v>
      </c>
      <c r="AT42" s="13">
        <v>2768849.05</v>
      </c>
      <c r="AU42" s="6">
        <v>0.185</v>
      </c>
      <c r="AV42" s="13">
        <v>0</v>
      </c>
      <c r="AW42">
        <v>0</v>
      </c>
      <c r="AX42" s="13">
        <v>0</v>
      </c>
      <c r="AY42">
        <v>0</v>
      </c>
      <c r="AZ42" s="13">
        <v>20068862.309999999</v>
      </c>
      <c r="BA42" s="6">
        <v>3.1118999999999999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0</v>
      </c>
      <c r="BM42">
        <v>0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0</v>
      </c>
      <c r="BY42">
        <v>0</v>
      </c>
      <c r="BZ42" s="13">
        <v>30076089.02</v>
      </c>
      <c r="CA42" s="6">
        <v>0.34289999999999998</v>
      </c>
      <c r="CB42" s="13">
        <v>0</v>
      </c>
      <c r="CC42">
        <v>0</v>
      </c>
      <c r="CD42" s="13">
        <v>0</v>
      </c>
      <c r="CE42">
        <v>0</v>
      </c>
      <c r="CF42" s="13">
        <v>0</v>
      </c>
      <c r="CG42">
        <v>0</v>
      </c>
      <c r="CH42" s="13">
        <v>0</v>
      </c>
      <c r="CI42">
        <v>0</v>
      </c>
      <c r="CJ42" s="13">
        <v>0</v>
      </c>
      <c r="CK42">
        <v>0</v>
      </c>
      <c r="CL42" s="13">
        <v>52074164.600000001</v>
      </c>
      <c r="CM42" s="6">
        <v>23.510100000000001</v>
      </c>
      <c r="CN42" s="13">
        <v>0</v>
      </c>
      <c r="CO42">
        <v>0</v>
      </c>
      <c r="CP42" s="13">
        <v>0</v>
      </c>
      <c r="CQ42">
        <v>0</v>
      </c>
      <c r="CR42" s="13">
        <v>0</v>
      </c>
      <c r="CS42">
        <v>0</v>
      </c>
      <c r="CT42" s="13">
        <v>0</v>
      </c>
      <c r="CU42">
        <v>0</v>
      </c>
      <c r="CV42" s="13">
        <v>0</v>
      </c>
      <c r="CW42">
        <v>0</v>
      </c>
      <c r="CX42" s="13">
        <v>0</v>
      </c>
      <c r="CY42">
        <v>0</v>
      </c>
      <c r="CZ42" s="13">
        <v>0</v>
      </c>
      <c r="DA42">
        <v>0</v>
      </c>
      <c r="DB42" s="13">
        <v>0</v>
      </c>
      <c r="DC42">
        <v>0</v>
      </c>
      <c r="DD42" s="13">
        <v>0</v>
      </c>
      <c r="DE42">
        <v>0</v>
      </c>
      <c r="DF42" s="13">
        <v>0</v>
      </c>
      <c r="DG42">
        <v>0</v>
      </c>
      <c r="DH42" s="13">
        <v>0</v>
      </c>
      <c r="DI42">
        <v>0</v>
      </c>
      <c r="DJ42" s="13">
        <v>0</v>
      </c>
      <c r="DK42">
        <v>0</v>
      </c>
      <c r="DL42" s="13">
        <v>0</v>
      </c>
      <c r="DM42">
        <v>0</v>
      </c>
      <c r="DN42" s="13">
        <v>0</v>
      </c>
      <c r="DO42">
        <v>0</v>
      </c>
      <c r="DP42" s="13">
        <v>0</v>
      </c>
      <c r="DQ42">
        <v>0</v>
      </c>
      <c r="DR42" s="13">
        <v>0</v>
      </c>
      <c r="DS42">
        <v>0</v>
      </c>
      <c r="DT42" s="13">
        <v>0</v>
      </c>
      <c r="DU42">
        <v>0</v>
      </c>
      <c r="DV42" s="13">
        <v>6963848</v>
      </c>
      <c r="DW42" s="6">
        <v>1.9396</v>
      </c>
      <c r="DX42" s="13">
        <v>0</v>
      </c>
      <c r="DY42">
        <v>0</v>
      </c>
      <c r="DZ42" s="13">
        <v>0</v>
      </c>
      <c r="EA42">
        <v>0</v>
      </c>
      <c r="EB42" s="13">
        <v>0</v>
      </c>
      <c r="EC42">
        <v>0</v>
      </c>
      <c r="ED42" s="13">
        <v>0</v>
      </c>
      <c r="EE42">
        <v>0</v>
      </c>
      <c r="EF42" s="13">
        <v>0</v>
      </c>
      <c r="EG42">
        <v>0</v>
      </c>
      <c r="EH42" s="13">
        <v>0</v>
      </c>
      <c r="EI42">
        <v>0</v>
      </c>
      <c r="EJ42" s="13">
        <v>0</v>
      </c>
      <c r="EK42">
        <v>0</v>
      </c>
      <c r="EL42" s="13">
        <v>0</v>
      </c>
      <c r="EM42">
        <v>0</v>
      </c>
      <c r="EN42" s="13">
        <v>0</v>
      </c>
      <c r="EO42">
        <v>0</v>
      </c>
      <c r="EP42" s="13">
        <v>0</v>
      </c>
      <c r="EQ42">
        <v>0</v>
      </c>
      <c r="ER42" s="13">
        <v>0</v>
      </c>
      <c r="ES42">
        <v>0</v>
      </c>
      <c r="ET42" s="13">
        <v>0</v>
      </c>
      <c r="EU42">
        <v>0</v>
      </c>
      <c r="EV42" s="13">
        <v>0</v>
      </c>
      <c r="EW42">
        <v>0</v>
      </c>
      <c r="EX42" s="13">
        <v>0</v>
      </c>
      <c r="EY42">
        <v>0</v>
      </c>
      <c r="EZ42" s="13">
        <v>0</v>
      </c>
      <c r="FA42">
        <v>0</v>
      </c>
      <c r="FB42" s="13">
        <v>0</v>
      </c>
      <c r="FC42">
        <v>0</v>
      </c>
      <c r="FD42" s="13">
        <v>0</v>
      </c>
      <c r="FE42">
        <v>0</v>
      </c>
      <c r="FF42" s="13">
        <v>0</v>
      </c>
      <c r="FG42">
        <v>0</v>
      </c>
      <c r="FH42" s="13">
        <v>0</v>
      </c>
      <c r="FI42">
        <v>0</v>
      </c>
    </row>
    <row r="43" spans="1:165" ht="14.25" thickTop="1" thickBot="1">
      <c r="A43" s="8" t="s">
        <v>208</v>
      </c>
      <c r="B43" s="16">
        <v>7172732448.9399996</v>
      </c>
      <c r="C43" s="9">
        <v>21.7272</v>
      </c>
      <c r="D43" s="16">
        <v>30985043.02</v>
      </c>
      <c r="E43" s="9">
        <v>8.6548999999999996</v>
      </c>
      <c r="F43" s="16">
        <v>2520797.4900000002</v>
      </c>
      <c r="G43" s="9">
        <v>1.0787</v>
      </c>
      <c r="H43" s="16">
        <v>-377577.03</v>
      </c>
      <c r="I43" s="9">
        <v>-0.13900000000000001</v>
      </c>
      <c r="J43" s="16">
        <v>39873277.240000002</v>
      </c>
      <c r="K43" s="9">
        <v>13.746</v>
      </c>
      <c r="L43" s="16">
        <v>118968913.45</v>
      </c>
      <c r="M43" s="9">
        <v>28.981999999999999</v>
      </c>
      <c r="N43" s="16">
        <v>291208.82</v>
      </c>
      <c r="O43" s="9">
        <v>0.22040000000000001</v>
      </c>
      <c r="P43" s="16">
        <v>4433301.79</v>
      </c>
      <c r="Q43" s="9">
        <v>7.3975999999999997</v>
      </c>
      <c r="R43" s="16">
        <v>17940549.789999999</v>
      </c>
      <c r="S43" s="9">
        <v>22.912700000000001</v>
      </c>
      <c r="T43" s="16">
        <v>689640.97</v>
      </c>
      <c r="U43" s="9">
        <v>2.0642</v>
      </c>
      <c r="V43" s="16">
        <v>470840.2</v>
      </c>
      <c r="W43" s="9">
        <v>1.6819</v>
      </c>
      <c r="X43" s="16">
        <v>2441211.5699999998</v>
      </c>
      <c r="Y43" s="9">
        <v>2.6019000000000001</v>
      </c>
      <c r="Z43" s="16">
        <v>790035829.51999998</v>
      </c>
      <c r="AA43" s="9">
        <v>100</v>
      </c>
      <c r="AB43" s="16">
        <v>195615009.90000001</v>
      </c>
      <c r="AC43" s="9">
        <v>6.2187000000000001</v>
      </c>
      <c r="AD43" s="16">
        <v>1363624760.6400001</v>
      </c>
      <c r="AE43" s="9">
        <v>91.605999999999995</v>
      </c>
      <c r="AF43" s="16">
        <v>109648.63</v>
      </c>
      <c r="AG43" s="9">
        <v>0.37480000000000002</v>
      </c>
      <c r="AH43" s="16">
        <v>315329.86</v>
      </c>
      <c r="AI43" s="9">
        <v>0.35220000000000001</v>
      </c>
      <c r="AJ43" s="16">
        <v>151813.9</v>
      </c>
      <c r="AK43" s="9">
        <v>0.2099</v>
      </c>
      <c r="AL43" s="16">
        <v>11233876.189999999</v>
      </c>
      <c r="AM43" s="9">
        <v>9.0168999999999997</v>
      </c>
      <c r="AN43" s="16">
        <v>9600977.3200000003</v>
      </c>
      <c r="AO43" s="9">
        <v>23.754200000000001</v>
      </c>
      <c r="AP43" s="16">
        <v>2489577.54</v>
      </c>
      <c r="AQ43" s="9">
        <v>0.96909999999999996</v>
      </c>
      <c r="AR43" s="16">
        <v>316737837.18000001</v>
      </c>
      <c r="AS43" s="9">
        <v>21.4756</v>
      </c>
      <c r="AT43" s="16">
        <v>186749275.13</v>
      </c>
      <c r="AU43" s="9">
        <v>12.478300000000001</v>
      </c>
      <c r="AV43" s="16">
        <v>4151410.14</v>
      </c>
      <c r="AW43" s="9">
        <v>3.1251000000000002</v>
      </c>
      <c r="AX43" s="16">
        <v>27966763.640000001</v>
      </c>
      <c r="AY43" s="9">
        <v>5.7169999999999996</v>
      </c>
      <c r="AZ43" s="16">
        <v>188401478.83000001</v>
      </c>
      <c r="BA43" s="9">
        <v>29.213899999999999</v>
      </c>
      <c r="BB43" s="16">
        <v>130681.07</v>
      </c>
      <c r="BC43" s="9">
        <v>1.3406</v>
      </c>
      <c r="BD43" s="16">
        <v>27600899.579999998</v>
      </c>
      <c r="BE43" s="9">
        <v>12.070499999999999</v>
      </c>
      <c r="BF43" s="16">
        <v>11108.42</v>
      </c>
      <c r="BG43" s="9">
        <v>5.7999999999999996E-3</v>
      </c>
      <c r="BH43" s="16">
        <v>3058354.31</v>
      </c>
      <c r="BI43" s="9">
        <v>6.4935999999999998</v>
      </c>
      <c r="BJ43" s="16">
        <v>15603245.640000001</v>
      </c>
      <c r="BK43" s="9">
        <v>2.0085999999999999</v>
      </c>
      <c r="BL43" s="16">
        <v>19864237.280000001</v>
      </c>
      <c r="BM43" s="9">
        <v>5.2849000000000004</v>
      </c>
      <c r="BN43" s="16">
        <v>767676.35</v>
      </c>
      <c r="BO43" s="9">
        <v>11.4526</v>
      </c>
      <c r="BP43" s="16">
        <v>3429928.73</v>
      </c>
      <c r="BQ43" s="9">
        <v>23.8872</v>
      </c>
      <c r="BR43" s="16">
        <v>207246.39</v>
      </c>
      <c r="BS43" s="9">
        <v>0.4012</v>
      </c>
      <c r="BT43" s="16">
        <v>1341260.77</v>
      </c>
      <c r="BU43" s="9">
        <v>1.581</v>
      </c>
      <c r="BV43" s="16">
        <v>8146930.9900000002</v>
      </c>
      <c r="BW43" s="9">
        <v>11.972799999999999</v>
      </c>
      <c r="BX43" s="16">
        <v>100554.91</v>
      </c>
      <c r="BY43" s="9">
        <v>0.10630000000000001</v>
      </c>
      <c r="BZ43" s="16">
        <v>2241557728.71</v>
      </c>
      <c r="CA43" s="9">
        <v>25.556999999999999</v>
      </c>
      <c r="CB43" s="16">
        <v>9051498.0700000003</v>
      </c>
      <c r="CC43" s="9">
        <v>8.9961000000000002</v>
      </c>
      <c r="CD43" s="16">
        <v>2739214.01</v>
      </c>
      <c r="CE43" s="9">
        <v>5.3301999999999996</v>
      </c>
      <c r="CF43" s="16">
        <v>14280530.57</v>
      </c>
      <c r="CG43" s="9">
        <v>14.8848</v>
      </c>
      <c r="CH43" s="16">
        <v>1980832.06</v>
      </c>
      <c r="CI43" s="9">
        <v>5.6055999999999999</v>
      </c>
      <c r="CJ43" s="16">
        <v>231330.89</v>
      </c>
      <c r="CK43" s="9">
        <v>0.90190000000000003</v>
      </c>
      <c r="CL43" s="16">
        <v>65121116.399999999</v>
      </c>
      <c r="CM43" s="9">
        <v>29.400400000000001</v>
      </c>
      <c r="CN43" s="16">
        <v>89645729</v>
      </c>
      <c r="CO43" s="9">
        <v>17.944299999999998</v>
      </c>
      <c r="CP43" s="16">
        <v>126834.6</v>
      </c>
      <c r="CQ43" s="9">
        <v>0.57479999999999998</v>
      </c>
      <c r="CR43" s="16">
        <v>4700782.96</v>
      </c>
      <c r="CS43" s="9">
        <v>1.3472</v>
      </c>
      <c r="CT43" s="16">
        <v>2969504.29</v>
      </c>
      <c r="CU43" s="9">
        <v>2.4037000000000002</v>
      </c>
      <c r="CV43" s="16">
        <v>138587039.83000001</v>
      </c>
      <c r="CW43" s="9">
        <v>18.270099999999999</v>
      </c>
      <c r="CX43" s="16">
        <v>2252844.11</v>
      </c>
      <c r="CY43" s="9">
        <v>13.912800000000001</v>
      </c>
      <c r="CZ43" s="16">
        <v>289542.88</v>
      </c>
      <c r="DA43" s="9">
        <v>0.48909999999999998</v>
      </c>
      <c r="DB43" s="16">
        <v>1399674.64</v>
      </c>
      <c r="DC43" s="9">
        <v>0.98350000000000004</v>
      </c>
      <c r="DD43" s="16">
        <v>52177.87</v>
      </c>
      <c r="DE43" s="9">
        <v>0.82889999999999997</v>
      </c>
      <c r="DF43" s="16">
        <v>207730.73</v>
      </c>
      <c r="DG43" s="9">
        <v>3.6313</v>
      </c>
      <c r="DH43" s="16">
        <v>13071544.57</v>
      </c>
      <c r="DI43" s="9">
        <v>80.604100000000003</v>
      </c>
      <c r="DJ43" s="16">
        <v>256185</v>
      </c>
      <c r="DK43" s="9">
        <v>1.0387999999999999</v>
      </c>
      <c r="DL43" s="16">
        <v>32720228.829999998</v>
      </c>
      <c r="DM43" s="9">
        <v>100</v>
      </c>
      <c r="DN43" s="16">
        <v>128261165.12</v>
      </c>
      <c r="DO43" s="9">
        <v>27.128599999999999</v>
      </c>
      <c r="DP43" s="16">
        <v>8215639.4699999997</v>
      </c>
      <c r="DQ43" s="9">
        <v>3.847</v>
      </c>
      <c r="DR43" s="16">
        <v>149250440.71000001</v>
      </c>
      <c r="DS43" s="9">
        <v>22.076799999999999</v>
      </c>
      <c r="DT43" s="16">
        <v>30490901.530000001</v>
      </c>
      <c r="DU43" s="9">
        <v>22.064599999999999</v>
      </c>
      <c r="DV43" s="16">
        <v>72237553</v>
      </c>
      <c r="DW43" s="9">
        <v>20.119700000000002</v>
      </c>
      <c r="DX43" s="16">
        <v>1430586</v>
      </c>
      <c r="DY43" s="9">
        <v>99.989699999999999</v>
      </c>
      <c r="DZ43" s="16">
        <v>5045773</v>
      </c>
      <c r="EA43" s="9">
        <v>1.5016</v>
      </c>
      <c r="EB43" s="16">
        <v>1644669.08</v>
      </c>
      <c r="EC43" s="9">
        <v>1.3039000000000001</v>
      </c>
      <c r="ED43" s="16">
        <v>4292275.99</v>
      </c>
      <c r="EE43" s="9">
        <v>2.1288</v>
      </c>
      <c r="EF43" s="16">
        <v>-298421.98</v>
      </c>
      <c r="EG43" s="9">
        <v>-0.3306</v>
      </c>
      <c r="EH43" s="16">
        <v>3796379.25</v>
      </c>
      <c r="EI43" s="9">
        <v>2.8361999999999998</v>
      </c>
      <c r="EJ43" s="16">
        <v>37116094.829999998</v>
      </c>
      <c r="EK43" s="9">
        <v>5.5730000000000004</v>
      </c>
      <c r="EL43" s="16">
        <v>16598108.43</v>
      </c>
      <c r="EM43" s="9">
        <v>7.2824999999999998</v>
      </c>
      <c r="EN43" s="16">
        <v>13348600.800000001</v>
      </c>
      <c r="EO43" s="9">
        <v>5.6021000000000001</v>
      </c>
      <c r="EP43" s="16">
        <v>28853488.949999999</v>
      </c>
      <c r="EQ43" s="9">
        <v>2.7122999999999999</v>
      </c>
      <c r="ER43" s="16">
        <v>562378850.44000006</v>
      </c>
      <c r="ES43" s="9">
        <v>32.407299999999999</v>
      </c>
      <c r="ET43" s="16">
        <v>3116985.67</v>
      </c>
      <c r="EU43" s="9">
        <v>7.2832999999999997</v>
      </c>
      <c r="EV43" s="16">
        <v>486781.99</v>
      </c>
      <c r="EW43" s="9">
        <v>1.3648</v>
      </c>
      <c r="EX43" s="16">
        <v>25103699.579999998</v>
      </c>
      <c r="EY43" s="9">
        <v>91.479299999999995</v>
      </c>
      <c r="EZ43" s="16">
        <v>3663027.25</v>
      </c>
      <c r="FA43" s="9">
        <v>6.1192000000000002</v>
      </c>
      <c r="FB43" s="16">
        <v>55416100.149999999</v>
      </c>
      <c r="FC43" s="9">
        <v>28.9742</v>
      </c>
      <c r="FD43" s="16">
        <v>126677.08</v>
      </c>
      <c r="FE43" s="9">
        <v>0.1384</v>
      </c>
      <c r="FF43" s="16">
        <v>6595693.9199999999</v>
      </c>
      <c r="FG43" s="9">
        <v>4.1608999999999998</v>
      </c>
      <c r="FH43" s="16">
        <v>-1363611.51</v>
      </c>
      <c r="FI43" s="9">
        <v>-0.88560000000000005</v>
      </c>
    </row>
    <row r="44" spans="1:165" ht="14.25" thickTop="1" thickBot="1">
      <c r="A44" s="8" t="s">
        <v>209</v>
      </c>
      <c r="B44" s="16">
        <v>446786921.55000001</v>
      </c>
      <c r="C44" s="9">
        <v>1.3533999999999999</v>
      </c>
      <c r="D44" s="16">
        <v>33775526.469999999</v>
      </c>
      <c r="E44" s="9">
        <v>9.4343000000000004</v>
      </c>
      <c r="F44" s="16">
        <v>0</v>
      </c>
      <c r="G44" s="8">
        <v>0</v>
      </c>
      <c r="H44" s="16">
        <v>4104.92</v>
      </c>
      <c r="I44" s="9">
        <v>1.5E-3</v>
      </c>
      <c r="J44" s="16">
        <v>70172.84</v>
      </c>
      <c r="K44" s="9">
        <v>2.4199999999999999E-2</v>
      </c>
      <c r="L44" s="16">
        <v>0</v>
      </c>
      <c r="M44" s="8">
        <v>0</v>
      </c>
      <c r="N44" s="16">
        <v>0</v>
      </c>
      <c r="O44" s="8">
        <v>0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0</v>
      </c>
      <c r="W44" s="8">
        <v>0</v>
      </c>
      <c r="X44" s="16">
        <v>0</v>
      </c>
      <c r="Y44" s="8">
        <v>0</v>
      </c>
      <c r="Z44" s="16">
        <v>0</v>
      </c>
      <c r="AA44" s="8">
        <v>0</v>
      </c>
      <c r="AB44" s="16">
        <v>0</v>
      </c>
      <c r="AC44" s="8">
        <v>0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0</v>
      </c>
      <c r="AM44" s="8">
        <v>0</v>
      </c>
      <c r="AN44" s="16">
        <v>0</v>
      </c>
      <c r="AO44" s="8">
        <v>0</v>
      </c>
      <c r="AP44" s="16">
        <v>39059.06</v>
      </c>
      <c r="AQ44" s="9">
        <v>1.52E-2</v>
      </c>
      <c r="AR44" s="16">
        <v>71705578.950000003</v>
      </c>
      <c r="AS44" s="9">
        <v>4.8617999999999997</v>
      </c>
      <c r="AT44" s="16">
        <v>20430713.059999999</v>
      </c>
      <c r="AU44" s="9">
        <v>1.3651</v>
      </c>
      <c r="AV44" s="16">
        <v>0</v>
      </c>
      <c r="AW44" s="8">
        <v>0</v>
      </c>
      <c r="AX44" s="16">
        <v>0</v>
      </c>
      <c r="AY44" s="8">
        <v>0</v>
      </c>
      <c r="AZ44" s="16">
        <v>89835728.219999999</v>
      </c>
      <c r="BA44" s="9">
        <v>13.930099999999999</v>
      </c>
      <c r="BB44" s="16">
        <v>0</v>
      </c>
      <c r="BC44" s="8">
        <v>0</v>
      </c>
      <c r="BD44" s="16">
        <v>298154.53000000003</v>
      </c>
      <c r="BE44" s="9">
        <v>0.13039999999999999</v>
      </c>
      <c r="BF44" s="16">
        <v>0</v>
      </c>
      <c r="BG44" s="8">
        <v>0</v>
      </c>
      <c r="BH44" s="16">
        <v>1365140.14</v>
      </c>
      <c r="BI44" s="9">
        <v>2.8984999999999999</v>
      </c>
      <c r="BJ44" s="16">
        <v>0</v>
      </c>
      <c r="BK44" s="8">
        <v>0</v>
      </c>
      <c r="BL44" s="16">
        <v>0</v>
      </c>
      <c r="BM44" s="8">
        <v>0</v>
      </c>
      <c r="BN44" s="16">
        <v>0</v>
      </c>
      <c r="BO44" s="8">
        <v>0</v>
      </c>
      <c r="BP44" s="16">
        <v>0</v>
      </c>
      <c r="BQ44" s="8">
        <v>0</v>
      </c>
      <c r="BR44" s="16">
        <v>0</v>
      </c>
      <c r="BS44" s="8">
        <v>0</v>
      </c>
      <c r="BT44" s="16">
        <v>0</v>
      </c>
      <c r="BU44" s="8">
        <v>0</v>
      </c>
      <c r="BV44" s="16">
        <v>0</v>
      </c>
      <c r="BW44" s="8">
        <v>0</v>
      </c>
      <c r="BX44" s="16">
        <v>0</v>
      </c>
      <c r="BY44" s="8">
        <v>0</v>
      </c>
      <c r="BZ44" s="16">
        <v>138253052.36000001</v>
      </c>
      <c r="CA44" s="9">
        <v>1.5763</v>
      </c>
      <c r="CB44" s="16">
        <v>162401.26</v>
      </c>
      <c r="CC44" s="9">
        <v>0.16139999999999999</v>
      </c>
      <c r="CD44" s="16">
        <v>4000412.68</v>
      </c>
      <c r="CE44" s="9">
        <v>7.7843</v>
      </c>
      <c r="CF44" s="16">
        <v>0</v>
      </c>
      <c r="CG44" s="8">
        <v>0</v>
      </c>
      <c r="CH44" s="16">
        <v>0</v>
      </c>
      <c r="CI44" s="8">
        <v>0</v>
      </c>
      <c r="CJ44" s="16">
        <v>0</v>
      </c>
      <c r="CK44" s="8">
        <v>0</v>
      </c>
      <c r="CL44" s="16">
        <v>0</v>
      </c>
      <c r="CM44" s="8">
        <v>0</v>
      </c>
      <c r="CN44" s="16">
        <v>342274</v>
      </c>
      <c r="CO44" s="9">
        <v>6.8500000000000005E-2</v>
      </c>
      <c r="CP44" s="16">
        <v>0</v>
      </c>
      <c r="CQ44" s="8">
        <v>0</v>
      </c>
      <c r="CR44" s="16">
        <v>23817085.850000001</v>
      </c>
      <c r="CS44" s="9">
        <v>6.8258000000000001</v>
      </c>
      <c r="CT44" s="16">
        <v>0</v>
      </c>
      <c r="CU44" s="8">
        <v>0</v>
      </c>
      <c r="CV44" s="16">
        <v>0</v>
      </c>
      <c r="CW44" s="8">
        <v>0</v>
      </c>
      <c r="CX44" s="16">
        <v>432.27</v>
      </c>
      <c r="CY44" s="9">
        <v>2.7000000000000001E-3</v>
      </c>
      <c r="CZ44" s="16">
        <v>0</v>
      </c>
      <c r="DA44" s="8">
        <v>0</v>
      </c>
      <c r="DB44" s="16">
        <v>18690.45</v>
      </c>
      <c r="DC44" s="9">
        <v>1.3100000000000001E-2</v>
      </c>
      <c r="DD44" s="16">
        <v>0</v>
      </c>
      <c r="DE44" s="8">
        <v>0</v>
      </c>
      <c r="DF44" s="16">
        <v>0</v>
      </c>
      <c r="DG44" s="8">
        <v>0</v>
      </c>
      <c r="DH44" s="16">
        <v>0</v>
      </c>
      <c r="DI44" s="8">
        <v>0</v>
      </c>
      <c r="DJ44" s="16">
        <v>0</v>
      </c>
      <c r="DK44" s="8">
        <v>0</v>
      </c>
      <c r="DL44" s="16">
        <v>0</v>
      </c>
      <c r="DM44" s="8">
        <v>0</v>
      </c>
      <c r="DN44" s="16">
        <v>89179.77</v>
      </c>
      <c r="DO44" s="9">
        <v>1.89E-2</v>
      </c>
      <c r="DP44" s="16">
        <v>0</v>
      </c>
      <c r="DQ44" s="8">
        <v>0</v>
      </c>
      <c r="DR44" s="16">
        <v>0</v>
      </c>
      <c r="DS44" s="8">
        <v>0</v>
      </c>
      <c r="DT44" s="16">
        <v>19045931.68</v>
      </c>
      <c r="DU44" s="9">
        <v>13.782500000000001</v>
      </c>
      <c r="DV44" s="16">
        <v>25911534</v>
      </c>
      <c r="DW44" s="9">
        <v>7.2168999999999999</v>
      </c>
      <c r="DX44" s="16">
        <v>147</v>
      </c>
      <c r="DY44" s="9">
        <v>1.03E-2</v>
      </c>
      <c r="DZ44" s="16">
        <v>0</v>
      </c>
      <c r="EA44" s="8">
        <v>0</v>
      </c>
      <c r="EB44" s="16">
        <v>0</v>
      </c>
      <c r="EC44" s="8">
        <v>0</v>
      </c>
      <c r="ED44" s="16">
        <v>0</v>
      </c>
      <c r="EE44" s="8">
        <v>0</v>
      </c>
      <c r="EF44" s="16">
        <v>0</v>
      </c>
      <c r="EG44" s="8">
        <v>0</v>
      </c>
      <c r="EH44" s="16">
        <v>0</v>
      </c>
      <c r="EI44" s="8">
        <v>0</v>
      </c>
      <c r="EJ44" s="16">
        <v>2</v>
      </c>
      <c r="EK44" s="9">
        <v>0</v>
      </c>
      <c r="EL44" s="16">
        <v>5.69</v>
      </c>
      <c r="EM44" s="9">
        <v>0</v>
      </c>
      <c r="EN44" s="16">
        <v>0</v>
      </c>
      <c r="EO44" s="8">
        <v>0</v>
      </c>
      <c r="EP44" s="16">
        <v>2</v>
      </c>
      <c r="EQ44" s="9">
        <v>0</v>
      </c>
      <c r="ER44" s="16">
        <v>0</v>
      </c>
      <c r="ES44" s="8">
        <v>0</v>
      </c>
      <c r="ET44" s="16">
        <v>0</v>
      </c>
      <c r="EU44" s="8">
        <v>0</v>
      </c>
      <c r="EV44" s="16">
        <v>0</v>
      </c>
      <c r="EW44" s="8">
        <v>0</v>
      </c>
      <c r="EX44" s="16">
        <v>0</v>
      </c>
      <c r="EY44" s="8">
        <v>0</v>
      </c>
      <c r="EZ44" s="16">
        <v>0</v>
      </c>
      <c r="FA44" s="8">
        <v>0</v>
      </c>
      <c r="FB44" s="16">
        <v>0</v>
      </c>
      <c r="FC44" s="8">
        <v>0</v>
      </c>
      <c r="FD44" s="16">
        <v>0</v>
      </c>
      <c r="FE44" s="8">
        <v>0</v>
      </c>
      <c r="FF44" s="16">
        <v>17621592.350000001</v>
      </c>
      <c r="FG44" s="9">
        <v>11.1166</v>
      </c>
      <c r="FH44" s="16">
        <v>0</v>
      </c>
      <c r="FI44" s="8">
        <v>0</v>
      </c>
    </row>
    <row r="45" spans="1:165" ht="14.25" thickTop="1" thickBot="1">
      <c r="A45" s="8" t="s">
        <v>210</v>
      </c>
      <c r="B45" s="16">
        <v>7619519370.4899998</v>
      </c>
      <c r="C45" s="9">
        <v>23.0806</v>
      </c>
      <c r="D45" s="16">
        <v>64760569.490000002</v>
      </c>
      <c r="E45" s="9">
        <v>18.089200000000002</v>
      </c>
      <c r="F45" s="16">
        <v>2520797.4900000002</v>
      </c>
      <c r="G45" s="9">
        <v>1.0787</v>
      </c>
      <c r="H45" s="16">
        <v>-373472.11</v>
      </c>
      <c r="I45" s="9">
        <v>-0.13750000000000001</v>
      </c>
      <c r="J45" s="16">
        <v>39943450.079999998</v>
      </c>
      <c r="K45" s="9">
        <v>13.770099999999999</v>
      </c>
      <c r="L45" s="16">
        <v>118968913.45</v>
      </c>
      <c r="M45" s="9">
        <v>28.981999999999999</v>
      </c>
      <c r="N45" s="16">
        <v>291208.82</v>
      </c>
      <c r="O45" s="9">
        <v>0.22040000000000001</v>
      </c>
      <c r="P45" s="16">
        <v>4433301.79</v>
      </c>
      <c r="Q45" s="9">
        <v>7.3975999999999997</v>
      </c>
      <c r="R45" s="16">
        <v>17940549.789999999</v>
      </c>
      <c r="S45" s="9">
        <v>22.912700000000001</v>
      </c>
      <c r="T45" s="16">
        <v>689640.97</v>
      </c>
      <c r="U45" s="9">
        <v>2.0642</v>
      </c>
      <c r="V45" s="16">
        <v>470840.2</v>
      </c>
      <c r="W45" s="9">
        <v>1.6819</v>
      </c>
      <c r="X45" s="16">
        <v>2441211.5699999998</v>
      </c>
      <c r="Y45" s="9">
        <v>2.6019000000000001</v>
      </c>
      <c r="Z45" s="16">
        <v>790035829.51999998</v>
      </c>
      <c r="AA45" s="9">
        <v>100</v>
      </c>
      <c r="AB45" s="16">
        <v>195615009.90000001</v>
      </c>
      <c r="AC45" s="9">
        <v>6.2187000000000001</v>
      </c>
      <c r="AD45" s="16">
        <v>1363624760.6400001</v>
      </c>
      <c r="AE45" s="9">
        <v>91.605999999999995</v>
      </c>
      <c r="AF45" s="16">
        <v>109648.63</v>
      </c>
      <c r="AG45" s="9">
        <v>0.37480000000000002</v>
      </c>
      <c r="AH45" s="16">
        <v>315329.86</v>
      </c>
      <c r="AI45" s="9">
        <v>0.35220000000000001</v>
      </c>
      <c r="AJ45" s="16">
        <v>151813.9</v>
      </c>
      <c r="AK45" s="9">
        <v>0.2099</v>
      </c>
      <c r="AL45" s="16">
        <v>11233876.189999999</v>
      </c>
      <c r="AM45" s="9">
        <v>9.0168999999999997</v>
      </c>
      <c r="AN45" s="16">
        <v>9600977.3200000003</v>
      </c>
      <c r="AO45" s="9">
        <v>23.754200000000001</v>
      </c>
      <c r="AP45" s="16">
        <v>2528636.6</v>
      </c>
      <c r="AQ45" s="9">
        <v>0.98429999999999995</v>
      </c>
      <c r="AR45" s="16">
        <v>388443416.13</v>
      </c>
      <c r="AS45" s="9">
        <v>26.337399999999999</v>
      </c>
      <c r="AT45" s="16">
        <v>207179988.19</v>
      </c>
      <c r="AU45" s="9">
        <v>13.843400000000001</v>
      </c>
      <c r="AV45" s="16">
        <v>4151410.14</v>
      </c>
      <c r="AW45" s="9">
        <v>3.1251000000000002</v>
      </c>
      <c r="AX45" s="16">
        <v>27966763.640000001</v>
      </c>
      <c r="AY45" s="9">
        <v>5.7169999999999996</v>
      </c>
      <c r="AZ45" s="16">
        <v>278237207.05000001</v>
      </c>
      <c r="BA45" s="9">
        <v>43.143999999999998</v>
      </c>
      <c r="BB45" s="16">
        <v>130681.07</v>
      </c>
      <c r="BC45" s="9">
        <v>1.3406</v>
      </c>
      <c r="BD45" s="16">
        <v>27899054.109999999</v>
      </c>
      <c r="BE45" s="9">
        <v>12.200900000000001</v>
      </c>
      <c r="BF45" s="16">
        <v>11108.42</v>
      </c>
      <c r="BG45" s="9">
        <v>5.7999999999999996E-3</v>
      </c>
      <c r="BH45" s="16">
        <v>4423494.45</v>
      </c>
      <c r="BI45" s="9">
        <v>9.3919999999999995</v>
      </c>
      <c r="BJ45" s="16">
        <v>15603245.640000001</v>
      </c>
      <c r="BK45" s="9">
        <v>2.0085999999999999</v>
      </c>
      <c r="BL45" s="16">
        <v>19864237.280000001</v>
      </c>
      <c r="BM45" s="9">
        <v>5.2849000000000004</v>
      </c>
      <c r="BN45" s="16">
        <v>767676.35</v>
      </c>
      <c r="BO45" s="9">
        <v>11.4526</v>
      </c>
      <c r="BP45" s="16">
        <v>3429928.73</v>
      </c>
      <c r="BQ45" s="9">
        <v>23.8872</v>
      </c>
      <c r="BR45" s="16">
        <v>207246.39</v>
      </c>
      <c r="BS45" s="9">
        <v>0.4012</v>
      </c>
      <c r="BT45" s="16">
        <v>1341260.77</v>
      </c>
      <c r="BU45" s="9">
        <v>1.581</v>
      </c>
      <c r="BV45" s="16">
        <v>8146930.9900000002</v>
      </c>
      <c r="BW45" s="9">
        <v>11.972799999999999</v>
      </c>
      <c r="BX45" s="16">
        <v>100554.91</v>
      </c>
      <c r="BY45" s="9">
        <v>0.10630000000000001</v>
      </c>
      <c r="BZ45" s="16">
        <v>2379810781.0700002</v>
      </c>
      <c r="CA45" s="9">
        <v>27.133299999999998</v>
      </c>
      <c r="CB45" s="16">
        <v>9213899.3300000001</v>
      </c>
      <c r="CC45" s="9">
        <v>9.1575000000000006</v>
      </c>
      <c r="CD45" s="16">
        <v>6739626.6900000004</v>
      </c>
      <c r="CE45" s="9">
        <v>13.1145</v>
      </c>
      <c r="CF45" s="16">
        <v>14280530.57</v>
      </c>
      <c r="CG45" s="9">
        <v>14.8848</v>
      </c>
      <c r="CH45" s="16">
        <v>1980832.06</v>
      </c>
      <c r="CI45" s="9">
        <v>5.6055999999999999</v>
      </c>
      <c r="CJ45" s="16">
        <v>231330.89</v>
      </c>
      <c r="CK45" s="9">
        <v>0.90190000000000003</v>
      </c>
      <c r="CL45" s="16">
        <v>65121116.399999999</v>
      </c>
      <c r="CM45" s="9">
        <v>29.400400000000001</v>
      </c>
      <c r="CN45" s="16">
        <v>89988003</v>
      </c>
      <c r="CO45" s="9">
        <v>18.012799999999999</v>
      </c>
      <c r="CP45" s="16">
        <v>126834.6</v>
      </c>
      <c r="CQ45" s="9">
        <v>0.57479999999999998</v>
      </c>
      <c r="CR45" s="16">
        <v>28517868.809999999</v>
      </c>
      <c r="CS45" s="9">
        <v>8.173</v>
      </c>
      <c r="CT45" s="16">
        <v>2969504.29</v>
      </c>
      <c r="CU45" s="9">
        <v>2.4037000000000002</v>
      </c>
      <c r="CV45" s="16">
        <v>138587039.83000001</v>
      </c>
      <c r="CW45" s="9">
        <v>18.270099999999999</v>
      </c>
      <c r="CX45" s="16">
        <v>2253276.38</v>
      </c>
      <c r="CY45" s="9">
        <v>13.9155</v>
      </c>
      <c r="CZ45" s="16">
        <v>289542.88</v>
      </c>
      <c r="DA45" s="9">
        <v>0.48909999999999998</v>
      </c>
      <c r="DB45" s="16">
        <v>1418365.09</v>
      </c>
      <c r="DC45" s="9">
        <v>0.99660000000000004</v>
      </c>
      <c r="DD45" s="16">
        <v>52177.87</v>
      </c>
      <c r="DE45" s="9">
        <v>0.82889999999999997</v>
      </c>
      <c r="DF45" s="16">
        <v>207730.73</v>
      </c>
      <c r="DG45" s="9">
        <v>3.6313</v>
      </c>
      <c r="DH45" s="16">
        <v>13071544.57</v>
      </c>
      <c r="DI45" s="9">
        <v>80.604100000000003</v>
      </c>
      <c r="DJ45" s="16">
        <v>256185</v>
      </c>
      <c r="DK45" s="9">
        <v>1.0387999999999999</v>
      </c>
      <c r="DL45" s="16">
        <v>32720228.829999998</v>
      </c>
      <c r="DM45" s="9">
        <v>100</v>
      </c>
      <c r="DN45" s="16">
        <v>128350344.89</v>
      </c>
      <c r="DO45" s="9">
        <v>27.147400000000001</v>
      </c>
      <c r="DP45" s="16">
        <v>8215639.4699999997</v>
      </c>
      <c r="DQ45" s="9">
        <v>3.847</v>
      </c>
      <c r="DR45" s="16">
        <v>149250440.71000001</v>
      </c>
      <c r="DS45" s="9">
        <v>22.076799999999999</v>
      </c>
      <c r="DT45" s="16">
        <v>49536833.210000001</v>
      </c>
      <c r="DU45" s="9">
        <v>35.847099999999998</v>
      </c>
      <c r="DV45" s="16">
        <v>98149087</v>
      </c>
      <c r="DW45" s="9">
        <v>27.336600000000001</v>
      </c>
      <c r="DX45" s="16">
        <v>1430733</v>
      </c>
      <c r="DY45" s="9">
        <v>100</v>
      </c>
      <c r="DZ45" s="16">
        <v>5045773</v>
      </c>
      <c r="EA45" s="9">
        <v>1.5016</v>
      </c>
      <c r="EB45" s="16">
        <v>1644669.08</v>
      </c>
      <c r="EC45" s="9">
        <v>1.3039000000000001</v>
      </c>
      <c r="ED45" s="16">
        <v>4292275.99</v>
      </c>
      <c r="EE45" s="9">
        <v>2.1288</v>
      </c>
      <c r="EF45" s="16">
        <v>-298421.98</v>
      </c>
      <c r="EG45" s="9">
        <v>-0.3306</v>
      </c>
      <c r="EH45" s="16">
        <v>3796379.25</v>
      </c>
      <c r="EI45" s="9">
        <v>2.8361999999999998</v>
      </c>
      <c r="EJ45" s="16">
        <v>37116096.829999998</v>
      </c>
      <c r="EK45" s="9">
        <v>5.5730000000000004</v>
      </c>
      <c r="EL45" s="16">
        <v>16598114.119999999</v>
      </c>
      <c r="EM45" s="9">
        <v>7.2824999999999998</v>
      </c>
      <c r="EN45" s="16">
        <v>13348600.800000001</v>
      </c>
      <c r="EO45" s="9">
        <v>5.6021000000000001</v>
      </c>
      <c r="EP45" s="16">
        <v>28853490.949999999</v>
      </c>
      <c r="EQ45" s="9">
        <v>2.7122999999999999</v>
      </c>
      <c r="ER45" s="16">
        <v>562378850.44000006</v>
      </c>
      <c r="ES45" s="9">
        <v>32.407299999999999</v>
      </c>
      <c r="ET45" s="16">
        <v>3116985.67</v>
      </c>
      <c r="EU45" s="9">
        <v>7.2832999999999997</v>
      </c>
      <c r="EV45" s="16">
        <v>486781.99</v>
      </c>
      <c r="EW45" s="9">
        <v>1.3648</v>
      </c>
      <c r="EX45" s="16">
        <v>25103699.579999998</v>
      </c>
      <c r="EY45" s="9">
        <v>91.479299999999995</v>
      </c>
      <c r="EZ45" s="16">
        <v>3663027.25</v>
      </c>
      <c r="FA45" s="9">
        <v>6.1192000000000002</v>
      </c>
      <c r="FB45" s="16">
        <v>55416100.149999999</v>
      </c>
      <c r="FC45" s="9">
        <v>28.9742</v>
      </c>
      <c r="FD45" s="16">
        <v>126677.08</v>
      </c>
      <c r="FE45" s="9">
        <v>0.1384</v>
      </c>
      <c r="FF45" s="16">
        <v>24217286.27</v>
      </c>
      <c r="FG45" s="9">
        <v>15.2775</v>
      </c>
      <c r="FH45" s="16">
        <v>-1363611.51</v>
      </c>
      <c r="FI45" s="9">
        <v>-0.88560000000000005</v>
      </c>
    </row>
    <row r="46" spans="1:165" ht="13.5" thickTop="1">
      <c r="A46" t="s">
        <v>180</v>
      </c>
      <c r="B46" s="13">
        <v>7672641930.1599998</v>
      </c>
      <c r="C46" s="6">
        <v>23.241499999999998</v>
      </c>
      <c r="D46" s="13">
        <v>4526.54</v>
      </c>
      <c r="E46" s="6">
        <v>1.2999999999999999E-3</v>
      </c>
      <c r="F46" s="13">
        <v>42226098.840000004</v>
      </c>
      <c r="G46" s="6">
        <v>18.069800000000001</v>
      </c>
      <c r="H46" s="13">
        <v>246757113.43000001</v>
      </c>
      <c r="I46" s="6">
        <v>90.860600000000005</v>
      </c>
      <c r="J46" s="13">
        <v>95792425.560000002</v>
      </c>
      <c r="K46" s="6">
        <v>33.023600000000002</v>
      </c>
      <c r="L46" s="13">
        <v>0</v>
      </c>
      <c r="M46">
        <v>0</v>
      </c>
      <c r="N46" s="13">
        <v>131853706.59999999</v>
      </c>
      <c r="O46" s="6">
        <v>99.779600000000002</v>
      </c>
      <c r="P46" s="13">
        <v>55495570.229999997</v>
      </c>
      <c r="Q46" s="6">
        <v>92.602400000000003</v>
      </c>
      <c r="R46" s="13">
        <v>0</v>
      </c>
      <c r="S46">
        <v>0</v>
      </c>
      <c r="T46" s="13">
        <v>32719660.039999999</v>
      </c>
      <c r="U46" s="6">
        <v>97.9358</v>
      </c>
      <c r="V46" s="13">
        <v>27523258.52</v>
      </c>
      <c r="W46" s="6">
        <v>98.318100000000001</v>
      </c>
      <c r="X46" s="13">
        <v>91381415.010000005</v>
      </c>
      <c r="Y46" s="6">
        <v>97.398099999999999</v>
      </c>
      <c r="Z46" s="13">
        <v>0</v>
      </c>
      <c r="AA46">
        <v>0</v>
      </c>
      <c r="AB46" s="13">
        <v>0</v>
      </c>
      <c r="AC46">
        <v>0</v>
      </c>
      <c r="AD46" s="13">
        <v>124950987.86</v>
      </c>
      <c r="AE46" s="6">
        <v>8.3940000000000001</v>
      </c>
      <c r="AF46" s="13">
        <v>29148346.23</v>
      </c>
      <c r="AG46" s="6">
        <v>99.625200000000007</v>
      </c>
      <c r="AH46" s="13">
        <v>89220308.260000005</v>
      </c>
      <c r="AI46" s="6">
        <v>99.647800000000004</v>
      </c>
      <c r="AJ46" s="13">
        <v>60289697.789999999</v>
      </c>
      <c r="AK46" s="6">
        <v>83.348200000000006</v>
      </c>
      <c r="AL46" s="13">
        <v>10484208.16</v>
      </c>
      <c r="AM46" s="6">
        <v>8.4152000000000005</v>
      </c>
      <c r="AN46" s="13">
        <v>0</v>
      </c>
      <c r="AO46">
        <v>0</v>
      </c>
      <c r="AP46" s="13">
        <v>15574874.77</v>
      </c>
      <c r="AQ46" s="6">
        <v>6.0625</v>
      </c>
      <c r="AR46" s="13">
        <v>2189421.62</v>
      </c>
      <c r="AS46" s="6">
        <v>0.1484</v>
      </c>
      <c r="AT46" s="13">
        <v>0</v>
      </c>
      <c r="AU46">
        <v>0</v>
      </c>
      <c r="AV46" s="13">
        <v>119863321.11</v>
      </c>
      <c r="AW46" s="6">
        <v>90.229900000000001</v>
      </c>
      <c r="AX46" s="13">
        <v>438953925.35000002</v>
      </c>
      <c r="AY46" s="6">
        <v>89.730699999999999</v>
      </c>
      <c r="AZ46" s="13">
        <v>0</v>
      </c>
      <c r="BA46">
        <v>0</v>
      </c>
      <c r="BB46" s="13">
        <v>8810907.9900000002</v>
      </c>
      <c r="BC46" s="6">
        <v>90.385099999999994</v>
      </c>
      <c r="BD46" s="13">
        <v>792697.51</v>
      </c>
      <c r="BE46" s="6">
        <v>0.34670000000000001</v>
      </c>
      <c r="BF46" s="13">
        <v>190471613.56999999</v>
      </c>
      <c r="BG46" s="6">
        <v>99.994200000000006</v>
      </c>
      <c r="BH46" s="13">
        <v>36953147.869999997</v>
      </c>
      <c r="BI46" s="6">
        <v>78.459599999999995</v>
      </c>
      <c r="BJ46" s="13">
        <v>761208305.07000005</v>
      </c>
      <c r="BK46" s="6">
        <v>97.991399999999999</v>
      </c>
      <c r="BL46" s="13">
        <v>0</v>
      </c>
      <c r="BM46">
        <v>0</v>
      </c>
      <c r="BN46" s="13">
        <v>0</v>
      </c>
      <c r="BO46">
        <v>0</v>
      </c>
      <c r="BP46" s="13">
        <v>0</v>
      </c>
      <c r="BQ46">
        <v>0</v>
      </c>
      <c r="BR46" s="13">
        <v>9547886.7699999996</v>
      </c>
      <c r="BS46" s="6">
        <v>18.484400000000001</v>
      </c>
      <c r="BT46" s="13">
        <v>69312366.769999996</v>
      </c>
      <c r="BU46" s="6">
        <v>81.702699999999993</v>
      </c>
      <c r="BV46" s="13">
        <v>5209106.8099999996</v>
      </c>
      <c r="BW46" s="6">
        <v>7.6554000000000002</v>
      </c>
      <c r="BX46" s="13">
        <v>76212819.859999999</v>
      </c>
      <c r="BY46" s="6">
        <v>80.541200000000003</v>
      </c>
      <c r="BZ46" s="13">
        <v>552943663.20000005</v>
      </c>
      <c r="CA46" s="6">
        <v>6.3044000000000002</v>
      </c>
      <c r="CB46" s="13">
        <v>80148083.049999997</v>
      </c>
      <c r="CC46" s="6">
        <v>79.657399999999996</v>
      </c>
      <c r="CD46" s="13">
        <v>0</v>
      </c>
      <c r="CE46">
        <v>0</v>
      </c>
      <c r="CF46" s="13">
        <v>0</v>
      </c>
      <c r="CG46">
        <v>0</v>
      </c>
      <c r="CH46" s="13">
        <v>9788517.5</v>
      </c>
      <c r="CI46" s="6">
        <v>27.700700000000001</v>
      </c>
      <c r="CJ46" s="13">
        <v>21512707.84</v>
      </c>
      <c r="CK46" s="6">
        <v>83.869200000000006</v>
      </c>
      <c r="CL46" s="13">
        <v>138058536.66999999</v>
      </c>
      <c r="CM46" s="6">
        <v>62.329599999999999</v>
      </c>
      <c r="CN46" s="13">
        <v>42267490</v>
      </c>
      <c r="CO46" s="6">
        <v>8.4605999999999995</v>
      </c>
      <c r="CP46" s="13">
        <v>18754295.32</v>
      </c>
      <c r="CQ46" s="6">
        <v>84.995800000000003</v>
      </c>
      <c r="CR46" s="13">
        <v>8643832.4299999997</v>
      </c>
      <c r="CS46" s="6">
        <v>2.4773000000000001</v>
      </c>
      <c r="CT46" s="13">
        <v>120570801.86</v>
      </c>
      <c r="CU46" s="6">
        <v>97.596299999999999</v>
      </c>
      <c r="CV46" s="13">
        <v>528975488.04000002</v>
      </c>
      <c r="CW46" s="6">
        <v>69.735399999999998</v>
      </c>
      <c r="CX46" s="13">
        <v>12207927.58</v>
      </c>
      <c r="CY46" s="6">
        <v>75.392300000000006</v>
      </c>
      <c r="CZ46" s="13">
        <v>3761738.37</v>
      </c>
      <c r="DA46" s="6">
        <v>6.3548999999999998</v>
      </c>
      <c r="DB46" s="13">
        <v>119809417.58</v>
      </c>
      <c r="DC46" s="6">
        <v>84.184600000000003</v>
      </c>
      <c r="DD46" s="13">
        <v>6242545.5099999998</v>
      </c>
      <c r="DE46" s="6">
        <v>99.171099999999996</v>
      </c>
      <c r="DF46" s="13">
        <v>5512811.3899999997</v>
      </c>
      <c r="DG46" s="6">
        <v>96.368700000000004</v>
      </c>
      <c r="DH46" s="13">
        <v>3145434.69</v>
      </c>
      <c r="DI46" s="6">
        <v>19.395900000000001</v>
      </c>
      <c r="DJ46" s="13">
        <v>22062551.52</v>
      </c>
      <c r="DK46" s="6">
        <v>89.461600000000004</v>
      </c>
      <c r="DL46" s="13">
        <v>0</v>
      </c>
      <c r="DM46">
        <v>0</v>
      </c>
      <c r="DN46" s="13">
        <v>0</v>
      </c>
      <c r="DO46">
        <v>0</v>
      </c>
      <c r="DP46" s="13">
        <v>40084028.719999999</v>
      </c>
      <c r="DQ46" s="6">
        <v>18.769600000000001</v>
      </c>
      <c r="DR46" s="13">
        <v>0</v>
      </c>
      <c r="DS46">
        <v>0</v>
      </c>
      <c r="DT46" s="13">
        <v>0</v>
      </c>
      <c r="DU46">
        <v>0</v>
      </c>
      <c r="DV46" s="13">
        <v>0</v>
      </c>
      <c r="DW46">
        <v>0</v>
      </c>
      <c r="DX46" s="13">
        <v>0</v>
      </c>
      <c r="DY46">
        <v>0</v>
      </c>
      <c r="DZ46" s="13">
        <v>330987528</v>
      </c>
      <c r="EA46" s="6">
        <v>98.498400000000004</v>
      </c>
      <c r="EB46" s="13">
        <v>26142098.899999999</v>
      </c>
      <c r="EC46" s="6">
        <v>20.7255</v>
      </c>
      <c r="ED46" s="13">
        <v>197331892.72999999</v>
      </c>
      <c r="EE46" s="6">
        <v>97.871200000000002</v>
      </c>
      <c r="EF46" s="13">
        <v>76524711.540000007</v>
      </c>
      <c r="EG46" s="6">
        <v>84.785300000000007</v>
      </c>
      <c r="EH46" s="13">
        <v>121468043.23</v>
      </c>
      <c r="EI46" s="6">
        <v>90.745699999999999</v>
      </c>
      <c r="EJ46" s="13">
        <v>513431109.37</v>
      </c>
      <c r="EK46" s="6">
        <v>77.091700000000003</v>
      </c>
      <c r="EL46" s="13">
        <v>172017852.03</v>
      </c>
      <c r="EM46" s="6">
        <v>75.4739</v>
      </c>
      <c r="EN46" s="13">
        <v>199596057.27000001</v>
      </c>
      <c r="EO46" s="6">
        <v>83.7654</v>
      </c>
      <c r="EP46" s="13">
        <v>884693974.59000003</v>
      </c>
      <c r="EQ46" s="6">
        <v>83.161900000000003</v>
      </c>
      <c r="ER46" s="13">
        <v>268045235.40000001</v>
      </c>
      <c r="ES46" s="6">
        <v>15.446199999999999</v>
      </c>
      <c r="ET46" s="13">
        <v>39677220.130000003</v>
      </c>
      <c r="EU46" s="6">
        <v>92.711399999999998</v>
      </c>
      <c r="EV46" s="13">
        <v>35178824.030000001</v>
      </c>
      <c r="EW46" s="6">
        <v>98.635199999999998</v>
      </c>
      <c r="EX46" s="13">
        <v>0</v>
      </c>
      <c r="EY46">
        <v>0</v>
      </c>
      <c r="EZ46" s="13">
        <v>56197700.82</v>
      </c>
      <c r="FA46" s="6">
        <v>93.880799999999994</v>
      </c>
      <c r="FB46" s="13">
        <v>6374888.1100000003</v>
      </c>
      <c r="FC46" s="6">
        <v>3.3331</v>
      </c>
      <c r="FD46" s="13">
        <v>82042313.620000005</v>
      </c>
      <c r="FE46" s="6">
        <v>89.608400000000003</v>
      </c>
      <c r="FF46" s="13">
        <v>148872.82999999999</v>
      </c>
      <c r="FG46" s="6">
        <v>9.3899999999999997E-2</v>
      </c>
      <c r="FH46" s="13">
        <v>155346018.15000001</v>
      </c>
      <c r="FI46" s="6">
        <v>100.8856</v>
      </c>
    </row>
    <row r="47" spans="1:165">
      <c r="A47" t="s">
        <v>181</v>
      </c>
      <c r="B47" s="13">
        <v>552692783.05999994</v>
      </c>
      <c r="C47" s="6">
        <v>1.6741999999999999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11893256.48</v>
      </c>
      <c r="AK47" s="6">
        <v>16.442</v>
      </c>
      <c r="AL47" s="13">
        <v>0</v>
      </c>
      <c r="AM47">
        <v>0</v>
      </c>
      <c r="AN47" s="13">
        <v>0</v>
      </c>
      <c r="AO47">
        <v>0</v>
      </c>
      <c r="AP47" s="13">
        <v>39879723.950000003</v>
      </c>
      <c r="AQ47" s="6">
        <v>15.523300000000001</v>
      </c>
      <c r="AR47" s="13">
        <v>48513716.109999999</v>
      </c>
      <c r="AS47" s="6">
        <v>3.2892999999999999</v>
      </c>
      <c r="AT47" s="13">
        <v>0</v>
      </c>
      <c r="AU47">
        <v>0</v>
      </c>
      <c r="AV47" s="13">
        <v>8827434.7599999998</v>
      </c>
      <c r="AW47" s="6">
        <v>6.6451000000000002</v>
      </c>
      <c r="AX47" s="13">
        <v>0</v>
      </c>
      <c r="AY47">
        <v>0</v>
      </c>
      <c r="AZ47" s="13">
        <v>0</v>
      </c>
      <c r="BA47">
        <v>0</v>
      </c>
      <c r="BB47" s="13">
        <v>806601.69</v>
      </c>
      <c r="BC47" s="6">
        <v>8.2744</v>
      </c>
      <c r="BD47" s="13">
        <v>0</v>
      </c>
      <c r="BE47">
        <v>0</v>
      </c>
      <c r="BF47" s="13">
        <v>0</v>
      </c>
      <c r="BG47">
        <v>0</v>
      </c>
      <c r="BH47" s="13">
        <v>0</v>
      </c>
      <c r="BI47">
        <v>0</v>
      </c>
      <c r="BJ47" s="13">
        <v>0</v>
      </c>
      <c r="BK47">
        <v>0</v>
      </c>
      <c r="BL47" s="13">
        <v>0</v>
      </c>
      <c r="BM47">
        <v>0</v>
      </c>
      <c r="BN47" s="13">
        <v>0</v>
      </c>
      <c r="BO47">
        <v>0</v>
      </c>
      <c r="BP47" s="13">
        <v>0</v>
      </c>
      <c r="BQ47">
        <v>0</v>
      </c>
      <c r="BR47" s="13">
        <v>0</v>
      </c>
      <c r="BS47">
        <v>0</v>
      </c>
      <c r="BT47" s="13">
        <v>14181184.32</v>
      </c>
      <c r="BU47" s="6">
        <v>16.716200000000001</v>
      </c>
      <c r="BV47" s="13">
        <v>287.2</v>
      </c>
      <c r="BW47" s="6">
        <v>4.0000000000000002E-4</v>
      </c>
      <c r="BX47" s="13">
        <v>18312554.699999999</v>
      </c>
      <c r="BY47" s="6">
        <v>19.352599999999999</v>
      </c>
      <c r="BZ47" s="13">
        <v>0</v>
      </c>
      <c r="CA47">
        <v>0</v>
      </c>
      <c r="CB47" s="13">
        <v>0</v>
      </c>
      <c r="CC47">
        <v>0</v>
      </c>
      <c r="CD47" s="13">
        <v>0</v>
      </c>
      <c r="CE47">
        <v>0</v>
      </c>
      <c r="CF47" s="13">
        <v>0</v>
      </c>
      <c r="CG47">
        <v>0</v>
      </c>
      <c r="CH47" s="13">
        <v>1730321.84</v>
      </c>
      <c r="CI47" s="6">
        <v>4.8967000000000001</v>
      </c>
      <c r="CJ47" s="13">
        <v>3906260.17</v>
      </c>
      <c r="CK47" s="6">
        <v>15.228899999999999</v>
      </c>
      <c r="CL47" s="13">
        <v>13755828.9</v>
      </c>
      <c r="CM47" s="6">
        <v>6.2103999999999999</v>
      </c>
      <c r="CN47" s="13">
        <v>0</v>
      </c>
      <c r="CO47">
        <v>0</v>
      </c>
      <c r="CP47" s="13">
        <v>0</v>
      </c>
      <c r="CQ47">
        <v>0</v>
      </c>
      <c r="CR47" s="13">
        <v>0</v>
      </c>
      <c r="CS47">
        <v>0</v>
      </c>
      <c r="CT47" s="13">
        <v>0</v>
      </c>
      <c r="CU47">
        <v>0</v>
      </c>
      <c r="CV47" s="13">
        <v>25520000</v>
      </c>
      <c r="CW47" s="6">
        <v>3.3643000000000001</v>
      </c>
      <c r="CX47" s="13">
        <v>650176.27</v>
      </c>
      <c r="CY47" s="6">
        <v>4.0152999999999999</v>
      </c>
      <c r="CZ47" s="13">
        <v>0</v>
      </c>
      <c r="DA47">
        <v>0</v>
      </c>
      <c r="DB47" s="13">
        <v>0</v>
      </c>
      <c r="DC47">
        <v>0</v>
      </c>
      <c r="DD47" s="13">
        <v>0</v>
      </c>
      <c r="DE47">
        <v>0</v>
      </c>
      <c r="DF47" s="13">
        <v>0</v>
      </c>
      <c r="DG47" s="6">
        <v>0</v>
      </c>
      <c r="DH47" s="13">
        <v>0</v>
      </c>
      <c r="DI47" s="6">
        <v>0</v>
      </c>
      <c r="DJ47" s="13">
        <v>2342745.5</v>
      </c>
      <c r="DK47" s="6">
        <v>9.4995999999999992</v>
      </c>
      <c r="DL47" s="13">
        <v>0</v>
      </c>
      <c r="DM47">
        <v>0</v>
      </c>
      <c r="DN47" s="13">
        <v>0</v>
      </c>
      <c r="DO47">
        <v>0</v>
      </c>
      <c r="DP47" s="13">
        <v>0</v>
      </c>
      <c r="DQ47">
        <v>0</v>
      </c>
      <c r="DR47" s="13">
        <v>0</v>
      </c>
      <c r="DS47">
        <v>0</v>
      </c>
      <c r="DT47" s="13">
        <v>0</v>
      </c>
      <c r="DU47">
        <v>0</v>
      </c>
      <c r="DV47" s="13">
        <v>0</v>
      </c>
      <c r="DW47">
        <v>0</v>
      </c>
      <c r="DX47" s="13">
        <v>0</v>
      </c>
      <c r="DY47">
        <v>0</v>
      </c>
      <c r="DZ47" s="13">
        <v>0</v>
      </c>
      <c r="EA47">
        <v>0</v>
      </c>
      <c r="EB47" s="13">
        <v>0</v>
      </c>
      <c r="EC47">
        <v>0</v>
      </c>
      <c r="ED47" s="13">
        <v>0</v>
      </c>
      <c r="EE47">
        <v>0</v>
      </c>
      <c r="EF47" s="13">
        <v>14030751.689999999</v>
      </c>
      <c r="EG47" s="6">
        <v>15.545299999999999</v>
      </c>
      <c r="EH47" s="13">
        <v>8591011.5500000007</v>
      </c>
      <c r="EI47" s="6">
        <v>6.4180999999999999</v>
      </c>
      <c r="EJ47" s="13">
        <v>115453441.18000001</v>
      </c>
      <c r="EK47" s="6">
        <v>17.3353</v>
      </c>
      <c r="EL47" s="13">
        <v>39301174.060000002</v>
      </c>
      <c r="EM47" s="6">
        <v>17.243600000000001</v>
      </c>
      <c r="EN47" s="13">
        <v>25335197.350000001</v>
      </c>
      <c r="EO47" s="6">
        <v>10.6325</v>
      </c>
      <c r="EP47" s="13">
        <v>150273569.56</v>
      </c>
      <c r="EQ47" s="6">
        <v>14.1258</v>
      </c>
      <c r="ER47" s="13">
        <v>0</v>
      </c>
      <c r="ES47">
        <v>0</v>
      </c>
      <c r="ET47" s="13">
        <v>0</v>
      </c>
      <c r="EU47">
        <v>0</v>
      </c>
      <c r="EV47" s="13">
        <v>0</v>
      </c>
      <c r="EW47">
        <v>0</v>
      </c>
      <c r="EX47" s="13">
        <v>0</v>
      </c>
      <c r="EY47">
        <v>0</v>
      </c>
      <c r="EZ47" s="13">
        <v>0</v>
      </c>
      <c r="FA47">
        <v>0</v>
      </c>
      <c r="FB47" s="13">
        <v>0</v>
      </c>
      <c r="FC47">
        <v>0</v>
      </c>
      <c r="FD47" s="13">
        <v>9387545.7799999993</v>
      </c>
      <c r="FE47" s="6">
        <v>10.253299999999999</v>
      </c>
      <c r="FF47" s="13">
        <v>0</v>
      </c>
      <c r="FG47">
        <v>0</v>
      </c>
      <c r="FH47" s="13">
        <v>0</v>
      </c>
      <c r="FI47">
        <v>0</v>
      </c>
    </row>
    <row r="48" spans="1:165" ht="13.5" thickBot="1">
      <c r="A48" t="s">
        <v>182</v>
      </c>
      <c r="B48" s="13">
        <v>1393997057.4100001</v>
      </c>
      <c r="C48" s="6">
        <v>4.2225999999999999</v>
      </c>
      <c r="D48" s="13">
        <v>0</v>
      </c>
      <c r="E48">
        <v>0</v>
      </c>
      <c r="F48" s="13">
        <v>0</v>
      </c>
      <c r="G48">
        <v>0</v>
      </c>
      <c r="H48" s="13">
        <v>25194135.16</v>
      </c>
      <c r="I48" s="6">
        <v>9.2769999999999992</v>
      </c>
      <c r="J48" s="13">
        <v>0</v>
      </c>
      <c r="K48">
        <v>0</v>
      </c>
      <c r="L48" s="13">
        <v>0</v>
      </c>
      <c r="M48">
        <v>0</v>
      </c>
      <c r="N48" s="13">
        <v>0</v>
      </c>
      <c r="O48">
        <v>0</v>
      </c>
      <c r="P48" s="13">
        <v>0</v>
      </c>
      <c r="Q48">
        <v>0</v>
      </c>
      <c r="R48" s="13">
        <v>12078015.300000001</v>
      </c>
      <c r="S48" s="6">
        <v>15.4254</v>
      </c>
      <c r="T48" s="13">
        <v>0</v>
      </c>
      <c r="U48">
        <v>0</v>
      </c>
      <c r="V48" s="13">
        <v>0</v>
      </c>
      <c r="W48">
        <v>0</v>
      </c>
      <c r="X48" s="13">
        <v>0</v>
      </c>
      <c r="Y48">
        <v>0</v>
      </c>
      <c r="Z48" s="13">
        <v>0</v>
      </c>
      <c r="AA48">
        <v>0</v>
      </c>
      <c r="AB48" s="13">
        <v>0</v>
      </c>
      <c r="AC48">
        <v>0</v>
      </c>
      <c r="AD48" s="13">
        <v>0</v>
      </c>
      <c r="AE48">
        <v>0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0</v>
      </c>
      <c r="AM48">
        <v>0</v>
      </c>
      <c r="AN48" s="13">
        <v>0</v>
      </c>
      <c r="AO48">
        <v>0</v>
      </c>
      <c r="AP48" s="13">
        <v>2032200.52</v>
      </c>
      <c r="AQ48" s="6">
        <v>0.79100000000000004</v>
      </c>
      <c r="AR48" s="13">
        <v>148285406.44</v>
      </c>
      <c r="AS48" s="6">
        <v>10.0541</v>
      </c>
      <c r="AT48" s="13">
        <v>259056043.34</v>
      </c>
      <c r="AU48" s="6">
        <v>17.309699999999999</v>
      </c>
      <c r="AV48" s="13">
        <v>0</v>
      </c>
      <c r="AW48">
        <v>0</v>
      </c>
      <c r="AX48" s="13">
        <v>0</v>
      </c>
      <c r="AY48">
        <v>0</v>
      </c>
      <c r="AZ48" s="13">
        <v>0</v>
      </c>
      <c r="BA48">
        <v>0</v>
      </c>
      <c r="BB48" s="13">
        <v>0</v>
      </c>
      <c r="BC48">
        <v>0</v>
      </c>
      <c r="BD48" s="13">
        <v>13875099.18</v>
      </c>
      <c r="BE48" s="6">
        <v>6.0678999999999998</v>
      </c>
      <c r="BF48" s="13">
        <v>0</v>
      </c>
      <c r="BG48">
        <v>0</v>
      </c>
      <c r="BH48" s="13">
        <v>5721653.4299999997</v>
      </c>
      <c r="BI48" s="6">
        <v>12.148300000000001</v>
      </c>
      <c r="BJ48" s="13">
        <v>0</v>
      </c>
      <c r="BK48">
        <v>0</v>
      </c>
      <c r="BL48" s="13">
        <v>0</v>
      </c>
      <c r="BM48">
        <v>0</v>
      </c>
      <c r="BN48" s="13">
        <v>0</v>
      </c>
      <c r="BO48">
        <v>0</v>
      </c>
      <c r="BP48" s="13">
        <v>0</v>
      </c>
      <c r="BQ48">
        <v>0</v>
      </c>
      <c r="BR48" s="13">
        <v>0</v>
      </c>
      <c r="BS48">
        <v>0</v>
      </c>
      <c r="BT48" s="13">
        <v>0</v>
      </c>
      <c r="BU48">
        <v>0</v>
      </c>
      <c r="BV48" s="13">
        <v>0</v>
      </c>
      <c r="BW48">
        <v>0</v>
      </c>
      <c r="BX48" s="13">
        <v>0</v>
      </c>
      <c r="BY48">
        <v>0</v>
      </c>
      <c r="BZ48" s="13">
        <v>754425635.86000001</v>
      </c>
      <c r="CA48" s="6">
        <v>8.6014999999999997</v>
      </c>
      <c r="CB48" s="13">
        <v>5335590.22</v>
      </c>
      <c r="CC48" s="6">
        <v>5.3029000000000002</v>
      </c>
      <c r="CD48" s="13">
        <v>0</v>
      </c>
      <c r="CE48">
        <v>0</v>
      </c>
      <c r="CF48" s="13">
        <v>10565761.41</v>
      </c>
      <c r="CG48" s="6">
        <v>11.0129</v>
      </c>
      <c r="CH48" s="13">
        <v>0</v>
      </c>
      <c r="CI48">
        <v>0</v>
      </c>
      <c r="CJ48" s="13">
        <v>0</v>
      </c>
      <c r="CK48">
        <v>0</v>
      </c>
      <c r="CL48" s="13">
        <v>0</v>
      </c>
      <c r="CM48">
        <v>0</v>
      </c>
      <c r="CN48" s="13">
        <v>20756352</v>
      </c>
      <c r="CO48" s="6">
        <v>4.1547999999999998</v>
      </c>
      <c r="CP48" s="13">
        <v>3183837.81</v>
      </c>
      <c r="CQ48" s="6">
        <v>14.429399999999999</v>
      </c>
      <c r="CR48" s="13">
        <v>32288557.23</v>
      </c>
      <c r="CS48" s="6">
        <v>9.2536000000000005</v>
      </c>
      <c r="CT48" s="13">
        <v>0</v>
      </c>
      <c r="CU48">
        <v>0</v>
      </c>
      <c r="CV48" s="13">
        <v>65464070.350000001</v>
      </c>
      <c r="CW48" s="6">
        <v>8.6302000000000003</v>
      </c>
      <c r="CX48" s="13">
        <v>1081163.71</v>
      </c>
      <c r="CY48" s="6">
        <v>6.6768999999999998</v>
      </c>
      <c r="CZ48" s="13">
        <v>0</v>
      </c>
      <c r="DA48">
        <v>0</v>
      </c>
      <c r="DB48" s="13">
        <v>21089731.329999998</v>
      </c>
      <c r="DC48" s="6">
        <v>14.8188</v>
      </c>
      <c r="DD48" s="13">
        <v>0</v>
      </c>
      <c r="DE48">
        <v>0</v>
      </c>
      <c r="DF48" s="13">
        <v>0</v>
      </c>
      <c r="DG48">
        <v>0</v>
      </c>
      <c r="DH48" s="13">
        <v>0</v>
      </c>
      <c r="DI48">
        <v>0</v>
      </c>
      <c r="DJ48" s="13">
        <v>0</v>
      </c>
      <c r="DK48">
        <v>0</v>
      </c>
      <c r="DL48" s="13">
        <v>0</v>
      </c>
      <c r="DM48">
        <v>0</v>
      </c>
      <c r="DN48" s="13">
        <v>0</v>
      </c>
      <c r="DO48">
        <v>0</v>
      </c>
      <c r="DP48" s="13">
        <v>0</v>
      </c>
      <c r="DQ48">
        <v>0</v>
      </c>
      <c r="DR48" s="13">
        <v>0</v>
      </c>
      <c r="DS48">
        <v>0</v>
      </c>
      <c r="DT48" s="13">
        <v>0</v>
      </c>
      <c r="DU48">
        <v>0</v>
      </c>
      <c r="DV48" s="13">
        <v>0</v>
      </c>
      <c r="DW48">
        <v>0</v>
      </c>
      <c r="DX48" s="13">
        <v>0</v>
      </c>
      <c r="DY48">
        <v>0</v>
      </c>
      <c r="DZ48" s="13">
        <v>0</v>
      </c>
      <c r="EA48">
        <v>0</v>
      </c>
      <c r="EB48" s="13">
        <v>0</v>
      </c>
      <c r="EC48">
        <v>0</v>
      </c>
      <c r="ED48" s="13">
        <v>0</v>
      </c>
      <c r="EE48">
        <v>0</v>
      </c>
      <c r="EF48" s="13">
        <v>0</v>
      </c>
      <c r="EG48">
        <v>0</v>
      </c>
      <c r="EH48" s="13">
        <v>0</v>
      </c>
      <c r="EI48">
        <v>0</v>
      </c>
      <c r="EJ48" s="13">
        <v>0</v>
      </c>
      <c r="EK48">
        <v>0</v>
      </c>
      <c r="EL48" s="13">
        <v>0</v>
      </c>
      <c r="EM48">
        <v>0</v>
      </c>
      <c r="EN48" s="13">
        <v>0</v>
      </c>
      <c r="EO48">
        <v>0</v>
      </c>
      <c r="EP48" s="13">
        <v>0</v>
      </c>
      <c r="EQ48">
        <v>0</v>
      </c>
      <c r="ER48" s="13">
        <v>0</v>
      </c>
      <c r="ES48">
        <v>0</v>
      </c>
      <c r="ET48" s="13">
        <v>2262.89</v>
      </c>
      <c r="EU48" s="6">
        <v>5.3E-3</v>
      </c>
      <c r="EV48" s="13">
        <v>0</v>
      </c>
      <c r="EW48">
        <v>0</v>
      </c>
      <c r="EX48" s="13">
        <v>0</v>
      </c>
      <c r="EY48">
        <v>0</v>
      </c>
      <c r="EZ48" s="13">
        <v>0</v>
      </c>
      <c r="FA48">
        <v>0</v>
      </c>
      <c r="FB48" s="13">
        <v>0</v>
      </c>
      <c r="FC48">
        <v>0</v>
      </c>
      <c r="FD48" s="13">
        <v>0</v>
      </c>
      <c r="FE48">
        <v>0</v>
      </c>
      <c r="FF48" s="13">
        <v>13561541.23</v>
      </c>
      <c r="FG48" s="6">
        <v>8.5553000000000008</v>
      </c>
      <c r="FH48" s="13">
        <v>0</v>
      </c>
      <c r="FI48">
        <v>0</v>
      </c>
    </row>
    <row r="49" spans="1:165" ht="14.25" thickTop="1" thickBot="1">
      <c r="A49" s="8" t="s">
        <v>183</v>
      </c>
      <c r="B49" s="16">
        <v>9619331770.6299992</v>
      </c>
      <c r="C49" s="9">
        <v>29.138400000000001</v>
      </c>
      <c r="D49" s="16">
        <v>4526.54</v>
      </c>
      <c r="E49" s="9">
        <v>1.2999999999999999E-3</v>
      </c>
      <c r="F49" s="16">
        <v>42226098.840000004</v>
      </c>
      <c r="G49" s="9">
        <v>18.069800000000001</v>
      </c>
      <c r="H49" s="16">
        <v>271951248.58999997</v>
      </c>
      <c r="I49" s="9">
        <v>100.1375</v>
      </c>
      <c r="J49" s="16">
        <v>95792425.560000002</v>
      </c>
      <c r="K49" s="9">
        <v>33.023600000000002</v>
      </c>
      <c r="L49" s="16">
        <v>0</v>
      </c>
      <c r="M49" s="8">
        <v>0</v>
      </c>
      <c r="N49" s="16">
        <v>131853706.59999999</v>
      </c>
      <c r="O49" s="9">
        <v>99.779600000000002</v>
      </c>
      <c r="P49" s="16">
        <v>55495570.229999997</v>
      </c>
      <c r="Q49" s="9">
        <v>92.602400000000003</v>
      </c>
      <c r="R49" s="16">
        <v>12078015.300000001</v>
      </c>
      <c r="S49" s="9">
        <v>15.4254</v>
      </c>
      <c r="T49" s="16">
        <v>32719660.039999999</v>
      </c>
      <c r="U49" s="9">
        <v>97.9358</v>
      </c>
      <c r="V49" s="16">
        <v>27523258.52</v>
      </c>
      <c r="W49" s="9">
        <v>98.318100000000001</v>
      </c>
      <c r="X49" s="16">
        <v>91381415.010000005</v>
      </c>
      <c r="Y49" s="9">
        <v>97.398099999999999</v>
      </c>
      <c r="Z49" s="16">
        <v>0</v>
      </c>
      <c r="AA49" s="8">
        <v>0</v>
      </c>
      <c r="AB49" s="16">
        <v>0</v>
      </c>
      <c r="AC49" s="8">
        <v>0</v>
      </c>
      <c r="AD49" s="16">
        <v>124950987.86</v>
      </c>
      <c r="AE49" s="9">
        <v>8.3940000000000001</v>
      </c>
      <c r="AF49" s="16">
        <v>29148346.23</v>
      </c>
      <c r="AG49" s="9">
        <v>99.625200000000007</v>
      </c>
      <c r="AH49" s="16">
        <v>89220308.260000005</v>
      </c>
      <c r="AI49" s="9">
        <v>99.647800000000004</v>
      </c>
      <c r="AJ49" s="16">
        <v>72182954.269999996</v>
      </c>
      <c r="AK49" s="9">
        <v>99.790099999999995</v>
      </c>
      <c r="AL49" s="16">
        <v>10484208.16</v>
      </c>
      <c r="AM49" s="9">
        <v>8.4152000000000005</v>
      </c>
      <c r="AN49" s="16">
        <v>0</v>
      </c>
      <c r="AO49" s="8">
        <v>0</v>
      </c>
      <c r="AP49" s="16">
        <v>57486799.240000002</v>
      </c>
      <c r="AQ49" s="9">
        <v>22.376799999999999</v>
      </c>
      <c r="AR49" s="16">
        <v>198988544.16999999</v>
      </c>
      <c r="AS49" s="9">
        <v>13.491899999999999</v>
      </c>
      <c r="AT49" s="16">
        <v>259056043.34</v>
      </c>
      <c r="AU49" s="9">
        <v>17.309699999999999</v>
      </c>
      <c r="AV49" s="16">
        <v>128690755.87</v>
      </c>
      <c r="AW49" s="9">
        <v>96.874899999999997</v>
      </c>
      <c r="AX49" s="16">
        <v>438953925.35000002</v>
      </c>
      <c r="AY49" s="9">
        <v>89.730699999999999</v>
      </c>
      <c r="AZ49" s="16">
        <v>0</v>
      </c>
      <c r="BA49" s="8">
        <v>0</v>
      </c>
      <c r="BB49" s="16">
        <v>9617509.6799999997</v>
      </c>
      <c r="BC49" s="9">
        <v>98.659400000000005</v>
      </c>
      <c r="BD49" s="16">
        <v>14667796.689999999</v>
      </c>
      <c r="BE49" s="9">
        <v>6.4146000000000001</v>
      </c>
      <c r="BF49" s="16">
        <v>190471613.56999999</v>
      </c>
      <c r="BG49" s="9">
        <v>99.994200000000006</v>
      </c>
      <c r="BH49" s="16">
        <v>42674801.299999997</v>
      </c>
      <c r="BI49" s="9">
        <v>90.608000000000004</v>
      </c>
      <c r="BJ49" s="16">
        <v>761208305.07000005</v>
      </c>
      <c r="BK49" s="9">
        <v>97.991399999999999</v>
      </c>
      <c r="BL49" s="16">
        <v>0</v>
      </c>
      <c r="BM49" s="8">
        <v>0</v>
      </c>
      <c r="BN49" s="16">
        <v>0</v>
      </c>
      <c r="BO49" s="8">
        <v>0</v>
      </c>
      <c r="BP49" s="16">
        <v>0</v>
      </c>
      <c r="BQ49" s="8">
        <v>0</v>
      </c>
      <c r="BR49" s="16">
        <v>9547886.7699999996</v>
      </c>
      <c r="BS49" s="9">
        <v>18.484400000000001</v>
      </c>
      <c r="BT49" s="16">
        <v>83493551.090000004</v>
      </c>
      <c r="BU49" s="9">
        <v>98.418999999999997</v>
      </c>
      <c r="BV49" s="16">
        <v>5209394.01</v>
      </c>
      <c r="BW49" s="9">
        <v>7.6558000000000002</v>
      </c>
      <c r="BX49" s="16">
        <v>94525374.560000002</v>
      </c>
      <c r="BY49" s="9">
        <v>99.893699999999995</v>
      </c>
      <c r="BZ49" s="16">
        <v>1307369299.0599999</v>
      </c>
      <c r="CA49" s="9">
        <v>14.905900000000001</v>
      </c>
      <c r="CB49" s="16">
        <v>85483673.269999996</v>
      </c>
      <c r="CC49" s="9">
        <v>84.960300000000004</v>
      </c>
      <c r="CD49" s="16">
        <v>0</v>
      </c>
      <c r="CE49" s="8">
        <v>0</v>
      </c>
      <c r="CF49" s="16">
        <v>10565761.41</v>
      </c>
      <c r="CG49" s="9">
        <v>11.0129</v>
      </c>
      <c r="CH49" s="16">
        <v>11518839.34</v>
      </c>
      <c r="CI49" s="9">
        <v>32.597299999999997</v>
      </c>
      <c r="CJ49" s="16">
        <v>25418968.010000002</v>
      </c>
      <c r="CK49" s="9">
        <v>99.098100000000002</v>
      </c>
      <c r="CL49" s="16">
        <v>151814365.56999999</v>
      </c>
      <c r="CM49" s="9">
        <v>68.540000000000006</v>
      </c>
      <c r="CN49" s="16">
        <v>63023842</v>
      </c>
      <c r="CO49" s="9">
        <v>12.615399999999999</v>
      </c>
      <c r="CP49" s="16">
        <v>21938133.129999999</v>
      </c>
      <c r="CQ49" s="9">
        <v>99.425200000000004</v>
      </c>
      <c r="CR49" s="16">
        <v>40932389.659999996</v>
      </c>
      <c r="CS49" s="9">
        <v>11.7309</v>
      </c>
      <c r="CT49" s="16">
        <v>120570801.86</v>
      </c>
      <c r="CU49" s="9">
        <v>97.596299999999999</v>
      </c>
      <c r="CV49" s="16">
        <v>619959558.38999999</v>
      </c>
      <c r="CW49" s="9">
        <v>81.729900000000001</v>
      </c>
      <c r="CX49" s="16">
        <v>13939267.560000001</v>
      </c>
      <c r="CY49" s="9">
        <v>86.084500000000006</v>
      </c>
      <c r="CZ49" s="16">
        <v>3761738.37</v>
      </c>
      <c r="DA49" s="9">
        <v>6.3548999999999998</v>
      </c>
      <c r="DB49" s="16">
        <v>140899148.91</v>
      </c>
      <c r="DC49" s="9">
        <v>99.003399999999999</v>
      </c>
      <c r="DD49" s="16">
        <v>6242545.5099999998</v>
      </c>
      <c r="DE49" s="9">
        <v>99.171099999999996</v>
      </c>
      <c r="DF49" s="16">
        <v>5512811.3899999997</v>
      </c>
      <c r="DG49" s="9">
        <v>96.368700000000004</v>
      </c>
      <c r="DH49" s="16">
        <v>3145434.69</v>
      </c>
      <c r="DI49" s="9">
        <v>19.395900000000001</v>
      </c>
      <c r="DJ49" s="16">
        <v>24405297.02</v>
      </c>
      <c r="DK49" s="9">
        <v>98.961200000000005</v>
      </c>
      <c r="DL49" s="16">
        <v>0</v>
      </c>
      <c r="DM49" s="8">
        <v>0</v>
      </c>
      <c r="DN49" s="16">
        <v>0</v>
      </c>
      <c r="DO49" s="8">
        <v>0</v>
      </c>
      <c r="DP49" s="16">
        <v>40084028.719999999</v>
      </c>
      <c r="DQ49" s="9">
        <v>18.769600000000001</v>
      </c>
      <c r="DR49" s="16">
        <v>0</v>
      </c>
      <c r="DS49" s="8">
        <v>0</v>
      </c>
      <c r="DT49" s="16">
        <v>0</v>
      </c>
      <c r="DU49" s="8">
        <v>0</v>
      </c>
      <c r="DV49" s="16">
        <v>0</v>
      </c>
      <c r="DW49" s="8">
        <v>0</v>
      </c>
      <c r="DX49" s="16">
        <v>0</v>
      </c>
      <c r="DY49" s="8">
        <v>0</v>
      </c>
      <c r="DZ49" s="16">
        <v>330987528</v>
      </c>
      <c r="EA49" s="9">
        <v>98.498400000000004</v>
      </c>
      <c r="EB49" s="16">
        <v>26142098.899999999</v>
      </c>
      <c r="EC49" s="9">
        <v>20.7255</v>
      </c>
      <c r="ED49" s="16">
        <v>197331892.72999999</v>
      </c>
      <c r="EE49" s="9">
        <v>97.871200000000002</v>
      </c>
      <c r="EF49" s="16">
        <v>90555463.230000004</v>
      </c>
      <c r="EG49" s="9">
        <v>100.3306</v>
      </c>
      <c r="EH49" s="16">
        <v>130059054.78</v>
      </c>
      <c r="EI49" s="9">
        <v>97.163799999999995</v>
      </c>
      <c r="EJ49" s="16">
        <v>628884550.54999995</v>
      </c>
      <c r="EK49" s="9">
        <v>94.427000000000007</v>
      </c>
      <c r="EL49" s="16">
        <v>211319026.09</v>
      </c>
      <c r="EM49" s="9">
        <v>92.717500000000001</v>
      </c>
      <c r="EN49" s="16">
        <v>224931254.62</v>
      </c>
      <c r="EO49" s="9">
        <v>94.397900000000007</v>
      </c>
      <c r="EP49" s="16">
        <v>1034967544.15</v>
      </c>
      <c r="EQ49" s="9">
        <v>97.287700000000001</v>
      </c>
      <c r="ER49" s="16">
        <v>268045235.40000001</v>
      </c>
      <c r="ES49" s="9">
        <v>15.446199999999999</v>
      </c>
      <c r="ET49" s="16">
        <v>39679483.020000003</v>
      </c>
      <c r="EU49" s="9">
        <v>92.716700000000003</v>
      </c>
      <c r="EV49" s="16">
        <v>35178824.030000001</v>
      </c>
      <c r="EW49" s="9">
        <v>98.635199999999998</v>
      </c>
      <c r="EX49" s="16">
        <v>0</v>
      </c>
      <c r="EY49" s="8">
        <v>0</v>
      </c>
      <c r="EZ49" s="16">
        <v>56197700.82</v>
      </c>
      <c r="FA49" s="9">
        <v>93.880799999999994</v>
      </c>
      <c r="FB49" s="16">
        <v>6374888.1100000003</v>
      </c>
      <c r="FC49" s="9">
        <v>3.3331</v>
      </c>
      <c r="FD49" s="16">
        <v>91429859.400000006</v>
      </c>
      <c r="FE49" s="9">
        <v>99.861599999999996</v>
      </c>
      <c r="FF49" s="16">
        <v>13710414.060000001</v>
      </c>
      <c r="FG49" s="9">
        <v>8.6492000000000004</v>
      </c>
      <c r="FH49" s="16">
        <v>155346018.15000001</v>
      </c>
      <c r="FI49" s="9">
        <v>100.8856</v>
      </c>
    </row>
    <row r="50" spans="1:165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  <c r="CH50" s="16"/>
      <c r="CI50" s="8"/>
      <c r="CJ50" s="16"/>
      <c r="CK50" s="8"/>
      <c r="CL50" s="16"/>
      <c r="CM50" s="8"/>
      <c r="CN50" s="16"/>
      <c r="CO50" s="8"/>
      <c r="CP50" s="16"/>
      <c r="CQ50" s="8"/>
      <c r="CR50" s="16"/>
      <c r="CS50" s="8"/>
      <c r="CT50" s="16"/>
      <c r="CU50" s="8"/>
      <c r="CV50" s="16"/>
      <c r="CW50" s="8"/>
      <c r="CX50" s="16"/>
      <c r="CY50" s="8"/>
      <c r="CZ50" s="16"/>
      <c r="DA50" s="8"/>
      <c r="DB50" s="16"/>
      <c r="DC50" s="8"/>
      <c r="DD50" s="16"/>
      <c r="DE50" s="8"/>
      <c r="DF50" s="16"/>
      <c r="DG50" s="8"/>
      <c r="DH50" s="16"/>
      <c r="DI50" s="8"/>
      <c r="DJ50" s="16"/>
      <c r="DK50" s="8"/>
      <c r="DL50" s="16"/>
      <c r="DM50" s="8"/>
      <c r="DN50" s="16"/>
      <c r="DO50" s="8"/>
      <c r="DP50" s="16"/>
      <c r="DQ50" s="8"/>
      <c r="DR50" s="16"/>
      <c r="DS50" s="8"/>
      <c r="DT50" s="16"/>
      <c r="DU50" s="8"/>
      <c r="DV50" s="16"/>
      <c r="DW50" s="8"/>
      <c r="DX50" s="16"/>
      <c r="DY50" s="8"/>
      <c r="DZ50" s="16"/>
      <c r="EA50" s="8"/>
      <c r="EB50" s="16"/>
      <c r="EC50" s="8"/>
      <c r="ED50" s="16"/>
      <c r="EE50" s="8"/>
      <c r="EF50" s="16"/>
      <c r="EG50" s="8"/>
      <c r="EH50" s="16"/>
      <c r="EI50" s="8"/>
      <c r="EJ50" s="16"/>
      <c r="EK50" s="8"/>
      <c r="EL50" s="16"/>
      <c r="EM50" s="8"/>
      <c r="EN50" s="16"/>
      <c r="EO50" s="8"/>
      <c r="EP50" s="16"/>
      <c r="EQ50" s="8"/>
      <c r="ER50" s="16"/>
      <c r="ES50" s="8"/>
      <c r="ET50" s="16"/>
      <c r="EU50" s="8"/>
      <c r="EV50" s="16"/>
      <c r="EW50" s="8"/>
      <c r="EX50" s="16"/>
      <c r="EY50" s="8"/>
      <c r="EZ50" s="16"/>
      <c r="FA50" s="8"/>
      <c r="FB50" s="16"/>
      <c r="FC50" s="8"/>
      <c r="FD50" s="16"/>
      <c r="FE50" s="8"/>
      <c r="FF50" s="16"/>
      <c r="FG50" s="8"/>
      <c r="FH50" s="16"/>
      <c r="FI50" s="8"/>
    </row>
    <row r="51" spans="1:165" s="6" customFormat="1" ht="13.5" thickTop="1">
      <c r="A51" s="6" t="s">
        <v>612</v>
      </c>
      <c r="B51" s="6">
        <v>36852</v>
      </c>
      <c r="D51" s="6">
        <v>236</v>
      </c>
      <c r="F51" s="6">
        <v>14</v>
      </c>
      <c r="H51" s="6">
        <v>517</v>
      </c>
      <c r="J51" s="6">
        <v>385</v>
      </c>
      <c r="L51" s="6">
        <v>7971</v>
      </c>
      <c r="N51" s="6">
        <v>10</v>
      </c>
      <c r="P51" s="6">
        <v>10</v>
      </c>
      <c r="R51" s="6">
        <v>27</v>
      </c>
      <c r="T51" s="6">
        <v>22</v>
      </c>
      <c r="V51" s="6">
        <v>32</v>
      </c>
      <c r="X51" s="6">
        <v>162</v>
      </c>
      <c r="Z51" s="6">
        <v>21</v>
      </c>
      <c r="AB51" s="6">
        <v>20</v>
      </c>
      <c r="AD51" s="6">
        <v>20</v>
      </c>
      <c r="AF51" s="6">
        <v>2</v>
      </c>
      <c r="AH51" s="6">
        <v>18</v>
      </c>
      <c r="AJ51" s="6">
        <v>176</v>
      </c>
      <c r="AL51" s="6">
        <v>118</v>
      </c>
      <c r="AN51" s="6">
        <v>182</v>
      </c>
      <c r="AP51" s="6">
        <v>61</v>
      </c>
      <c r="AR51" s="6">
        <v>509</v>
      </c>
      <c r="AT51" s="6">
        <v>1152</v>
      </c>
      <c r="AV51" s="6">
        <v>52</v>
      </c>
      <c r="AX51" s="6">
        <v>8</v>
      </c>
      <c r="AZ51" s="6">
        <v>519</v>
      </c>
      <c r="BB51" s="6">
        <v>7</v>
      </c>
      <c r="BD51" s="6">
        <v>40</v>
      </c>
      <c r="BF51" s="6">
        <v>283</v>
      </c>
      <c r="BH51" s="6">
        <v>4</v>
      </c>
      <c r="BJ51" s="6">
        <v>54</v>
      </c>
      <c r="BL51" s="6">
        <v>2</v>
      </c>
      <c r="BN51" s="6">
        <v>13</v>
      </c>
      <c r="BP51" s="6">
        <v>17</v>
      </c>
      <c r="BR51" s="6">
        <v>1</v>
      </c>
      <c r="BT51" s="6">
        <v>5</v>
      </c>
      <c r="BV51" s="6">
        <v>1</v>
      </c>
      <c r="BX51" s="6">
        <v>1</v>
      </c>
      <c r="BZ51" s="6">
        <v>5348</v>
      </c>
      <c r="CB51" s="6">
        <v>222</v>
      </c>
      <c r="CD51" s="6">
        <v>23</v>
      </c>
      <c r="CF51" s="6">
        <v>289</v>
      </c>
      <c r="CH51" s="6">
        <v>45</v>
      </c>
      <c r="CJ51" s="6">
        <v>29</v>
      </c>
      <c r="CL51" s="6">
        <v>3</v>
      </c>
      <c r="CN51" s="6">
        <v>6105</v>
      </c>
      <c r="CP51" s="6">
        <v>8</v>
      </c>
      <c r="CR51" s="6">
        <v>205</v>
      </c>
      <c r="CT51" s="6">
        <v>871</v>
      </c>
      <c r="CV51" s="6">
        <v>1234</v>
      </c>
      <c r="CX51" s="6">
        <v>24</v>
      </c>
      <c r="CZ51" s="6">
        <v>18</v>
      </c>
      <c r="DB51" s="6">
        <v>12</v>
      </c>
      <c r="DD51" s="6">
        <v>7</v>
      </c>
      <c r="DF51" s="6">
        <v>6</v>
      </c>
      <c r="DH51" s="6">
        <v>8</v>
      </c>
      <c r="DJ51" s="6">
        <v>90</v>
      </c>
      <c r="DL51" s="6">
        <v>48</v>
      </c>
      <c r="DN51" s="6">
        <v>606</v>
      </c>
      <c r="DP51" s="6">
        <v>203</v>
      </c>
      <c r="DR51" s="6">
        <v>89</v>
      </c>
      <c r="DT51" s="6">
        <v>121</v>
      </c>
      <c r="DV51" s="6">
        <v>3742</v>
      </c>
      <c r="DX51" s="6">
        <v>2</v>
      </c>
      <c r="DZ51" s="6">
        <v>12</v>
      </c>
      <c r="EB51" s="6">
        <v>16</v>
      </c>
      <c r="ED51" s="6">
        <v>88</v>
      </c>
      <c r="EF51" s="6">
        <v>67</v>
      </c>
      <c r="EH51" s="6">
        <v>260</v>
      </c>
      <c r="EJ51" s="6">
        <v>632</v>
      </c>
      <c r="EL51" s="6">
        <v>318</v>
      </c>
      <c r="EN51" s="6">
        <v>374</v>
      </c>
      <c r="EP51" s="6">
        <v>995</v>
      </c>
      <c r="ER51" s="6">
        <v>11</v>
      </c>
      <c r="ET51" s="6">
        <v>9</v>
      </c>
      <c r="EV51" s="6">
        <v>13</v>
      </c>
      <c r="EX51" s="6">
        <v>14</v>
      </c>
      <c r="EZ51" s="6">
        <v>646</v>
      </c>
      <c r="FB51" s="6">
        <v>1157</v>
      </c>
      <c r="FD51" s="6">
        <v>14</v>
      </c>
      <c r="FF51" s="6">
        <v>50</v>
      </c>
      <c r="FH51" s="6">
        <v>146</v>
      </c>
    </row>
    <row r="52" spans="1:165" s="6" customFormat="1" ht="13.5" thickBot="1">
      <c r="A52" s="11" t="s">
        <v>211</v>
      </c>
      <c r="B52" s="11">
        <v>895816.11</v>
      </c>
      <c r="C52" s="11"/>
      <c r="D52" s="11">
        <v>1516982.23</v>
      </c>
      <c r="E52" s="11"/>
      <c r="F52" s="11">
        <v>16691644.210000001</v>
      </c>
      <c r="G52" s="11"/>
      <c r="H52" s="11">
        <v>525295.51</v>
      </c>
      <c r="I52" s="11"/>
      <c r="J52" s="11">
        <v>753435.85</v>
      </c>
      <c r="K52" s="11"/>
      <c r="L52" s="11">
        <v>51498.21</v>
      </c>
      <c r="M52" s="11"/>
      <c r="N52" s="11">
        <v>13214491.539999999</v>
      </c>
      <c r="O52" s="11"/>
      <c r="P52" s="11">
        <v>5992887.2000000002</v>
      </c>
      <c r="Q52" s="11"/>
      <c r="R52" s="11">
        <v>2899979.71</v>
      </c>
      <c r="S52" s="11"/>
      <c r="T52" s="11">
        <v>1518604.59</v>
      </c>
      <c r="U52" s="11"/>
      <c r="V52" s="11">
        <v>874815.59</v>
      </c>
      <c r="W52" s="11"/>
      <c r="X52" s="11">
        <v>579152.02</v>
      </c>
      <c r="Y52" s="11"/>
      <c r="Z52" s="11">
        <v>37620753.789999999</v>
      </c>
      <c r="AA52" s="11"/>
      <c r="AB52" s="11">
        <v>157279839.44999999</v>
      </c>
      <c r="AC52" s="11"/>
      <c r="AD52" s="11">
        <v>74428787.430000007</v>
      </c>
      <c r="AE52" s="11"/>
      <c r="AF52" s="11">
        <v>14628997.43</v>
      </c>
      <c r="AG52" s="11"/>
      <c r="AH52" s="11">
        <v>4974202.12</v>
      </c>
      <c r="AI52" s="11"/>
      <c r="AJ52" s="11">
        <v>410993</v>
      </c>
      <c r="AK52" s="11"/>
      <c r="AL52" s="11">
        <v>1055820.71</v>
      </c>
      <c r="AM52" s="11"/>
      <c r="AN52" s="11">
        <v>222077.21</v>
      </c>
      <c r="AO52" s="11"/>
      <c r="AP52" s="11">
        <v>4211525.22</v>
      </c>
      <c r="AQ52" s="11"/>
      <c r="AR52" s="11">
        <v>2897589.63</v>
      </c>
      <c r="AS52" s="11"/>
      <c r="AT52" s="11">
        <v>1299125.3999999999</v>
      </c>
      <c r="AU52" s="11"/>
      <c r="AV52" s="11">
        <v>2554657.04</v>
      </c>
      <c r="AW52" s="11"/>
      <c r="AX52" s="11">
        <v>61148783</v>
      </c>
      <c r="AY52" s="11"/>
      <c r="AZ52" s="11">
        <v>1242588.79</v>
      </c>
      <c r="BA52" s="11"/>
      <c r="BB52" s="11">
        <v>1392598.68</v>
      </c>
      <c r="BC52" s="11"/>
      <c r="BD52" s="11">
        <v>5716604.5199999996</v>
      </c>
      <c r="BE52" s="11"/>
      <c r="BF52" s="11">
        <v>673083.82</v>
      </c>
      <c r="BG52" s="11"/>
      <c r="BH52" s="11">
        <v>11774573.939999999</v>
      </c>
      <c r="BI52" s="11"/>
      <c r="BJ52" s="11">
        <v>14385399.09</v>
      </c>
      <c r="BK52" s="11"/>
      <c r="BL52" s="11">
        <v>187933931.09999999</v>
      </c>
      <c r="BM52" s="11"/>
      <c r="BN52" s="11">
        <v>515620.03</v>
      </c>
      <c r="BO52" s="11"/>
      <c r="BP52" s="11">
        <v>844637.29</v>
      </c>
      <c r="BQ52" s="11"/>
      <c r="BR52" s="11">
        <v>51653826.600000001</v>
      </c>
      <c r="BS52" s="11"/>
      <c r="BT52" s="11">
        <v>16966962.370000001</v>
      </c>
      <c r="BU52" s="11"/>
      <c r="BV52" s="11">
        <v>68045251.689999998</v>
      </c>
      <c r="BW52" s="11"/>
      <c r="BX52" s="11">
        <v>94625929.469999999</v>
      </c>
      <c r="BY52" s="11"/>
      <c r="BZ52" s="11">
        <v>1640019.35</v>
      </c>
      <c r="CA52" s="11"/>
      <c r="CB52" s="11">
        <v>453225.3</v>
      </c>
      <c r="CC52" s="11"/>
      <c r="CD52" s="11">
        <v>2234382.66</v>
      </c>
      <c r="CE52" s="11"/>
      <c r="CF52" s="11">
        <v>331973.3</v>
      </c>
      <c r="CG52" s="11"/>
      <c r="CH52" s="11">
        <v>785260.94</v>
      </c>
      <c r="CI52" s="11"/>
      <c r="CJ52" s="11">
        <v>884493.07</v>
      </c>
      <c r="CK52" s="11"/>
      <c r="CL52" s="11">
        <v>73832460.659999996</v>
      </c>
      <c r="CM52" s="11"/>
      <c r="CN52" s="11">
        <v>81831.03</v>
      </c>
      <c r="CO52" s="11"/>
      <c r="CP52" s="11">
        <v>2758120.97</v>
      </c>
      <c r="CQ52" s="11"/>
      <c r="CR52" s="11">
        <v>1702087.03</v>
      </c>
      <c r="CS52" s="11"/>
      <c r="CT52" s="11">
        <v>141837.32</v>
      </c>
      <c r="CU52" s="11"/>
      <c r="CV52" s="11">
        <v>614705.51</v>
      </c>
      <c r="CW52" s="11"/>
      <c r="CX52" s="11">
        <v>674689.33</v>
      </c>
      <c r="CY52" s="11"/>
      <c r="CZ52" s="11">
        <v>3288582.67</v>
      </c>
      <c r="DA52" s="11"/>
      <c r="DB52" s="11">
        <v>11859792.83</v>
      </c>
      <c r="DC52" s="11"/>
      <c r="DD52" s="11">
        <v>899246.2</v>
      </c>
      <c r="DE52" s="11"/>
      <c r="DF52" s="11">
        <v>953423.69</v>
      </c>
      <c r="DG52" s="11"/>
      <c r="DH52" s="11">
        <v>2027122.41</v>
      </c>
      <c r="DI52" s="11"/>
      <c r="DJ52" s="11">
        <v>274016.46999999997</v>
      </c>
      <c r="DK52" s="11"/>
      <c r="DL52" s="11">
        <v>681671.43</v>
      </c>
      <c r="DM52" s="11"/>
      <c r="DN52" s="11">
        <v>780181.13</v>
      </c>
      <c r="DO52" s="11"/>
      <c r="DP52" s="11">
        <v>1052012.57</v>
      </c>
      <c r="DQ52" s="11"/>
      <c r="DR52" s="11">
        <v>7596090.2199999997</v>
      </c>
      <c r="DS52" s="11"/>
      <c r="DT52" s="11">
        <v>1142059.2</v>
      </c>
      <c r="DU52" s="11"/>
      <c r="DV52" s="11">
        <v>95948.49</v>
      </c>
      <c r="DW52" s="11"/>
      <c r="DX52" s="11">
        <v>715366.59</v>
      </c>
      <c r="DY52" s="11"/>
      <c r="DZ52" s="11">
        <v>28002775.140000001</v>
      </c>
      <c r="EA52" s="11"/>
      <c r="EB52" s="11">
        <v>7883419.8799999999</v>
      </c>
      <c r="EC52" s="11"/>
      <c r="ED52" s="11">
        <v>2291183.7400000002</v>
      </c>
      <c r="EE52" s="11"/>
      <c r="EF52" s="11">
        <v>1347120.02</v>
      </c>
      <c r="EG52" s="11"/>
      <c r="EH52" s="11">
        <v>514828.59</v>
      </c>
      <c r="EI52" s="11"/>
      <c r="EJ52" s="11">
        <v>1053798.49</v>
      </c>
      <c r="EK52" s="11"/>
      <c r="EL52" s="11">
        <v>716720.57</v>
      </c>
      <c r="EM52" s="11"/>
      <c r="EN52" s="11">
        <v>637111.91</v>
      </c>
      <c r="EO52" s="11"/>
      <c r="EP52" s="11">
        <v>1069166.8700000001</v>
      </c>
      <c r="EQ52" s="11"/>
      <c r="ER52" s="11">
        <v>157758807.50999999</v>
      </c>
      <c r="ES52" s="11"/>
      <c r="ET52" s="11">
        <v>4755163.1900000004</v>
      </c>
      <c r="EU52" s="11"/>
      <c r="EV52" s="11">
        <v>2743508.16</v>
      </c>
      <c r="EW52" s="11"/>
      <c r="EX52" s="11">
        <v>1960138.61</v>
      </c>
      <c r="EY52" s="11"/>
      <c r="EZ52" s="11">
        <v>92663.67</v>
      </c>
      <c r="FA52" s="11"/>
      <c r="FB52" s="11">
        <v>165307.24</v>
      </c>
      <c r="FC52" s="11"/>
      <c r="FD52" s="11">
        <v>6539752.6100000003</v>
      </c>
      <c r="FE52" s="11"/>
      <c r="FF52" s="11">
        <v>3170323.61</v>
      </c>
      <c r="FG52" s="11"/>
      <c r="FH52" s="11">
        <v>1054674.02</v>
      </c>
      <c r="FI52" s="11"/>
    </row>
    <row r="53" spans="1:165" ht="13.5" thickTop="1">
      <c r="H53" s="13" t="s">
        <v>330</v>
      </c>
      <c r="N53" s="13" t="s">
        <v>330</v>
      </c>
      <c r="P53" s="13" t="s">
        <v>330</v>
      </c>
      <c r="T53" s="13" t="s">
        <v>330</v>
      </c>
      <c r="V53" s="13" t="s">
        <v>330</v>
      </c>
      <c r="X53" s="13" t="s">
        <v>330</v>
      </c>
      <c r="AF53" s="13" t="s">
        <v>330</v>
      </c>
      <c r="AH53" s="13" t="s">
        <v>330</v>
      </c>
      <c r="AJ53" s="13" t="s">
        <v>330</v>
      </c>
      <c r="AV53" s="13" t="s">
        <v>330</v>
      </c>
      <c r="AX53" s="13" t="s">
        <v>330</v>
      </c>
      <c r="BB53" s="13" t="s">
        <v>330</v>
      </c>
      <c r="BF53" s="13" t="s">
        <v>330</v>
      </c>
      <c r="BH53" s="13" t="s">
        <v>330</v>
      </c>
      <c r="BJ53" s="13" t="s">
        <v>330</v>
      </c>
      <c r="BT53" s="13" t="s">
        <v>330</v>
      </c>
      <c r="BX53" s="13" t="s">
        <v>330</v>
      </c>
      <c r="CB53" s="13" t="s">
        <v>330</v>
      </c>
      <c r="CJ53" s="13" t="s">
        <v>330</v>
      </c>
      <c r="CP53" s="13" t="s">
        <v>330</v>
      </c>
      <c r="CT53" s="13" t="s">
        <v>330</v>
      </c>
      <c r="CV53" s="13" t="s">
        <v>330</v>
      </c>
      <c r="CX53" s="13" t="s">
        <v>330</v>
      </c>
      <c r="DB53" s="13" t="s">
        <v>330</v>
      </c>
      <c r="DD53" s="13" t="s">
        <v>330</v>
      </c>
      <c r="DF53" s="13" t="s">
        <v>330</v>
      </c>
      <c r="DJ53" s="13" t="s">
        <v>330</v>
      </c>
      <c r="DL53" s="13" t="s">
        <v>330</v>
      </c>
      <c r="DZ53" s="13" t="s">
        <v>330</v>
      </c>
      <c r="ED53" s="13" t="s">
        <v>330</v>
      </c>
      <c r="EF53" s="13" t="s">
        <v>330</v>
      </c>
      <c r="EH53" s="13" t="s">
        <v>330</v>
      </c>
      <c r="EJ53" s="13" t="s">
        <v>330</v>
      </c>
      <c r="EL53" s="13" t="s">
        <v>330</v>
      </c>
      <c r="EN53" s="13" t="s">
        <v>330</v>
      </c>
      <c r="EP53" s="13" t="s">
        <v>330</v>
      </c>
      <c r="EV53" s="13" t="s">
        <v>330</v>
      </c>
      <c r="EZ53" s="13" t="s">
        <v>330</v>
      </c>
      <c r="FD53" s="13" t="s">
        <v>330</v>
      </c>
      <c r="FH53" s="13" t="s">
        <v>330</v>
      </c>
    </row>
    <row r="54" spans="1:165">
      <c r="A54" s="310" t="s">
        <v>212</v>
      </c>
      <c r="B54" s="362" t="s">
        <v>20</v>
      </c>
      <c r="C54" s="362"/>
      <c r="D54" s="351" t="s">
        <v>528</v>
      </c>
      <c r="E54" s="351"/>
      <c r="F54" s="351" t="s">
        <v>529</v>
      </c>
      <c r="G54" s="351"/>
      <c r="H54" s="351" t="s">
        <v>530</v>
      </c>
      <c r="I54" s="351"/>
      <c r="J54" s="351" t="s">
        <v>531</v>
      </c>
      <c r="K54" s="351"/>
      <c r="L54" s="351" t="s">
        <v>532</v>
      </c>
      <c r="M54" s="351"/>
      <c r="N54" s="351" t="s">
        <v>533</v>
      </c>
      <c r="O54" s="351"/>
      <c r="P54" s="351" t="s">
        <v>534</v>
      </c>
      <c r="Q54" s="351"/>
      <c r="R54" s="351" t="s">
        <v>535</v>
      </c>
      <c r="S54" s="351"/>
      <c r="T54" s="351" t="s">
        <v>536</v>
      </c>
      <c r="U54" s="351"/>
      <c r="V54" s="351" t="s">
        <v>537</v>
      </c>
      <c r="W54" s="351"/>
      <c r="X54" s="351" t="s">
        <v>538</v>
      </c>
      <c r="Y54" s="351"/>
      <c r="Z54" s="351" t="s">
        <v>539</v>
      </c>
      <c r="AA54" s="351"/>
      <c r="AB54" s="351" t="s">
        <v>540</v>
      </c>
      <c r="AC54" s="351"/>
      <c r="AD54" s="351" t="s">
        <v>541</v>
      </c>
      <c r="AE54" s="351"/>
      <c r="AF54" s="351" t="s">
        <v>542</v>
      </c>
      <c r="AG54" s="351"/>
      <c r="AH54" s="351" t="s">
        <v>543</v>
      </c>
      <c r="AI54" s="351"/>
      <c r="AJ54" s="351" t="s">
        <v>544</v>
      </c>
      <c r="AK54" s="351"/>
      <c r="AL54" s="351" t="s">
        <v>545</v>
      </c>
      <c r="AM54" s="351"/>
      <c r="AN54" s="351" t="s">
        <v>546</v>
      </c>
      <c r="AO54" s="351"/>
      <c r="AP54" s="351" t="s">
        <v>547</v>
      </c>
      <c r="AQ54" s="351"/>
      <c r="AR54" s="351" t="s">
        <v>548</v>
      </c>
      <c r="AS54" s="351"/>
      <c r="AT54" s="351" t="s">
        <v>549</v>
      </c>
      <c r="AU54" s="351"/>
      <c r="AV54" s="351" t="s">
        <v>550</v>
      </c>
      <c r="AW54" s="351"/>
      <c r="AX54" s="351" t="s">
        <v>551</v>
      </c>
      <c r="AY54" s="351"/>
      <c r="AZ54" s="351" t="s">
        <v>552</v>
      </c>
      <c r="BA54" s="351"/>
      <c r="BB54" s="351" t="s">
        <v>553</v>
      </c>
      <c r="BC54" s="351"/>
      <c r="BD54" s="351" t="s">
        <v>554</v>
      </c>
      <c r="BE54" s="351"/>
      <c r="BF54" s="351" t="s">
        <v>555</v>
      </c>
      <c r="BG54" s="351"/>
      <c r="BH54" s="351" t="s">
        <v>556</v>
      </c>
      <c r="BI54" s="351"/>
      <c r="BJ54" s="351" t="s">
        <v>557</v>
      </c>
      <c r="BK54" s="351"/>
      <c r="BL54" s="351" t="s">
        <v>558</v>
      </c>
      <c r="BM54" s="351"/>
      <c r="BN54" s="351" t="s">
        <v>559</v>
      </c>
      <c r="BO54" s="351"/>
      <c r="BP54" s="351" t="s">
        <v>560</v>
      </c>
      <c r="BQ54" s="351"/>
      <c r="BR54" s="351" t="s">
        <v>561</v>
      </c>
      <c r="BS54" s="351"/>
      <c r="BT54" s="351" t="s">
        <v>562</v>
      </c>
      <c r="BU54" s="351"/>
      <c r="BV54" s="351" t="s">
        <v>563</v>
      </c>
      <c r="BW54" s="351"/>
      <c r="BX54" s="351" t="s">
        <v>564</v>
      </c>
      <c r="BY54" s="351"/>
      <c r="BZ54" s="351" t="s">
        <v>565</v>
      </c>
      <c r="CA54" s="351"/>
      <c r="CB54" s="351" t="s">
        <v>566</v>
      </c>
      <c r="CC54" s="351"/>
      <c r="CD54" s="351" t="s">
        <v>567</v>
      </c>
      <c r="CE54" s="351"/>
      <c r="CF54" s="351" t="s">
        <v>568</v>
      </c>
      <c r="CG54" s="351"/>
      <c r="CH54" s="351" t="s">
        <v>569</v>
      </c>
      <c r="CI54" s="351"/>
      <c r="CJ54" s="351" t="s">
        <v>570</v>
      </c>
      <c r="CK54" s="351"/>
      <c r="CL54" s="351" t="s">
        <v>571</v>
      </c>
      <c r="CM54" s="351"/>
      <c r="CN54" s="351" t="s">
        <v>572</v>
      </c>
      <c r="CO54" s="351"/>
      <c r="CP54" s="351" t="s">
        <v>573</v>
      </c>
      <c r="CQ54" s="351"/>
      <c r="CR54" s="351" t="s">
        <v>574</v>
      </c>
      <c r="CS54" s="351"/>
      <c r="CT54" s="351" t="s">
        <v>575</v>
      </c>
      <c r="CU54" s="351"/>
      <c r="CV54" s="351" t="s">
        <v>576</v>
      </c>
      <c r="CW54" s="351"/>
      <c r="CX54" s="351" t="s">
        <v>577</v>
      </c>
      <c r="CY54" s="351"/>
      <c r="CZ54" s="351" t="s">
        <v>578</v>
      </c>
      <c r="DA54" s="351"/>
      <c r="DB54" s="351" t="s">
        <v>579</v>
      </c>
      <c r="DC54" s="351"/>
      <c r="DD54" s="351" t="s">
        <v>580</v>
      </c>
      <c r="DE54" s="351"/>
      <c r="DF54" s="351" t="s">
        <v>581</v>
      </c>
      <c r="DG54" s="351"/>
      <c r="DH54" s="351" t="s">
        <v>582</v>
      </c>
      <c r="DI54" s="351"/>
      <c r="DJ54" s="351" t="s">
        <v>583</v>
      </c>
      <c r="DK54" s="351"/>
      <c r="DL54" s="351" t="s">
        <v>584</v>
      </c>
      <c r="DM54" s="351"/>
      <c r="DN54" s="351" t="s">
        <v>585</v>
      </c>
      <c r="DO54" s="351"/>
      <c r="DP54" s="351" t="s">
        <v>586</v>
      </c>
      <c r="DQ54" s="351"/>
      <c r="DR54" s="351" t="s">
        <v>587</v>
      </c>
      <c r="DS54" s="351"/>
      <c r="DT54" s="351" t="s">
        <v>588</v>
      </c>
      <c r="DU54" s="351"/>
      <c r="DV54" s="351" t="s">
        <v>589</v>
      </c>
      <c r="DW54" s="351"/>
      <c r="DX54" s="351" t="s">
        <v>590</v>
      </c>
      <c r="DY54" s="351"/>
      <c r="DZ54" s="351" t="s">
        <v>591</v>
      </c>
      <c r="EA54" s="351"/>
      <c r="EB54" s="351" t="s">
        <v>592</v>
      </c>
      <c r="EC54" s="351"/>
      <c r="ED54" s="351" t="s">
        <v>593</v>
      </c>
      <c r="EE54" s="351"/>
      <c r="EF54" s="351" t="s">
        <v>594</v>
      </c>
      <c r="EG54" s="351"/>
      <c r="EH54" s="351" t="s">
        <v>595</v>
      </c>
      <c r="EI54" s="351"/>
      <c r="EJ54" s="351" t="s">
        <v>596</v>
      </c>
      <c r="EK54" s="351"/>
      <c r="EL54" s="351" t="s">
        <v>597</v>
      </c>
      <c r="EM54" s="351"/>
      <c r="EN54" s="351" t="s">
        <v>598</v>
      </c>
      <c r="EO54" s="351"/>
      <c r="EP54" s="351" t="s">
        <v>599</v>
      </c>
      <c r="EQ54" s="351"/>
      <c r="ER54" s="351" t="s">
        <v>600</v>
      </c>
      <c r="ES54" s="351"/>
      <c r="ET54" s="351" t="s">
        <v>601</v>
      </c>
      <c r="EU54" s="351"/>
      <c r="EV54" s="351" t="s">
        <v>602</v>
      </c>
      <c r="EW54" s="351"/>
      <c r="EX54" s="351" t="s">
        <v>603</v>
      </c>
      <c r="EY54" s="351"/>
      <c r="EZ54" s="351" t="s">
        <v>604</v>
      </c>
      <c r="FA54" s="351"/>
      <c r="FB54" s="351" t="s">
        <v>605</v>
      </c>
      <c r="FC54" s="351"/>
      <c r="FD54" s="351" t="s">
        <v>606</v>
      </c>
      <c r="FE54" s="351"/>
      <c r="FF54" s="351" t="s">
        <v>607</v>
      </c>
      <c r="FG54" s="351"/>
      <c r="FH54" s="351" t="s">
        <v>608</v>
      </c>
      <c r="FI54" s="351"/>
    </row>
    <row r="55" spans="1:165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  <c r="CH55" s="352"/>
      <c r="CI55" s="352"/>
      <c r="CJ55" s="352"/>
      <c r="CK55" s="352"/>
      <c r="CL55" s="352"/>
      <c r="CM55" s="352"/>
      <c r="CN55" s="352"/>
      <c r="CO55" s="352"/>
      <c r="CP55" s="352"/>
      <c r="CQ55" s="352"/>
      <c r="CR55" s="352"/>
      <c r="CS55" s="352"/>
      <c r="CT55" s="352"/>
      <c r="CU55" s="352"/>
      <c r="CV55" s="352"/>
      <c r="CW55" s="352"/>
      <c r="CX55" s="352"/>
      <c r="CY55" s="352"/>
      <c r="CZ55" s="352"/>
      <c r="DA55" s="352"/>
      <c r="DB55" s="352"/>
      <c r="DC55" s="352"/>
      <c r="DD55" s="352"/>
      <c r="DE55" s="352"/>
      <c r="DF55" s="352"/>
      <c r="DG55" s="352"/>
      <c r="DH55" s="352"/>
      <c r="DI55" s="352"/>
      <c r="DJ55" s="352"/>
      <c r="DK55" s="352"/>
      <c r="DL55" s="352"/>
      <c r="DM55" s="352"/>
      <c r="DN55" s="352"/>
      <c r="DO55" s="352"/>
      <c r="DP55" s="352"/>
      <c r="DQ55" s="352"/>
      <c r="DR55" s="352"/>
      <c r="DS55" s="352"/>
      <c r="DT55" s="352"/>
      <c r="DU55" s="352"/>
      <c r="DV55" s="352"/>
      <c r="DW55" s="352"/>
      <c r="DX55" s="352"/>
      <c r="DY55" s="352"/>
      <c r="DZ55" s="352"/>
      <c r="EA55" s="352"/>
      <c r="EB55" s="352"/>
      <c r="EC55" s="352"/>
      <c r="ED55" s="352"/>
      <c r="EE55" s="352"/>
      <c r="EF55" s="352"/>
      <c r="EG55" s="352"/>
      <c r="EH55" s="352"/>
      <c r="EI55" s="352"/>
      <c r="EJ55" s="352"/>
      <c r="EK55" s="352"/>
      <c r="EL55" s="352"/>
      <c r="EM55" s="352"/>
      <c r="EN55" s="352"/>
      <c r="EO55" s="352"/>
      <c r="EP55" s="352"/>
      <c r="EQ55" s="352"/>
      <c r="ER55" s="352"/>
      <c r="ES55" s="352"/>
      <c r="ET55" s="352"/>
      <c r="EU55" s="352"/>
      <c r="EV55" s="352"/>
      <c r="EW55" s="352"/>
      <c r="EX55" s="352"/>
      <c r="EY55" s="352"/>
      <c r="EZ55" s="352"/>
      <c r="FA55" s="352"/>
      <c r="FB55" s="352"/>
      <c r="FC55" s="352"/>
      <c r="FD55" s="352"/>
      <c r="FE55" s="352"/>
      <c r="FF55" s="352"/>
      <c r="FG55" s="352"/>
      <c r="FH55" s="352"/>
      <c r="FI55" s="352"/>
    </row>
    <row r="56" spans="1:165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  <c r="CH56" s="15" t="s">
        <v>13</v>
      </c>
      <c r="CI56" s="5" t="s">
        <v>14</v>
      </c>
      <c r="CJ56" s="15" t="s">
        <v>13</v>
      </c>
      <c r="CK56" s="5" t="s">
        <v>14</v>
      </c>
      <c r="CL56" s="15" t="s">
        <v>13</v>
      </c>
      <c r="CM56" s="5" t="s">
        <v>14</v>
      </c>
      <c r="CN56" s="15" t="s">
        <v>13</v>
      </c>
      <c r="CO56" s="5" t="s">
        <v>14</v>
      </c>
      <c r="CP56" s="15" t="s">
        <v>13</v>
      </c>
      <c r="CQ56" s="5" t="s">
        <v>14</v>
      </c>
      <c r="CR56" s="15" t="s">
        <v>13</v>
      </c>
      <c r="CS56" s="5" t="s">
        <v>14</v>
      </c>
      <c r="CT56" s="15" t="s">
        <v>13</v>
      </c>
      <c r="CU56" s="5" t="s">
        <v>14</v>
      </c>
      <c r="CV56" s="15" t="s">
        <v>13</v>
      </c>
      <c r="CW56" s="5" t="s">
        <v>14</v>
      </c>
      <c r="CX56" s="15" t="s">
        <v>13</v>
      </c>
      <c r="CY56" s="5" t="s">
        <v>14</v>
      </c>
      <c r="CZ56" s="15" t="s">
        <v>13</v>
      </c>
      <c r="DA56" s="5" t="s">
        <v>14</v>
      </c>
      <c r="DB56" s="15" t="s">
        <v>13</v>
      </c>
      <c r="DC56" s="5" t="s">
        <v>14</v>
      </c>
      <c r="DD56" s="15" t="s">
        <v>13</v>
      </c>
      <c r="DE56" s="5" t="s">
        <v>14</v>
      </c>
      <c r="DF56" s="15" t="s">
        <v>13</v>
      </c>
      <c r="DG56" s="5" t="s">
        <v>14</v>
      </c>
      <c r="DH56" s="15" t="s">
        <v>13</v>
      </c>
      <c r="DI56" s="5" t="s">
        <v>14</v>
      </c>
      <c r="DJ56" s="15" t="s">
        <v>13</v>
      </c>
      <c r="DK56" s="5" t="s">
        <v>14</v>
      </c>
      <c r="DL56" s="15" t="s">
        <v>13</v>
      </c>
      <c r="DM56" s="5" t="s">
        <v>14</v>
      </c>
      <c r="DN56" s="15" t="s">
        <v>13</v>
      </c>
      <c r="DO56" s="5" t="s">
        <v>14</v>
      </c>
      <c r="DP56" s="15" t="s">
        <v>13</v>
      </c>
      <c r="DQ56" s="5" t="s">
        <v>14</v>
      </c>
      <c r="DR56" s="15" t="s">
        <v>13</v>
      </c>
      <c r="DS56" s="5" t="s">
        <v>14</v>
      </c>
      <c r="DT56" s="15" t="s">
        <v>13</v>
      </c>
      <c r="DU56" s="5" t="s">
        <v>14</v>
      </c>
      <c r="DV56" s="15" t="s">
        <v>13</v>
      </c>
      <c r="DW56" s="5" t="s">
        <v>14</v>
      </c>
      <c r="DX56" s="15" t="s">
        <v>13</v>
      </c>
      <c r="DY56" s="5" t="s">
        <v>14</v>
      </c>
      <c r="DZ56" s="15" t="s">
        <v>13</v>
      </c>
      <c r="EA56" s="5" t="s">
        <v>14</v>
      </c>
      <c r="EB56" s="15" t="s">
        <v>13</v>
      </c>
      <c r="EC56" s="5" t="s">
        <v>14</v>
      </c>
      <c r="ED56" s="15" t="s">
        <v>13</v>
      </c>
      <c r="EE56" s="5" t="s">
        <v>14</v>
      </c>
      <c r="EF56" s="15" t="s">
        <v>13</v>
      </c>
      <c r="EG56" s="5" t="s">
        <v>14</v>
      </c>
      <c r="EH56" s="15" t="s">
        <v>13</v>
      </c>
      <c r="EI56" s="5" t="s">
        <v>14</v>
      </c>
      <c r="EJ56" s="15" t="s">
        <v>13</v>
      </c>
      <c r="EK56" s="5" t="s">
        <v>14</v>
      </c>
      <c r="EL56" s="15" t="s">
        <v>13</v>
      </c>
      <c r="EM56" s="5" t="s">
        <v>14</v>
      </c>
      <c r="EN56" s="15" t="s">
        <v>13</v>
      </c>
      <c r="EO56" s="5" t="s">
        <v>14</v>
      </c>
      <c r="EP56" s="15" t="s">
        <v>13</v>
      </c>
      <c r="EQ56" s="5" t="s">
        <v>14</v>
      </c>
      <c r="ER56" s="15" t="s">
        <v>13</v>
      </c>
      <c r="ES56" s="5" t="s">
        <v>14</v>
      </c>
      <c r="ET56" s="15" t="s">
        <v>13</v>
      </c>
      <c r="EU56" s="5" t="s">
        <v>14</v>
      </c>
      <c r="EV56" s="15" t="s">
        <v>13</v>
      </c>
      <c r="EW56" s="5" t="s">
        <v>14</v>
      </c>
      <c r="EX56" s="15" t="s">
        <v>13</v>
      </c>
      <c r="EY56" s="5" t="s">
        <v>14</v>
      </c>
      <c r="EZ56" s="15" t="s">
        <v>13</v>
      </c>
      <c r="FA56" s="5" t="s">
        <v>14</v>
      </c>
      <c r="FB56" s="15" t="s">
        <v>13</v>
      </c>
      <c r="FC56" s="5" t="s">
        <v>14</v>
      </c>
      <c r="FD56" s="15" t="s">
        <v>13</v>
      </c>
      <c r="FE56" s="5" t="s">
        <v>14</v>
      </c>
      <c r="FF56" s="15" t="s">
        <v>13</v>
      </c>
      <c r="FG56" s="5" t="s">
        <v>14</v>
      </c>
      <c r="FH56" s="15" t="s">
        <v>13</v>
      </c>
      <c r="FI56" s="5" t="s">
        <v>14</v>
      </c>
    </row>
    <row r="57" spans="1:165">
      <c r="A57" t="s">
        <v>213</v>
      </c>
      <c r="B57" s="13">
        <v>1967124365.9400001</v>
      </c>
      <c r="C57" s="6">
        <v>5.9587000000000003</v>
      </c>
      <c r="D57" s="13">
        <v>32916560.440000001</v>
      </c>
      <c r="E57" s="6">
        <v>9.1943999999999999</v>
      </c>
      <c r="F57" s="13">
        <v>2520797.4900000002</v>
      </c>
      <c r="G57" s="6">
        <v>1.0787</v>
      </c>
      <c r="H57" s="13">
        <v>-373472.11</v>
      </c>
      <c r="I57" s="6">
        <v>-0.13750000000000001</v>
      </c>
      <c r="J57" s="13">
        <v>39943450.079999998</v>
      </c>
      <c r="K57" s="6">
        <v>13.770099999999999</v>
      </c>
      <c r="L57" s="13">
        <v>27813396.280000001</v>
      </c>
      <c r="M57" s="6">
        <v>6.7755999999999998</v>
      </c>
      <c r="N57" s="13">
        <v>291208.82</v>
      </c>
      <c r="O57" s="6">
        <v>0.22040000000000001</v>
      </c>
      <c r="P57" s="13">
        <v>4270782.09</v>
      </c>
      <c r="Q57" s="6">
        <v>7.1264000000000003</v>
      </c>
      <c r="R57" s="13">
        <v>17940549.789999999</v>
      </c>
      <c r="S57" s="6">
        <v>22.912700000000001</v>
      </c>
      <c r="T57" s="13">
        <v>689640.97</v>
      </c>
      <c r="U57" s="6">
        <v>2.0642</v>
      </c>
      <c r="V57" s="13">
        <v>470840.2</v>
      </c>
      <c r="W57" s="6">
        <v>1.6819</v>
      </c>
      <c r="X57" s="13">
        <v>2441211.5699999998</v>
      </c>
      <c r="Y57" s="6">
        <v>2.6019000000000001</v>
      </c>
      <c r="Z57" s="13">
        <v>92884351.010000005</v>
      </c>
      <c r="AA57" s="6">
        <v>11.757</v>
      </c>
      <c r="AB57" s="13">
        <v>195615009.90000001</v>
      </c>
      <c r="AC57" s="6">
        <v>6.2187000000000001</v>
      </c>
      <c r="AD57" s="13">
        <v>226849328.78</v>
      </c>
      <c r="AE57" s="6">
        <v>15.2394</v>
      </c>
      <c r="AF57" s="13">
        <v>109648.63</v>
      </c>
      <c r="AG57" s="6">
        <v>0.37480000000000002</v>
      </c>
      <c r="AH57" s="13">
        <v>315329.86</v>
      </c>
      <c r="AI57" s="6">
        <v>0.35220000000000001</v>
      </c>
      <c r="AJ57" s="13">
        <v>151813.9</v>
      </c>
      <c r="AK57" s="6">
        <v>0.2099</v>
      </c>
      <c r="AL57" s="13">
        <v>6065776.1900000004</v>
      </c>
      <c r="AM57" s="6">
        <v>4.8686999999999996</v>
      </c>
      <c r="AN57" s="13">
        <v>9600977.3200000003</v>
      </c>
      <c r="AO57" s="6">
        <v>23.754200000000001</v>
      </c>
      <c r="AP57" s="13">
        <v>2528636.6</v>
      </c>
      <c r="AQ57" s="6">
        <v>0.98429999999999995</v>
      </c>
      <c r="AR57" s="13">
        <v>191005296.02000001</v>
      </c>
      <c r="AS57" s="6">
        <v>12.9506</v>
      </c>
      <c r="AT57" s="13">
        <v>474203.01</v>
      </c>
      <c r="AU57" s="6">
        <v>3.1699999999999999E-2</v>
      </c>
      <c r="AV57" s="13">
        <v>4151410.14</v>
      </c>
      <c r="AW57" s="6">
        <v>3.1251000000000002</v>
      </c>
      <c r="AX57" s="13">
        <v>27966763.640000001</v>
      </c>
      <c r="AY57" s="6">
        <v>5.7169999999999996</v>
      </c>
      <c r="AZ57" s="13">
        <v>115162710.42</v>
      </c>
      <c r="BA57" s="6">
        <v>17.857399999999998</v>
      </c>
      <c r="BB57" s="13">
        <v>130681.07</v>
      </c>
      <c r="BC57" s="6">
        <v>1.3406</v>
      </c>
      <c r="BD57" s="13">
        <v>27899054.109999999</v>
      </c>
      <c r="BE57" s="6">
        <v>12.200900000000001</v>
      </c>
      <c r="BF57" s="13">
        <v>11108.42</v>
      </c>
      <c r="BG57" s="6">
        <v>5.7999999999999996E-3</v>
      </c>
      <c r="BH57" s="13">
        <v>4423494.45</v>
      </c>
      <c r="BI57" s="6">
        <v>9.3919999999999995</v>
      </c>
      <c r="BJ57" s="13">
        <v>15603245.640000001</v>
      </c>
      <c r="BK57" s="6">
        <v>2.0085999999999999</v>
      </c>
      <c r="BL57" s="13">
        <v>7494237.2800000003</v>
      </c>
      <c r="BM57" s="6">
        <v>1.9938</v>
      </c>
      <c r="BN57" s="13">
        <v>767676.35</v>
      </c>
      <c r="BO57" s="6">
        <v>11.4526</v>
      </c>
      <c r="BP57" s="13">
        <v>3429928.73</v>
      </c>
      <c r="BQ57" s="6">
        <v>23.8872</v>
      </c>
      <c r="BR57" s="13">
        <v>207246.39</v>
      </c>
      <c r="BS57" s="6">
        <v>0.4012</v>
      </c>
      <c r="BT57" s="13">
        <v>1341260.77</v>
      </c>
      <c r="BU57" s="6">
        <v>1.581</v>
      </c>
      <c r="BV57" s="13">
        <v>8146930.9900000002</v>
      </c>
      <c r="BW57" s="6">
        <v>11.972799999999999</v>
      </c>
      <c r="BX57" s="13">
        <v>100554.91</v>
      </c>
      <c r="BY57" s="6">
        <v>0.10630000000000001</v>
      </c>
      <c r="BZ57" s="13">
        <v>112640167.68000001</v>
      </c>
      <c r="CA57" s="6">
        <v>1.2843</v>
      </c>
      <c r="CB57" s="13">
        <v>9213899.3300000001</v>
      </c>
      <c r="CC57" s="6">
        <v>9.1575000000000006</v>
      </c>
      <c r="CD57" s="13">
        <v>6739626.6900000004</v>
      </c>
      <c r="CE57" s="6">
        <v>13.1145</v>
      </c>
      <c r="CF57" s="13">
        <v>14280530.57</v>
      </c>
      <c r="CG57" s="6">
        <v>14.8848</v>
      </c>
      <c r="CH57" s="13">
        <v>1980832.06</v>
      </c>
      <c r="CI57" s="6">
        <v>5.6055999999999999</v>
      </c>
      <c r="CJ57" s="13">
        <v>231330.89</v>
      </c>
      <c r="CK57" s="6">
        <v>0.90190000000000003</v>
      </c>
      <c r="CL57" s="13">
        <v>13046951.800000001</v>
      </c>
      <c r="CM57" s="6">
        <v>5.8902999999999999</v>
      </c>
      <c r="CN57" s="13">
        <v>85625248</v>
      </c>
      <c r="CO57" s="6">
        <v>17.139500000000002</v>
      </c>
      <c r="CP57" s="13">
        <v>126834.6</v>
      </c>
      <c r="CQ57" s="6">
        <v>0.57479999999999998</v>
      </c>
      <c r="CR57" s="13">
        <v>28517868.809999999</v>
      </c>
      <c r="CS57" s="6">
        <v>8.173</v>
      </c>
      <c r="CT57" s="13">
        <v>2969504.29</v>
      </c>
      <c r="CU57" s="6">
        <v>2.4037000000000002</v>
      </c>
      <c r="CV57" s="13">
        <v>2954039.83</v>
      </c>
      <c r="CW57" s="6">
        <v>0.38940000000000002</v>
      </c>
      <c r="CX57" s="13">
        <v>2253276.38</v>
      </c>
      <c r="CY57" s="6">
        <v>13.9155</v>
      </c>
      <c r="CZ57" s="13">
        <v>289542.88</v>
      </c>
      <c r="DA57" s="6">
        <v>0.48909999999999998</v>
      </c>
      <c r="DB57" s="13">
        <v>1418365.09</v>
      </c>
      <c r="DC57" s="6">
        <v>0.99660000000000004</v>
      </c>
      <c r="DD57" s="13">
        <v>52177.87</v>
      </c>
      <c r="DE57" s="6">
        <v>0.82889999999999997</v>
      </c>
      <c r="DF57" s="13">
        <v>207730.73</v>
      </c>
      <c r="DG57" s="6">
        <v>3.6313</v>
      </c>
      <c r="DH57" s="13">
        <v>1060465.23</v>
      </c>
      <c r="DI57" s="6">
        <v>6.5392000000000001</v>
      </c>
      <c r="DJ57" s="13">
        <v>256185</v>
      </c>
      <c r="DK57" s="6">
        <v>1.0387999999999999</v>
      </c>
      <c r="DL57" s="13">
        <v>32720228.829999998</v>
      </c>
      <c r="DM57" s="6">
        <v>100</v>
      </c>
      <c r="DN57" s="13">
        <v>37263240.009999998</v>
      </c>
      <c r="DO57" s="6">
        <v>7.8815999999999997</v>
      </c>
      <c r="DP57" s="13">
        <v>8215639.4699999997</v>
      </c>
      <c r="DQ57" s="6">
        <v>3.847</v>
      </c>
      <c r="DR57" s="13">
        <v>149250440.71000001</v>
      </c>
      <c r="DS57" s="6">
        <v>22.076799999999999</v>
      </c>
      <c r="DT57" s="13">
        <v>35906688.079999998</v>
      </c>
      <c r="DU57" s="6">
        <v>25.983699999999999</v>
      </c>
      <c r="DV57" s="13">
        <v>49466693</v>
      </c>
      <c r="DW57" s="6">
        <v>13.7775</v>
      </c>
      <c r="DX57" s="13">
        <v>1430733</v>
      </c>
      <c r="DY57" s="6">
        <v>100</v>
      </c>
      <c r="DZ57" s="13">
        <v>5045773</v>
      </c>
      <c r="EA57" s="6">
        <v>1.5016</v>
      </c>
      <c r="EB57" s="13">
        <v>1644669.08</v>
      </c>
      <c r="EC57" s="6">
        <v>1.3039000000000001</v>
      </c>
      <c r="ED57" s="13">
        <v>4292275.99</v>
      </c>
      <c r="EE57" s="6">
        <v>2.1288</v>
      </c>
      <c r="EF57" s="13">
        <v>-298421.98</v>
      </c>
      <c r="EG57" s="6">
        <v>-0.3306</v>
      </c>
      <c r="EH57" s="13">
        <v>3796379.25</v>
      </c>
      <c r="EI57" s="6">
        <v>2.8361999999999998</v>
      </c>
      <c r="EJ57" s="13">
        <v>37116096.829999998</v>
      </c>
      <c r="EK57" s="6">
        <v>5.5730000000000004</v>
      </c>
      <c r="EL57" s="13">
        <v>16598114.119999999</v>
      </c>
      <c r="EM57" s="6">
        <v>7.2824999999999998</v>
      </c>
      <c r="EN57" s="13">
        <v>13348600.800000001</v>
      </c>
      <c r="EO57" s="6">
        <v>5.6021000000000001</v>
      </c>
      <c r="EP57" s="13">
        <v>28853490.949999999</v>
      </c>
      <c r="EQ57" s="6">
        <v>2.7122999999999999</v>
      </c>
      <c r="ER57" s="13">
        <v>112733841.88</v>
      </c>
      <c r="ES57" s="6">
        <v>6.4962999999999997</v>
      </c>
      <c r="ET57" s="13">
        <v>3116985.67</v>
      </c>
      <c r="EU57" s="6">
        <v>7.2832999999999997</v>
      </c>
      <c r="EV57" s="13">
        <v>486781.99</v>
      </c>
      <c r="EW57" s="6">
        <v>1.3648</v>
      </c>
      <c r="EX57" s="13">
        <v>25103699.579999998</v>
      </c>
      <c r="EY57" s="6">
        <v>91.479299999999995</v>
      </c>
      <c r="EZ57" s="13">
        <v>3663027.25</v>
      </c>
      <c r="FA57" s="6">
        <v>6.1192000000000002</v>
      </c>
      <c r="FB57" s="13">
        <v>36238507.840000004</v>
      </c>
      <c r="FC57" s="6">
        <v>18.947199999999999</v>
      </c>
      <c r="FD57" s="13">
        <v>126677.08</v>
      </c>
      <c r="FE57" s="6">
        <v>0.1384</v>
      </c>
      <c r="FF57" s="13">
        <v>7141597.1399999997</v>
      </c>
      <c r="FG57" s="6">
        <v>4.5053000000000001</v>
      </c>
      <c r="FH57" s="13">
        <v>-1363611.51</v>
      </c>
      <c r="FI57" s="6">
        <v>-0.88560000000000005</v>
      </c>
    </row>
    <row r="58" spans="1:165">
      <c r="A58" t="s">
        <v>214</v>
      </c>
      <c r="B58" s="13">
        <v>2202220093.3600001</v>
      </c>
      <c r="C58" s="6">
        <v>6.6707999999999998</v>
      </c>
      <c r="D58" s="13">
        <v>512349.35</v>
      </c>
      <c r="E58" s="6">
        <v>0.1431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38006456.200000003</v>
      </c>
      <c r="M58" s="6">
        <v>9.2588000000000008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  <c r="Z58" s="13">
        <v>246092869.91</v>
      </c>
      <c r="AA58" s="6">
        <v>31.1496</v>
      </c>
      <c r="AB58" s="13">
        <v>0</v>
      </c>
      <c r="AC58">
        <v>0</v>
      </c>
      <c r="AD58" s="13">
        <v>187119783.09</v>
      </c>
      <c r="AE58" s="6">
        <v>12.570399999999999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0</v>
      </c>
      <c r="AO58">
        <v>0</v>
      </c>
      <c r="AP58" s="13">
        <v>0</v>
      </c>
      <c r="AQ58">
        <v>0</v>
      </c>
      <c r="AR58" s="13">
        <v>0</v>
      </c>
      <c r="AS58">
        <v>0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15424343.18</v>
      </c>
      <c r="BA58" s="6">
        <v>2.3917000000000002</v>
      </c>
      <c r="BB58" s="13">
        <v>0</v>
      </c>
      <c r="BC58">
        <v>0</v>
      </c>
      <c r="BD58" s="13">
        <v>0</v>
      </c>
      <c r="BE58">
        <v>0</v>
      </c>
      <c r="BF58" s="13">
        <v>0</v>
      </c>
      <c r="BG58">
        <v>0</v>
      </c>
      <c r="BH58" s="13">
        <v>0</v>
      </c>
      <c r="BI58">
        <v>0</v>
      </c>
      <c r="BJ58" s="13">
        <v>0</v>
      </c>
      <c r="BK58">
        <v>0</v>
      </c>
      <c r="BL58" s="13">
        <v>12370000</v>
      </c>
      <c r="BM58" s="6">
        <v>3.2911000000000001</v>
      </c>
      <c r="BN58" s="13">
        <v>0</v>
      </c>
      <c r="BO58" s="6">
        <v>0</v>
      </c>
      <c r="BP58" s="13">
        <v>0</v>
      </c>
      <c r="BQ58" s="6">
        <v>0</v>
      </c>
      <c r="BR58" s="13">
        <v>0</v>
      </c>
      <c r="BS58">
        <v>0</v>
      </c>
      <c r="BT58" s="13">
        <v>0</v>
      </c>
      <c r="BU58">
        <v>0</v>
      </c>
      <c r="BV58" s="13">
        <v>0</v>
      </c>
      <c r="BW58">
        <v>0</v>
      </c>
      <c r="BX58" s="13">
        <v>0</v>
      </c>
      <c r="BY58">
        <v>0</v>
      </c>
      <c r="BZ58" s="13">
        <v>1405619540.77</v>
      </c>
      <c r="CA58" s="6">
        <v>16.0261</v>
      </c>
      <c r="CB58" s="13">
        <v>0</v>
      </c>
      <c r="CC58">
        <v>0</v>
      </c>
      <c r="CD58" s="13">
        <v>0</v>
      </c>
      <c r="CE58">
        <v>0</v>
      </c>
      <c r="CF58" s="13">
        <v>0</v>
      </c>
      <c r="CG58">
        <v>0</v>
      </c>
      <c r="CH58" s="13">
        <v>0</v>
      </c>
      <c r="CI58">
        <v>0</v>
      </c>
      <c r="CJ58" s="13">
        <v>0</v>
      </c>
      <c r="CK58">
        <v>0</v>
      </c>
      <c r="CL58" s="13">
        <v>0</v>
      </c>
      <c r="CM58">
        <v>0</v>
      </c>
      <c r="CN58" s="13">
        <v>0</v>
      </c>
      <c r="CO58">
        <v>0</v>
      </c>
      <c r="CP58" s="13">
        <v>0</v>
      </c>
      <c r="CQ58">
        <v>0</v>
      </c>
      <c r="CR58" s="13">
        <v>0</v>
      </c>
      <c r="CS58" s="6">
        <v>0</v>
      </c>
      <c r="CT58" s="13">
        <v>0</v>
      </c>
      <c r="CU58">
        <v>0</v>
      </c>
      <c r="CV58" s="13">
        <v>135633000</v>
      </c>
      <c r="CW58" s="6">
        <v>17.880600000000001</v>
      </c>
      <c r="CX58" s="13">
        <v>0</v>
      </c>
      <c r="CY58">
        <v>0</v>
      </c>
      <c r="CZ58" s="13">
        <v>0</v>
      </c>
      <c r="DA58">
        <v>0</v>
      </c>
      <c r="DB58" s="13">
        <v>0</v>
      </c>
      <c r="DC58">
        <v>0</v>
      </c>
      <c r="DD58" s="13">
        <v>0</v>
      </c>
      <c r="DE58">
        <v>0</v>
      </c>
      <c r="DF58" s="13">
        <v>0</v>
      </c>
      <c r="DG58">
        <v>0</v>
      </c>
      <c r="DH58" s="13">
        <v>4039330.14</v>
      </c>
      <c r="DI58" s="6">
        <v>24.908000000000001</v>
      </c>
      <c r="DJ58" s="13">
        <v>0</v>
      </c>
      <c r="DK58">
        <v>0</v>
      </c>
      <c r="DL58" s="13">
        <v>0</v>
      </c>
      <c r="DM58">
        <v>0</v>
      </c>
      <c r="DN58" s="13">
        <v>66003707.619999997</v>
      </c>
      <c r="DO58" s="6">
        <v>13.9605</v>
      </c>
      <c r="DP58" s="13">
        <v>0</v>
      </c>
      <c r="DQ58">
        <v>0</v>
      </c>
      <c r="DR58" s="13">
        <v>0</v>
      </c>
      <c r="DS58">
        <v>0</v>
      </c>
      <c r="DT58" s="13">
        <v>3738048.05</v>
      </c>
      <c r="DU58" s="6">
        <v>2.7050000000000001</v>
      </c>
      <c r="DV58" s="13">
        <v>5000740</v>
      </c>
      <c r="DW58" s="6">
        <v>1.3928</v>
      </c>
      <c r="DX58" s="13">
        <v>0</v>
      </c>
      <c r="DY58">
        <v>0</v>
      </c>
      <c r="DZ58" s="13">
        <v>0</v>
      </c>
      <c r="EA58">
        <v>0</v>
      </c>
      <c r="EB58" s="13">
        <v>0</v>
      </c>
      <c r="EC58">
        <v>0</v>
      </c>
      <c r="ED58" s="13">
        <v>0</v>
      </c>
      <c r="EE58">
        <v>0</v>
      </c>
      <c r="EF58" s="13">
        <v>0</v>
      </c>
      <c r="EG58">
        <v>0</v>
      </c>
      <c r="EH58" s="13">
        <v>0</v>
      </c>
      <c r="EI58">
        <v>0</v>
      </c>
      <c r="EJ58" s="13">
        <v>0</v>
      </c>
      <c r="EK58">
        <v>0</v>
      </c>
      <c r="EL58" s="13">
        <v>0</v>
      </c>
      <c r="EM58">
        <v>0</v>
      </c>
      <c r="EN58" s="13">
        <v>0</v>
      </c>
      <c r="EO58">
        <v>0</v>
      </c>
      <c r="EP58" s="13">
        <v>0</v>
      </c>
      <c r="EQ58">
        <v>0</v>
      </c>
      <c r="ER58" s="13">
        <v>72483460.739999995</v>
      </c>
      <c r="ES58" s="6">
        <v>4.1768999999999998</v>
      </c>
      <c r="ET58" s="13">
        <v>0</v>
      </c>
      <c r="EU58">
        <v>0</v>
      </c>
      <c r="EV58" s="13">
        <v>0</v>
      </c>
      <c r="EW58">
        <v>0</v>
      </c>
      <c r="EX58" s="13">
        <v>0</v>
      </c>
      <c r="EY58">
        <v>0</v>
      </c>
      <c r="EZ58" s="13">
        <v>0</v>
      </c>
      <c r="FA58">
        <v>0</v>
      </c>
      <c r="FB58" s="13">
        <v>10176464.310000001</v>
      </c>
      <c r="FC58" s="6">
        <v>5.3207000000000004</v>
      </c>
      <c r="FD58" s="13">
        <v>0</v>
      </c>
      <c r="FE58">
        <v>0</v>
      </c>
      <c r="FF58" s="13">
        <v>0</v>
      </c>
      <c r="FG58">
        <v>0</v>
      </c>
      <c r="FH58" s="13">
        <v>0</v>
      </c>
      <c r="FI58">
        <v>0</v>
      </c>
    </row>
    <row r="59" spans="1:165">
      <c r="A59" t="s">
        <v>215</v>
      </c>
      <c r="B59" s="13">
        <v>611853509.11000001</v>
      </c>
      <c r="C59" s="6">
        <v>1.8533999999999999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15275958.9</v>
      </c>
      <c r="M59" s="6">
        <v>3.7214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244806335.94</v>
      </c>
      <c r="AA59" s="6">
        <v>30.986699999999999</v>
      </c>
      <c r="AB59" s="13">
        <v>0</v>
      </c>
      <c r="AC59">
        <v>0</v>
      </c>
      <c r="AD59" s="13">
        <v>149112022.03</v>
      </c>
      <c r="AE59" s="6">
        <v>10.017099999999999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38092481.969999999</v>
      </c>
      <c r="BA59" s="6">
        <v>5.9066999999999998</v>
      </c>
      <c r="BB59" s="13">
        <v>0</v>
      </c>
      <c r="BC59">
        <v>0</v>
      </c>
      <c r="BD59" s="13">
        <v>0</v>
      </c>
      <c r="BE59">
        <v>0</v>
      </c>
      <c r="BF59" s="13">
        <v>0</v>
      </c>
      <c r="BG59">
        <v>0</v>
      </c>
      <c r="BH59" s="13">
        <v>0</v>
      </c>
      <c r="BI59">
        <v>0</v>
      </c>
      <c r="BJ59" s="13">
        <v>0</v>
      </c>
      <c r="BK59">
        <v>0</v>
      </c>
      <c r="BL59" s="13">
        <v>0</v>
      </c>
      <c r="BM59">
        <v>0</v>
      </c>
      <c r="BN59" s="13">
        <v>0</v>
      </c>
      <c r="BO59">
        <v>0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0</v>
      </c>
      <c r="BW59">
        <v>0</v>
      </c>
      <c r="BX59" s="13">
        <v>0</v>
      </c>
      <c r="BY59">
        <v>0</v>
      </c>
      <c r="BZ59" s="13">
        <v>11907814.51</v>
      </c>
      <c r="CA59" s="6">
        <v>0.1358</v>
      </c>
      <c r="CB59" s="13">
        <v>0</v>
      </c>
      <c r="CC59">
        <v>0</v>
      </c>
      <c r="CD59" s="13">
        <v>0</v>
      </c>
      <c r="CE59">
        <v>0</v>
      </c>
      <c r="CF59" s="13">
        <v>0</v>
      </c>
      <c r="CG59">
        <v>0</v>
      </c>
      <c r="CH59" s="13">
        <v>0</v>
      </c>
      <c r="CI59">
        <v>0</v>
      </c>
      <c r="CJ59" s="13">
        <v>0</v>
      </c>
      <c r="CK59">
        <v>0</v>
      </c>
      <c r="CL59" s="13">
        <v>0</v>
      </c>
      <c r="CM59">
        <v>0</v>
      </c>
      <c r="CN59" s="13">
        <v>0</v>
      </c>
      <c r="CO59">
        <v>0</v>
      </c>
      <c r="CP59" s="13">
        <v>0</v>
      </c>
      <c r="CQ59">
        <v>0</v>
      </c>
      <c r="CR59" s="13">
        <v>0</v>
      </c>
      <c r="CS59">
        <v>0</v>
      </c>
      <c r="CT59" s="13">
        <v>0</v>
      </c>
      <c r="CU59">
        <v>0</v>
      </c>
      <c r="CV59" s="13">
        <v>0</v>
      </c>
      <c r="CW59">
        <v>0</v>
      </c>
      <c r="CX59" s="13">
        <v>0</v>
      </c>
      <c r="CY59">
        <v>0</v>
      </c>
      <c r="CZ59" s="13">
        <v>0</v>
      </c>
      <c r="DA59">
        <v>0</v>
      </c>
      <c r="DB59" s="13">
        <v>0</v>
      </c>
      <c r="DC59">
        <v>0</v>
      </c>
      <c r="DD59" s="13">
        <v>0</v>
      </c>
      <c r="DE59">
        <v>0</v>
      </c>
      <c r="DF59" s="13">
        <v>0</v>
      </c>
      <c r="DG59">
        <v>0</v>
      </c>
      <c r="DH59" s="13">
        <v>3021731.73</v>
      </c>
      <c r="DI59" s="6">
        <v>18.633099999999999</v>
      </c>
      <c r="DJ59" s="13">
        <v>0</v>
      </c>
      <c r="DK59">
        <v>0</v>
      </c>
      <c r="DL59" s="13">
        <v>0</v>
      </c>
      <c r="DM59">
        <v>0</v>
      </c>
      <c r="DN59" s="13">
        <v>25083397.260000002</v>
      </c>
      <c r="DO59" s="6">
        <v>5.3053999999999997</v>
      </c>
      <c r="DP59" s="13">
        <v>0</v>
      </c>
      <c r="DQ59">
        <v>0</v>
      </c>
      <c r="DR59" s="13">
        <v>0</v>
      </c>
      <c r="DS59">
        <v>0</v>
      </c>
      <c r="DT59" s="13">
        <v>9892097.0800000001</v>
      </c>
      <c r="DU59" s="6">
        <v>7.1584000000000003</v>
      </c>
      <c r="DV59" s="13">
        <v>0</v>
      </c>
      <c r="DW59">
        <v>0</v>
      </c>
      <c r="DX59" s="13">
        <v>0</v>
      </c>
      <c r="DY59">
        <v>0</v>
      </c>
      <c r="DZ59" s="13">
        <v>0</v>
      </c>
      <c r="EA59">
        <v>0</v>
      </c>
      <c r="EB59" s="13">
        <v>0</v>
      </c>
      <c r="EC59">
        <v>0</v>
      </c>
      <c r="ED59" s="13">
        <v>0</v>
      </c>
      <c r="EE59">
        <v>0</v>
      </c>
      <c r="EF59" s="13">
        <v>0</v>
      </c>
      <c r="EG59">
        <v>0</v>
      </c>
      <c r="EH59" s="13">
        <v>0</v>
      </c>
      <c r="EI59">
        <v>0</v>
      </c>
      <c r="EJ59" s="13">
        <v>0</v>
      </c>
      <c r="EK59">
        <v>0</v>
      </c>
      <c r="EL59" s="13">
        <v>0</v>
      </c>
      <c r="EM59">
        <v>0</v>
      </c>
      <c r="EN59" s="13">
        <v>0</v>
      </c>
      <c r="EO59">
        <v>0</v>
      </c>
      <c r="EP59" s="13">
        <v>0</v>
      </c>
      <c r="EQ59">
        <v>0</v>
      </c>
      <c r="ER59" s="13">
        <v>114661669.69</v>
      </c>
      <c r="ES59" s="6">
        <v>6.6074000000000002</v>
      </c>
      <c r="ET59" s="13">
        <v>0</v>
      </c>
      <c r="EU59">
        <v>0</v>
      </c>
      <c r="EV59" s="13">
        <v>0</v>
      </c>
      <c r="EW59">
        <v>0</v>
      </c>
      <c r="EX59" s="13">
        <v>0</v>
      </c>
      <c r="EY59">
        <v>0</v>
      </c>
      <c r="EZ59" s="13">
        <v>0</v>
      </c>
      <c r="FA59">
        <v>0</v>
      </c>
      <c r="FB59" s="13">
        <v>0</v>
      </c>
      <c r="FC59">
        <v>0</v>
      </c>
      <c r="FD59" s="13">
        <v>0</v>
      </c>
      <c r="FE59">
        <v>0</v>
      </c>
      <c r="FF59" s="13">
        <v>0</v>
      </c>
      <c r="FG59">
        <v>0</v>
      </c>
      <c r="FH59" s="13">
        <v>0</v>
      </c>
      <c r="FI59">
        <v>0</v>
      </c>
    </row>
    <row r="60" spans="1:165">
      <c r="A60" t="s">
        <v>216</v>
      </c>
      <c r="B60" s="13">
        <v>504497404.56</v>
      </c>
      <c r="C60" s="6">
        <v>1.5282</v>
      </c>
      <c r="D60" s="13">
        <v>1035506.57</v>
      </c>
      <c r="E60" s="6">
        <v>0.28920000000000001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166042110.87</v>
      </c>
      <c r="AA60" s="6">
        <v>21.016999999999999</v>
      </c>
      <c r="AB60" s="13">
        <v>0</v>
      </c>
      <c r="AC60">
        <v>0</v>
      </c>
      <c r="AD60" s="13">
        <v>293276076.13</v>
      </c>
      <c r="AE60" s="6">
        <v>19.701799999999999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7153342.7000000002</v>
      </c>
      <c r="BA60" s="6">
        <v>1.1092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0</v>
      </c>
      <c r="BI60">
        <v>0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0</v>
      </c>
      <c r="BY60">
        <v>0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  <c r="CF60" s="13">
        <v>0</v>
      </c>
      <c r="CG60">
        <v>0</v>
      </c>
      <c r="CH60" s="13">
        <v>0</v>
      </c>
      <c r="CI60">
        <v>0</v>
      </c>
      <c r="CJ60" s="13">
        <v>0</v>
      </c>
      <c r="CK60">
        <v>0</v>
      </c>
      <c r="CL60" s="13">
        <v>0</v>
      </c>
      <c r="CM60">
        <v>0</v>
      </c>
      <c r="CN60" s="13">
        <v>0</v>
      </c>
      <c r="CO60">
        <v>0</v>
      </c>
      <c r="CP60" s="13">
        <v>0</v>
      </c>
      <c r="CQ60">
        <v>0</v>
      </c>
      <c r="CR60" s="13">
        <v>0</v>
      </c>
      <c r="CS60">
        <v>0</v>
      </c>
      <c r="CT60" s="13">
        <v>0</v>
      </c>
      <c r="CU60">
        <v>0</v>
      </c>
      <c r="CV60" s="13">
        <v>0</v>
      </c>
      <c r="CW60">
        <v>0</v>
      </c>
      <c r="CX60" s="13">
        <v>0</v>
      </c>
      <c r="CY60">
        <v>0</v>
      </c>
      <c r="CZ60" s="13">
        <v>0</v>
      </c>
      <c r="DA60">
        <v>0</v>
      </c>
      <c r="DB60" s="13">
        <v>0</v>
      </c>
      <c r="DC60">
        <v>0</v>
      </c>
      <c r="DD60" s="13">
        <v>0</v>
      </c>
      <c r="DE60">
        <v>0</v>
      </c>
      <c r="DF60" s="13">
        <v>0</v>
      </c>
      <c r="DG60">
        <v>0</v>
      </c>
      <c r="DH60" s="13">
        <v>3025092.3</v>
      </c>
      <c r="DI60" s="6">
        <v>18.6539</v>
      </c>
      <c r="DJ60" s="13">
        <v>0</v>
      </c>
      <c r="DK60">
        <v>0</v>
      </c>
      <c r="DL60" s="13">
        <v>0</v>
      </c>
      <c r="DM60">
        <v>0</v>
      </c>
      <c r="DN60" s="13">
        <v>0</v>
      </c>
      <c r="DO60">
        <v>0</v>
      </c>
      <c r="DP60" s="13">
        <v>0</v>
      </c>
      <c r="DQ60">
        <v>0</v>
      </c>
      <c r="DR60" s="13">
        <v>0</v>
      </c>
      <c r="DS60">
        <v>0</v>
      </c>
      <c r="DT60" s="13">
        <v>0</v>
      </c>
      <c r="DU60">
        <v>0</v>
      </c>
      <c r="DV60" s="13">
        <v>0</v>
      </c>
      <c r="DW60">
        <v>0</v>
      </c>
      <c r="DX60" s="13">
        <v>0</v>
      </c>
      <c r="DY60">
        <v>0</v>
      </c>
      <c r="DZ60" s="13">
        <v>0</v>
      </c>
      <c r="EA60">
        <v>0</v>
      </c>
      <c r="EB60" s="13">
        <v>0</v>
      </c>
      <c r="EC60">
        <v>0</v>
      </c>
      <c r="ED60" s="13">
        <v>0</v>
      </c>
      <c r="EE60">
        <v>0</v>
      </c>
      <c r="EF60" s="13">
        <v>0</v>
      </c>
      <c r="EG60">
        <v>0</v>
      </c>
      <c r="EH60" s="13">
        <v>0</v>
      </c>
      <c r="EI60">
        <v>0</v>
      </c>
      <c r="EJ60" s="13">
        <v>0</v>
      </c>
      <c r="EK60">
        <v>0</v>
      </c>
      <c r="EL60" s="13">
        <v>0</v>
      </c>
      <c r="EM60">
        <v>0</v>
      </c>
      <c r="EN60" s="13">
        <v>0</v>
      </c>
      <c r="EO60">
        <v>0</v>
      </c>
      <c r="EP60" s="13">
        <v>0</v>
      </c>
      <c r="EQ60">
        <v>0</v>
      </c>
      <c r="ER60" s="13">
        <v>34259095.990000002</v>
      </c>
      <c r="ES60" s="6">
        <v>1.9742</v>
      </c>
      <c r="ET60" s="13">
        <v>0</v>
      </c>
      <c r="EU60">
        <v>0</v>
      </c>
      <c r="EV60" s="13">
        <v>0</v>
      </c>
      <c r="EW60">
        <v>0</v>
      </c>
      <c r="EX60" s="13">
        <v>0</v>
      </c>
      <c r="EY60">
        <v>0</v>
      </c>
      <c r="EZ60" s="13">
        <v>0</v>
      </c>
      <c r="FA60">
        <v>0</v>
      </c>
      <c r="FB60" s="13">
        <v>-293820</v>
      </c>
      <c r="FC60" s="6">
        <v>-0.15359999999999999</v>
      </c>
      <c r="FD60" s="13">
        <v>0</v>
      </c>
      <c r="FE60">
        <v>0</v>
      </c>
      <c r="FF60" s="13">
        <v>0</v>
      </c>
      <c r="FG60">
        <v>0</v>
      </c>
      <c r="FH60" s="13">
        <v>0</v>
      </c>
      <c r="FI60">
        <v>0</v>
      </c>
    </row>
    <row r="61" spans="1:165">
      <c r="A61" t="s">
        <v>217</v>
      </c>
      <c r="B61" s="13">
        <v>435921262</v>
      </c>
      <c r="C61" s="6">
        <v>1.3205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38190028.189999998</v>
      </c>
      <c r="AA61" s="6">
        <v>4.8339999999999996</v>
      </c>
      <c r="AB61" s="13">
        <v>0</v>
      </c>
      <c r="AC61">
        <v>0</v>
      </c>
      <c r="AD61" s="13">
        <v>193966105.38</v>
      </c>
      <c r="AE61" s="6">
        <v>13.0303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8263818.3200000003</v>
      </c>
      <c r="AS61" s="6">
        <v>0.56030000000000002</v>
      </c>
      <c r="AT61" s="13">
        <v>18536179.34</v>
      </c>
      <c r="AU61" s="6">
        <v>1.2385999999999999</v>
      </c>
      <c r="AV61" s="13">
        <v>0</v>
      </c>
      <c r="AW61">
        <v>0</v>
      </c>
      <c r="AX61" s="13">
        <v>0</v>
      </c>
      <c r="AY61">
        <v>0</v>
      </c>
      <c r="AZ61" s="13">
        <v>26070768.260000002</v>
      </c>
      <c r="BA61" s="6">
        <v>4.0426000000000002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0</v>
      </c>
      <c r="BW61">
        <v>0</v>
      </c>
      <c r="BX61" s="13">
        <v>0</v>
      </c>
      <c r="BY61">
        <v>0</v>
      </c>
      <c r="BZ61" s="13">
        <v>2660483.1</v>
      </c>
      <c r="CA61" s="6">
        <v>3.0300000000000001E-2</v>
      </c>
      <c r="CB61" s="13">
        <v>0</v>
      </c>
      <c r="CC61">
        <v>0</v>
      </c>
      <c r="CD61" s="13">
        <v>0</v>
      </c>
      <c r="CE61">
        <v>0</v>
      </c>
      <c r="CF61" s="13">
        <v>0</v>
      </c>
      <c r="CG61">
        <v>0</v>
      </c>
      <c r="CH61" s="13">
        <v>0</v>
      </c>
      <c r="CI61">
        <v>0</v>
      </c>
      <c r="CJ61" s="13">
        <v>0</v>
      </c>
      <c r="CK61">
        <v>0</v>
      </c>
      <c r="CL61" s="13">
        <v>0</v>
      </c>
      <c r="CM61">
        <v>0</v>
      </c>
      <c r="CN61" s="13">
        <v>0</v>
      </c>
      <c r="CO61">
        <v>0</v>
      </c>
      <c r="CP61" s="13">
        <v>0</v>
      </c>
      <c r="CQ61">
        <v>0</v>
      </c>
      <c r="CR61" s="13">
        <v>0</v>
      </c>
      <c r="CS61">
        <v>0</v>
      </c>
      <c r="CT61" s="13">
        <v>0</v>
      </c>
      <c r="CU61">
        <v>0</v>
      </c>
      <c r="CV61" s="13">
        <v>0</v>
      </c>
      <c r="CW61">
        <v>0</v>
      </c>
      <c r="CX61" s="13">
        <v>0</v>
      </c>
      <c r="CY61">
        <v>0</v>
      </c>
      <c r="CZ61" s="13">
        <v>0</v>
      </c>
      <c r="DA61">
        <v>0</v>
      </c>
      <c r="DB61" s="13">
        <v>0</v>
      </c>
      <c r="DC61">
        <v>0</v>
      </c>
      <c r="DD61" s="13">
        <v>0</v>
      </c>
      <c r="DE61">
        <v>0</v>
      </c>
      <c r="DF61" s="13">
        <v>0</v>
      </c>
      <c r="DG61">
        <v>0</v>
      </c>
      <c r="DH61" s="13">
        <v>1063476.27</v>
      </c>
      <c r="DI61" s="6">
        <v>6.5578000000000003</v>
      </c>
      <c r="DJ61" s="13">
        <v>0</v>
      </c>
      <c r="DK61">
        <v>0</v>
      </c>
      <c r="DL61" s="13">
        <v>0</v>
      </c>
      <c r="DM61">
        <v>0</v>
      </c>
      <c r="DN61" s="13">
        <v>0</v>
      </c>
      <c r="DO61">
        <v>0</v>
      </c>
      <c r="DP61" s="13">
        <v>0</v>
      </c>
      <c r="DQ61">
        <v>0</v>
      </c>
      <c r="DR61" s="13">
        <v>0</v>
      </c>
      <c r="DS61">
        <v>0</v>
      </c>
      <c r="DT61" s="13">
        <v>0</v>
      </c>
      <c r="DU61">
        <v>0</v>
      </c>
      <c r="DV61" s="13">
        <v>12535786</v>
      </c>
      <c r="DW61" s="6">
        <v>3.4914999999999998</v>
      </c>
      <c r="DX61" s="13">
        <v>0</v>
      </c>
      <c r="DY61">
        <v>0</v>
      </c>
      <c r="DZ61" s="13">
        <v>0</v>
      </c>
      <c r="EA61">
        <v>0</v>
      </c>
      <c r="EB61" s="13">
        <v>0</v>
      </c>
      <c r="EC61">
        <v>0</v>
      </c>
      <c r="ED61" s="13">
        <v>0</v>
      </c>
      <c r="EE61">
        <v>0</v>
      </c>
      <c r="EF61" s="13">
        <v>0</v>
      </c>
      <c r="EG61">
        <v>0</v>
      </c>
      <c r="EH61" s="13">
        <v>0</v>
      </c>
      <c r="EI61">
        <v>0</v>
      </c>
      <c r="EJ61" s="13">
        <v>0</v>
      </c>
      <c r="EK61">
        <v>0</v>
      </c>
      <c r="EL61" s="13">
        <v>0</v>
      </c>
      <c r="EM61">
        <v>0</v>
      </c>
      <c r="EN61" s="13">
        <v>0</v>
      </c>
      <c r="EO61">
        <v>0</v>
      </c>
      <c r="EP61" s="13">
        <v>0</v>
      </c>
      <c r="EQ61">
        <v>0</v>
      </c>
      <c r="ER61" s="13">
        <v>134634617.13999999</v>
      </c>
      <c r="ES61" s="6">
        <v>7.7584</v>
      </c>
      <c r="ET61" s="13">
        <v>0</v>
      </c>
      <c r="EU61">
        <v>0</v>
      </c>
      <c r="EV61" s="13">
        <v>0</v>
      </c>
      <c r="EW61">
        <v>0</v>
      </c>
      <c r="EX61" s="13">
        <v>0</v>
      </c>
      <c r="EY61">
        <v>0</v>
      </c>
      <c r="EZ61" s="13">
        <v>0</v>
      </c>
      <c r="FA61">
        <v>0</v>
      </c>
      <c r="FB61" s="13">
        <v>0</v>
      </c>
      <c r="FC61">
        <v>0</v>
      </c>
      <c r="FD61" s="13">
        <v>0</v>
      </c>
      <c r="FE61">
        <v>0</v>
      </c>
      <c r="FF61" s="13">
        <v>0</v>
      </c>
      <c r="FG61">
        <v>0</v>
      </c>
      <c r="FH61" s="13">
        <v>0</v>
      </c>
      <c r="FI61">
        <v>0</v>
      </c>
    </row>
    <row r="62" spans="1:165">
      <c r="A62" t="s">
        <v>218</v>
      </c>
      <c r="B62" s="13">
        <v>698715579.25999999</v>
      </c>
      <c r="C62" s="6">
        <v>2.1164999999999998</v>
      </c>
      <c r="D62" s="13">
        <v>15124170.68</v>
      </c>
      <c r="E62" s="6">
        <v>4.2244999999999999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22152152.399999999</v>
      </c>
      <c r="M62" s="6">
        <v>5.3964999999999996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0</v>
      </c>
      <c r="W62">
        <v>0</v>
      </c>
      <c r="X62" s="13">
        <v>0</v>
      </c>
      <c r="Y62">
        <v>0</v>
      </c>
      <c r="Z62" s="13">
        <v>2020133.6</v>
      </c>
      <c r="AA62" s="6">
        <v>0.25569999999999998</v>
      </c>
      <c r="AB62" s="13">
        <v>0</v>
      </c>
      <c r="AC62">
        <v>0</v>
      </c>
      <c r="AD62" s="13">
        <v>92968653.719999999</v>
      </c>
      <c r="AE62" s="6">
        <v>6.2454999999999998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66679681.789999999</v>
      </c>
      <c r="AS62" s="6">
        <v>4.5209999999999999</v>
      </c>
      <c r="AT62" s="13">
        <v>134713341.06999999</v>
      </c>
      <c r="AU62" s="6">
        <v>9.0013000000000005</v>
      </c>
      <c r="AV62" s="13">
        <v>0</v>
      </c>
      <c r="AW62">
        <v>0</v>
      </c>
      <c r="AX62" s="13">
        <v>0</v>
      </c>
      <c r="AY62">
        <v>0</v>
      </c>
      <c r="AZ62" s="13">
        <v>52362960.140000001</v>
      </c>
      <c r="BA62" s="6">
        <v>8.1195000000000004</v>
      </c>
      <c r="BB62" s="13">
        <v>0</v>
      </c>
      <c r="BC62">
        <v>0</v>
      </c>
      <c r="BD62" s="13">
        <v>0</v>
      </c>
      <c r="BE62">
        <v>0</v>
      </c>
      <c r="BF62" s="13">
        <v>0</v>
      </c>
      <c r="BG62">
        <v>0</v>
      </c>
      <c r="BH62" s="13">
        <v>0</v>
      </c>
      <c r="BI62">
        <v>0</v>
      </c>
      <c r="BJ62" s="13">
        <v>0</v>
      </c>
      <c r="BK62">
        <v>0</v>
      </c>
      <c r="BL62" s="13">
        <v>0</v>
      </c>
      <c r="BM62">
        <v>0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0</v>
      </c>
      <c r="BW62">
        <v>0</v>
      </c>
      <c r="BX62" s="13">
        <v>0</v>
      </c>
      <c r="BY62">
        <v>0</v>
      </c>
      <c r="BZ62" s="13">
        <v>181330096.83000001</v>
      </c>
      <c r="CA62" s="6">
        <v>2.0674000000000001</v>
      </c>
      <c r="CB62" s="13">
        <v>0</v>
      </c>
      <c r="CC62">
        <v>0</v>
      </c>
      <c r="CD62" s="13">
        <v>0</v>
      </c>
      <c r="CE62">
        <v>0</v>
      </c>
      <c r="CF62" s="13">
        <v>0</v>
      </c>
      <c r="CG62">
        <v>0</v>
      </c>
      <c r="CH62" s="13">
        <v>0</v>
      </c>
      <c r="CI62">
        <v>0</v>
      </c>
      <c r="CJ62" s="13">
        <v>0</v>
      </c>
      <c r="CK62">
        <v>0</v>
      </c>
      <c r="CL62" s="13">
        <v>0</v>
      </c>
      <c r="CM62">
        <v>0</v>
      </c>
      <c r="CN62" s="13">
        <v>4362755</v>
      </c>
      <c r="CO62" s="6">
        <v>0.87329999999999997</v>
      </c>
      <c r="CP62" s="13">
        <v>0</v>
      </c>
      <c r="CQ62">
        <v>0</v>
      </c>
      <c r="CR62" s="13">
        <v>0</v>
      </c>
      <c r="CS62">
        <v>0</v>
      </c>
      <c r="CT62" s="13">
        <v>0</v>
      </c>
      <c r="CU62">
        <v>0</v>
      </c>
      <c r="CV62" s="13">
        <v>0</v>
      </c>
      <c r="CW62">
        <v>0</v>
      </c>
      <c r="CX62" s="13">
        <v>0</v>
      </c>
      <c r="CY62">
        <v>0</v>
      </c>
      <c r="CZ62" s="13">
        <v>0</v>
      </c>
      <c r="DA62">
        <v>0</v>
      </c>
      <c r="DB62" s="13">
        <v>0</v>
      </c>
      <c r="DC62">
        <v>0</v>
      </c>
      <c r="DD62" s="13">
        <v>0</v>
      </c>
      <c r="DE62">
        <v>0</v>
      </c>
      <c r="DF62" s="13">
        <v>0</v>
      </c>
      <c r="DG62">
        <v>0</v>
      </c>
      <c r="DH62" s="13">
        <v>861448.9</v>
      </c>
      <c r="DI62" s="6">
        <v>5.3120000000000003</v>
      </c>
      <c r="DJ62" s="13">
        <v>0</v>
      </c>
      <c r="DK62">
        <v>0</v>
      </c>
      <c r="DL62" s="13">
        <v>0</v>
      </c>
      <c r="DM62">
        <v>0</v>
      </c>
      <c r="DN62" s="13">
        <v>0</v>
      </c>
      <c r="DO62">
        <v>0</v>
      </c>
      <c r="DP62" s="13">
        <v>0</v>
      </c>
      <c r="DQ62">
        <v>0</v>
      </c>
      <c r="DR62" s="13">
        <v>0</v>
      </c>
      <c r="DS62">
        <v>0</v>
      </c>
      <c r="DT62" s="13">
        <v>0</v>
      </c>
      <c r="DU62">
        <v>0</v>
      </c>
      <c r="DV62" s="13">
        <v>6163383</v>
      </c>
      <c r="DW62" s="6">
        <v>1.7165999999999999</v>
      </c>
      <c r="DX62" s="13">
        <v>0</v>
      </c>
      <c r="DY62">
        <v>0</v>
      </c>
      <c r="DZ62" s="13">
        <v>0</v>
      </c>
      <c r="EA62">
        <v>0</v>
      </c>
      <c r="EB62" s="13">
        <v>0</v>
      </c>
      <c r="EC62">
        <v>0</v>
      </c>
      <c r="ED62" s="13">
        <v>0</v>
      </c>
      <c r="EE62">
        <v>0</v>
      </c>
      <c r="EF62" s="13">
        <v>0</v>
      </c>
      <c r="EG62">
        <v>0</v>
      </c>
      <c r="EH62" s="13">
        <v>0</v>
      </c>
      <c r="EI62">
        <v>0</v>
      </c>
      <c r="EJ62" s="13">
        <v>0</v>
      </c>
      <c r="EK62">
        <v>0</v>
      </c>
      <c r="EL62" s="13">
        <v>0</v>
      </c>
      <c r="EM62">
        <v>0</v>
      </c>
      <c r="EN62" s="13">
        <v>0</v>
      </c>
      <c r="EO62">
        <v>0</v>
      </c>
      <c r="EP62" s="13">
        <v>0</v>
      </c>
      <c r="EQ62">
        <v>0</v>
      </c>
      <c r="ER62" s="13">
        <v>93606165</v>
      </c>
      <c r="ES62" s="6">
        <v>5.3940999999999999</v>
      </c>
      <c r="ET62" s="13">
        <v>0</v>
      </c>
      <c r="EU62">
        <v>0</v>
      </c>
      <c r="EV62" s="13">
        <v>0</v>
      </c>
      <c r="EW62">
        <v>0</v>
      </c>
      <c r="EX62" s="13">
        <v>0</v>
      </c>
      <c r="EY62">
        <v>0</v>
      </c>
      <c r="EZ62" s="13">
        <v>0</v>
      </c>
      <c r="FA62">
        <v>0</v>
      </c>
      <c r="FB62" s="13">
        <v>9294948</v>
      </c>
      <c r="FC62" s="6">
        <v>4.8597999999999999</v>
      </c>
      <c r="FD62" s="13">
        <v>0</v>
      </c>
      <c r="FE62">
        <v>0</v>
      </c>
      <c r="FF62" s="13">
        <v>17075689.129999999</v>
      </c>
      <c r="FG62" s="6">
        <v>10.7722</v>
      </c>
      <c r="FH62" s="13">
        <v>0</v>
      </c>
      <c r="FI62">
        <v>0</v>
      </c>
    </row>
    <row r="63" spans="1:165">
      <c r="A63" t="s">
        <v>219</v>
      </c>
      <c r="B63" s="13">
        <v>521207124</v>
      </c>
      <c r="C63" s="6">
        <v>1.5788</v>
      </c>
      <c r="D63" s="13">
        <v>15171982.449999999</v>
      </c>
      <c r="E63" s="6">
        <v>4.2378999999999998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15720949.67</v>
      </c>
      <c r="M63" s="6">
        <v>3.8298000000000001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100112555.87</v>
      </c>
      <c r="AE63" s="6">
        <v>6.7253999999999996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5168100</v>
      </c>
      <c r="AM63" s="6">
        <v>4.1482000000000001</v>
      </c>
      <c r="AN63" s="13">
        <v>0</v>
      </c>
      <c r="AO63">
        <v>0</v>
      </c>
      <c r="AP63" s="13">
        <v>0</v>
      </c>
      <c r="AQ63">
        <v>0</v>
      </c>
      <c r="AR63" s="13">
        <v>26195200.890000001</v>
      </c>
      <c r="AS63" s="6">
        <v>1.7761</v>
      </c>
      <c r="AT63" s="13">
        <v>10556474.289999999</v>
      </c>
      <c r="AU63" s="6">
        <v>0.70540000000000003</v>
      </c>
      <c r="AV63" s="13">
        <v>0</v>
      </c>
      <c r="AW63">
        <v>0</v>
      </c>
      <c r="AX63" s="13">
        <v>0</v>
      </c>
      <c r="AY63">
        <v>0</v>
      </c>
      <c r="AZ63" s="13">
        <v>11512068.460000001</v>
      </c>
      <c r="BA63" s="6">
        <v>1.7850999999999999</v>
      </c>
      <c r="BB63" s="13">
        <v>0</v>
      </c>
      <c r="BC63">
        <v>0</v>
      </c>
      <c r="BD63" s="13">
        <v>0</v>
      </c>
      <c r="BE63">
        <v>0</v>
      </c>
      <c r="BF63" s="13">
        <v>0</v>
      </c>
      <c r="BG63">
        <v>0</v>
      </c>
      <c r="BH63" s="13">
        <v>0</v>
      </c>
      <c r="BI63">
        <v>0</v>
      </c>
      <c r="BJ63" s="13">
        <v>0</v>
      </c>
      <c r="BK63">
        <v>0</v>
      </c>
      <c r="BL63" s="13">
        <v>0</v>
      </c>
      <c r="BM63">
        <v>0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0</v>
      </c>
      <c r="BW63">
        <v>0</v>
      </c>
      <c r="BX63" s="13">
        <v>0</v>
      </c>
      <c r="BY63">
        <v>0</v>
      </c>
      <c r="BZ63" s="13">
        <v>312422087.76999998</v>
      </c>
      <c r="CA63" s="6">
        <v>3.5621</v>
      </c>
      <c r="CB63" s="13">
        <v>0</v>
      </c>
      <c r="CC63">
        <v>0</v>
      </c>
      <c r="CD63" s="13">
        <v>0</v>
      </c>
      <c r="CE63">
        <v>0</v>
      </c>
      <c r="CF63" s="13">
        <v>0</v>
      </c>
      <c r="CG63">
        <v>0</v>
      </c>
      <c r="CH63" s="13">
        <v>0</v>
      </c>
      <c r="CI63">
        <v>0</v>
      </c>
      <c r="CJ63" s="13">
        <v>0</v>
      </c>
      <c r="CK63">
        <v>0</v>
      </c>
      <c r="CL63" s="13">
        <v>12821798.6</v>
      </c>
      <c r="CM63" s="6">
        <v>5.7887000000000004</v>
      </c>
      <c r="CN63" s="13">
        <v>0</v>
      </c>
      <c r="CO63">
        <v>0</v>
      </c>
      <c r="CP63" s="13">
        <v>0</v>
      </c>
      <c r="CQ63">
        <v>0</v>
      </c>
      <c r="CR63" s="13">
        <v>0</v>
      </c>
      <c r="CS63">
        <v>0</v>
      </c>
      <c r="CT63" s="13">
        <v>0</v>
      </c>
      <c r="CU63">
        <v>0</v>
      </c>
      <c r="CV63" s="13">
        <v>0</v>
      </c>
      <c r="CW63">
        <v>0</v>
      </c>
      <c r="CX63" s="13">
        <v>0</v>
      </c>
      <c r="CY63">
        <v>0</v>
      </c>
      <c r="CZ63" s="13">
        <v>0</v>
      </c>
      <c r="DA63">
        <v>0</v>
      </c>
      <c r="DB63" s="13">
        <v>0</v>
      </c>
      <c r="DC63">
        <v>0</v>
      </c>
      <c r="DD63" s="13">
        <v>0</v>
      </c>
      <c r="DE63">
        <v>0</v>
      </c>
      <c r="DF63" s="13">
        <v>0</v>
      </c>
      <c r="DG63">
        <v>0</v>
      </c>
      <c r="DH63" s="13">
        <v>0</v>
      </c>
      <c r="DI63">
        <v>0</v>
      </c>
      <c r="DJ63" s="13">
        <v>0</v>
      </c>
      <c r="DK63">
        <v>0</v>
      </c>
      <c r="DL63" s="13">
        <v>0</v>
      </c>
      <c r="DM63">
        <v>0</v>
      </c>
      <c r="DN63" s="13">
        <v>0</v>
      </c>
      <c r="DO63">
        <v>0</v>
      </c>
      <c r="DP63" s="13">
        <v>0</v>
      </c>
      <c r="DQ63">
        <v>0</v>
      </c>
      <c r="DR63" s="13">
        <v>0</v>
      </c>
      <c r="DS63">
        <v>0</v>
      </c>
      <c r="DT63" s="13">
        <v>0</v>
      </c>
      <c r="DU63">
        <v>0</v>
      </c>
      <c r="DV63" s="13">
        <v>11525906</v>
      </c>
      <c r="DW63" s="6">
        <v>3.2101999999999999</v>
      </c>
      <c r="DX63" s="13">
        <v>0</v>
      </c>
      <c r="DY63">
        <v>0</v>
      </c>
      <c r="DZ63" s="13">
        <v>0</v>
      </c>
      <c r="EA63">
        <v>0</v>
      </c>
      <c r="EB63" s="13">
        <v>0</v>
      </c>
      <c r="EC63">
        <v>0</v>
      </c>
      <c r="ED63" s="13">
        <v>0</v>
      </c>
      <c r="EE63">
        <v>0</v>
      </c>
      <c r="EF63" s="13">
        <v>0</v>
      </c>
      <c r="EG63">
        <v>0</v>
      </c>
      <c r="EH63" s="13">
        <v>0</v>
      </c>
      <c r="EI63">
        <v>0</v>
      </c>
      <c r="EJ63" s="13">
        <v>0</v>
      </c>
      <c r="EK63">
        <v>0</v>
      </c>
      <c r="EL63" s="13">
        <v>0</v>
      </c>
      <c r="EM63">
        <v>0</v>
      </c>
      <c r="EN63" s="13">
        <v>0</v>
      </c>
      <c r="EO63">
        <v>0</v>
      </c>
      <c r="EP63" s="13">
        <v>0</v>
      </c>
      <c r="EQ63">
        <v>0</v>
      </c>
      <c r="ER63" s="13">
        <v>0</v>
      </c>
      <c r="ES63">
        <v>0</v>
      </c>
      <c r="ET63" s="13">
        <v>0</v>
      </c>
      <c r="EU63">
        <v>0</v>
      </c>
      <c r="EV63" s="13">
        <v>0</v>
      </c>
      <c r="EW63">
        <v>0</v>
      </c>
      <c r="EX63" s="13">
        <v>0</v>
      </c>
      <c r="EY63">
        <v>0</v>
      </c>
      <c r="EZ63" s="13">
        <v>0</v>
      </c>
      <c r="FA63">
        <v>0</v>
      </c>
      <c r="FB63" s="13">
        <v>0</v>
      </c>
      <c r="FC63">
        <v>0</v>
      </c>
      <c r="FD63" s="13">
        <v>0</v>
      </c>
      <c r="FE63">
        <v>0</v>
      </c>
      <c r="FF63" s="13">
        <v>0</v>
      </c>
      <c r="FG63">
        <v>0</v>
      </c>
      <c r="FH63" s="13">
        <v>0</v>
      </c>
      <c r="FI63">
        <v>0</v>
      </c>
    </row>
    <row r="64" spans="1:165" ht="13.5" thickBot="1">
      <c r="A64" t="s">
        <v>220</v>
      </c>
      <c r="B64" s="13">
        <v>677980032.25999999</v>
      </c>
      <c r="C64" s="6">
        <v>2.0537000000000001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162519.70000000001</v>
      </c>
      <c r="Q64" s="6">
        <v>0.2712</v>
      </c>
      <c r="R64" s="13">
        <v>0</v>
      </c>
      <c r="S64">
        <v>0</v>
      </c>
      <c r="T64" s="13">
        <v>0</v>
      </c>
      <c r="U64">
        <v>0</v>
      </c>
      <c r="V64" s="13">
        <v>0</v>
      </c>
      <c r="W64">
        <v>0</v>
      </c>
      <c r="X64" s="13">
        <v>0</v>
      </c>
      <c r="Y64">
        <v>0</v>
      </c>
      <c r="Z64" s="13">
        <v>0</v>
      </c>
      <c r="AA64">
        <v>0</v>
      </c>
      <c r="AB64" s="13">
        <v>0</v>
      </c>
      <c r="AC64">
        <v>0</v>
      </c>
      <c r="AD64" s="13">
        <v>120220235.64</v>
      </c>
      <c r="AE64" s="6">
        <v>8.0762</v>
      </c>
      <c r="AF64" s="13">
        <v>0</v>
      </c>
      <c r="AG64">
        <v>0</v>
      </c>
      <c r="AH64" s="13">
        <v>0</v>
      </c>
      <c r="AI64">
        <v>0</v>
      </c>
      <c r="AJ64" s="13">
        <v>0</v>
      </c>
      <c r="AK64">
        <v>0</v>
      </c>
      <c r="AL64" s="13">
        <v>0</v>
      </c>
      <c r="AM64">
        <v>0</v>
      </c>
      <c r="AN64" s="13">
        <v>0</v>
      </c>
      <c r="AO64">
        <v>0</v>
      </c>
      <c r="AP64" s="13">
        <v>0</v>
      </c>
      <c r="AQ64">
        <v>0</v>
      </c>
      <c r="AR64" s="13">
        <v>96299419.109999999</v>
      </c>
      <c r="AS64" s="6">
        <v>6.5293000000000001</v>
      </c>
      <c r="AT64" s="13">
        <v>42899790.479999997</v>
      </c>
      <c r="AU64" s="6">
        <v>2.8664999999999998</v>
      </c>
      <c r="AV64" s="13">
        <v>0</v>
      </c>
      <c r="AW64">
        <v>0</v>
      </c>
      <c r="AX64" s="13">
        <v>0</v>
      </c>
      <c r="AY64">
        <v>0</v>
      </c>
      <c r="AZ64" s="13">
        <v>12458531.92</v>
      </c>
      <c r="BA64" s="6">
        <v>1.9318</v>
      </c>
      <c r="BB64" s="13">
        <v>0</v>
      </c>
      <c r="BC64">
        <v>0</v>
      </c>
      <c r="BD64" s="13">
        <v>0</v>
      </c>
      <c r="BE64">
        <v>0</v>
      </c>
      <c r="BF64" s="13">
        <v>0</v>
      </c>
      <c r="BG64">
        <v>0</v>
      </c>
      <c r="BH64" s="13">
        <v>0</v>
      </c>
      <c r="BI64">
        <v>0</v>
      </c>
      <c r="BJ64" s="13">
        <v>0</v>
      </c>
      <c r="BK64">
        <v>0</v>
      </c>
      <c r="BL64" s="13">
        <v>0</v>
      </c>
      <c r="BM64">
        <v>0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0</v>
      </c>
      <c r="BU64">
        <v>0</v>
      </c>
      <c r="BV64" s="13">
        <v>0</v>
      </c>
      <c r="BW64">
        <v>0</v>
      </c>
      <c r="BX64" s="13">
        <v>0</v>
      </c>
      <c r="BY64">
        <v>0</v>
      </c>
      <c r="BZ64" s="13">
        <v>353230590.41000003</v>
      </c>
      <c r="CA64" s="6">
        <v>4.0273000000000003</v>
      </c>
      <c r="CB64" s="13">
        <v>0</v>
      </c>
      <c r="CC64">
        <v>0</v>
      </c>
      <c r="CD64" s="13">
        <v>0</v>
      </c>
      <c r="CE64">
        <v>0</v>
      </c>
      <c r="CF64" s="13">
        <v>0</v>
      </c>
      <c r="CG64">
        <v>0</v>
      </c>
      <c r="CH64" s="13">
        <v>0</v>
      </c>
      <c r="CI64">
        <v>0</v>
      </c>
      <c r="CJ64" s="13">
        <v>0</v>
      </c>
      <c r="CK64">
        <v>0</v>
      </c>
      <c r="CL64" s="13">
        <v>39252366</v>
      </c>
      <c r="CM64" s="6">
        <v>17.721399999999999</v>
      </c>
      <c r="CN64" s="13">
        <v>0</v>
      </c>
      <c r="CO64">
        <v>0</v>
      </c>
      <c r="CP64" s="13">
        <v>0</v>
      </c>
      <c r="CQ64">
        <v>0</v>
      </c>
      <c r="CR64" s="13">
        <v>0</v>
      </c>
      <c r="CS64">
        <v>0</v>
      </c>
      <c r="CT64" s="13">
        <v>0</v>
      </c>
      <c r="CU64">
        <v>0</v>
      </c>
      <c r="CV64" s="13">
        <v>0</v>
      </c>
      <c r="CW64">
        <v>0</v>
      </c>
      <c r="CX64" s="13">
        <v>0</v>
      </c>
      <c r="CY64">
        <v>0</v>
      </c>
      <c r="CZ64" s="13">
        <v>0</v>
      </c>
      <c r="DA64">
        <v>0</v>
      </c>
      <c r="DB64" s="13">
        <v>0</v>
      </c>
      <c r="DC64">
        <v>0</v>
      </c>
      <c r="DD64" s="13">
        <v>0</v>
      </c>
      <c r="DE64">
        <v>0</v>
      </c>
      <c r="DF64" s="13">
        <v>0</v>
      </c>
      <c r="DG64">
        <v>0</v>
      </c>
      <c r="DH64" s="13">
        <v>0</v>
      </c>
      <c r="DI64">
        <v>0</v>
      </c>
      <c r="DJ64" s="13">
        <v>0</v>
      </c>
      <c r="DK64">
        <v>0</v>
      </c>
      <c r="DL64" s="13">
        <v>0</v>
      </c>
      <c r="DM64">
        <v>0</v>
      </c>
      <c r="DN64" s="13">
        <v>0</v>
      </c>
      <c r="DO64">
        <v>0</v>
      </c>
      <c r="DP64" s="13">
        <v>0</v>
      </c>
      <c r="DQ64">
        <v>0</v>
      </c>
      <c r="DR64" s="13">
        <v>0</v>
      </c>
      <c r="DS64">
        <v>0</v>
      </c>
      <c r="DT64" s="13">
        <v>0</v>
      </c>
      <c r="DU64">
        <v>0</v>
      </c>
      <c r="DV64" s="13">
        <v>13456579</v>
      </c>
      <c r="DW64" s="6">
        <v>3.7479</v>
      </c>
      <c r="DX64" s="13">
        <v>0</v>
      </c>
      <c r="DY64">
        <v>0</v>
      </c>
      <c r="DZ64" s="13">
        <v>0</v>
      </c>
      <c r="EA64">
        <v>0</v>
      </c>
      <c r="EB64" s="13">
        <v>0</v>
      </c>
      <c r="EC64">
        <v>0</v>
      </c>
      <c r="ED64" s="13">
        <v>0</v>
      </c>
      <c r="EE64">
        <v>0</v>
      </c>
      <c r="EF64" s="13">
        <v>0</v>
      </c>
      <c r="EG64">
        <v>0</v>
      </c>
      <c r="EH64" s="13">
        <v>0</v>
      </c>
      <c r="EI64">
        <v>0</v>
      </c>
      <c r="EJ64" s="13">
        <v>0</v>
      </c>
      <c r="EK64">
        <v>0</v>
      </c>
      <c r="EL64" s="13">
        <v>0</v>
      </c>
      <c r="EM64">
        <v>0</v>
      </c>
      <c r="EN64" s="13">
        <v>0</v>
      </c>
      <c r="EO64">
        <v>0</v>
      </c>
      <c r="EP64" s="13">
        <v>0</v>
      </c>
      <c r="EQ64">
        <v>0</v>
      </c>
      <c r="ER64" s="13">
        <v>0</v>
      </c>
      <c r="ES64">
        <v>0</v>
      </c>
      <c r="ET64" s="13">
        <v>0</v>
      </c>
      <c r="EU64">
        <v>0</v>
      </c>
      <c r="EV64" s="13">
        <v>0</v>
      </c>
      <c r="EW64">
        <v>0</v>
      </c>
      <c r="EX64" s="13">
        <v>0</v>
      </c>
      <c r="EY64">
        <v>0</v>
      </c>
      <c r="EZ64" s="13">
        <v>0</v>
      </c>
      <c r="FA64">
        <v>0</v>
      </c>
      <c r="FB64" s="13">
        <v>0</v>
      </c>
      <c r="FC64">
        <v>0</v>
      </c>
      <c r="FD64" s="13">
        <v>0</v>
      </c>
      <c r="FE64">
        <v>0</v>
      </c>
      <c r="FF64" s="13">
        <v>0</v>
      </c>
      <c r="FG64">
        <v>0</v>
      </c>
      <c r="FH64" s="13">
        <v>0</v>
      </c>
      <c r="FI64">
        <v>0</v>
      </c>
    </row>
    <row r="65" spans="1:165" ht="14.25" thickTop="1" thickBot="1">
      <c r="A65" s="8" t="s">
        <v>20</v>
      </c>
      <c r="B65" s="16">
        <v>7619519370.4899998</v>
      </c>
      <c r="C65" s="9">
        <v>23.0806</v>
      </c>
      <c r="D65" s="16">
        <v>64760569.490000002</v>
      </c>
      <c r="E65" s="9">
        <v>18.089200000000002</v>
      </c>
      <c r="F65" s="16">
        <v>2520797.4900000002</v>
      </c>
      <c r="G65" s="9">
        <v>1.0787</v>
      </c>
      <c r="H65" s="16">
        <v>-373472.11</v>
      </c>
      <c r="I65" s="9">
        <v>-0.13750000000000001</v>
      </c>
      <c r="J65" s="16">
        <v>39943450.079999998</v>
      </c>
      <c r="K65" s="9">
        <v>13.770099999999999</v>
      </c>
      <c r="L65" s="16">
        <v>118968913.45</v>
      </c>
      <c r="M65" s="9">
        <v>28.981999999999999</v>
      </c>
      <c r="N65" s="16">
        <v>291208.82</v>
      </c>
      <c r="O65" s="9">
        <v>0.22040000000000001</v>
      </c>
      <c r="P65" s="16">
        <v>4433301.79</v>
      </c>
      <c r="Q65" s="9">
        <v>7.3975999999999997</v>
      </c>
      <c r="R65" s="16">
        <v>17940549.789999999</v>
      </c>
      <c r="S65" s="9">
        <v>22.912700000000001</v>
      </c>
      <c r="T65" s="16">
        <v>689640.97</v>
      </c>
      <c r="U65" s="9">
        <v>2.0642</v>
      </c>
      <c r="V65" s="16">
        <v>470840.2</v>
      </c>
      <c r="W65" s="9">
        <v>1.6819</v>
      </c>
      <c r="X65" s="16">
        <v>2441211.5699999998</v>
      </c>
      <c r="Y65" s="9">
        <v>2.6019000000000001</v>
      </c>
      <c r="Z65" s="16">
        <v>790035829.51999998</v>
      </c>
      <c r="AA65" s="9">
        <v>100</v>
      </c>
      <c r="AB65" s="16">
        <v>195615009.90000001</v>
      </c>
      <c r="AC65" s="9">
        <v>6.2187000000000001</v>
      </c>
      <c r="AD65" s="16">
        <v>1363624760.6400001</v>
      </c>
      <c r="AE65" s="9">
        <v>91.605999999999995</v>
      </c>
      <c r="AF65" s="16">
        <v>109648.63</v>
      </c>
      <c r="AG65" s="9">
        <v>0.37480000000000002</v>
      </c>
      <c r="AH65" s="16">
        <v>315329.86</v>
      </c>
      <c r="AI65" s="9">
        <v>0.35220000000000001</v>
      </c>
      <c r="AJ65" s="16">
        <v>151813.9</v>
      </c>
      <c r="AK65" s="9">
        <v>0.2099</v>
      </c>
      <c r="AL65" s="16">
        <v>11233876.189999999</v>
      </c>
      <c r="AM65" s="9">
        <v>9.0168999999999997</v>
      </c>
      <c r="AN65" s="16">
        <v>9600977.3200000003</v>
      </c>
      <c r="AO65" s="9">
        <v>23.754200000000001</v>
      </c>
      <c r="AP65" s="16">
        <v>2528636.6</v>
      </c>
      <c r="AQ65" s="9">
        <v>0.98429999999999995</v>
      </c>
      <c r="AR65" s="16">
        <v>388443416.13</v>
      </c>
      <c r="AS65" s="9">
        <v>26.337399999999999</v>
      </c>
      <c r="AT65" s="16">
        <v>207179988.19</v>
      </c>
      <c r="AU65" s="9">
        <v>13.843400000000001</v>
      </c>
      <c r="AV65" s="16">
        <v>4151410.14</v>
      </c>
      <c r="AW65" s="9">
        <v>3.1251000000000002</v>
      </c>
      <c r="AX65" s="16">
        <v>27966763.640000001</v>
      </c>
      <c r="AY65" s="9">
        <v>5.7169999999999996</v>
      </c>
      <c r="AZ65" s="16">
        <v>278237207.05000001</v>
      </c>
      <c r="BA65" s="9">
        <v>43.143999999999998</v>
      </c>
      <c r="BB65" s="16">
        <v>130681.07</v>
      </c>
      <c r="BC65" s="9">
        <v>1.3406</v>
      </c>
      <c r="BD65" s="16">
        <v>27899054.109999999</v>
      </c>
      <c r="BE65" s="9">
        <v>12.200900000000001</v>
      </c>
      <c r="BF65" s="16">
        <v>11108.42</v>
      </c>
      <c r="BG65" s="9">
        <v>5.7999999999999996E-3</v>
      </c>
      <c r="BH65" s="16">
        <v>4423494.45</v>
      </c>
      <c r="BI65" s="9">
        <v>9.3919999999999995</v>
      </c>
      <c r="BJ65" s="16">
        <v>15603245.640000001</v>
      </c>
      <c r="BK65" s="9">
        <v>2.0085999999999999</v>
      </c>
      <c r="BL65" s="16">
        <v>19864237.280000001</v>
      </c>
      <c r="BM65" s="9">
        <v>5.2849000000000004</v>
      </c>
      <c r="BN65" s="16">
        <v>767676.35</v>
      </c>
      <c r="BO65" s="9">
        <v>11.4526</v>
      </c>
      <c r="BP65" s="16">
        <v>3429928.73</v>
      </c>
      <c r="BQ65" s="9">
        <v>23.8872</v>
      </c>
      <c r="BR65" s="16">
        <v>207246.39</v>
      </c>
      <c r="BS65" s="9">
        <v>0.4012</v>
      </c>
      <c r="BT65" s="16">
        <v>1341260.77</v>
      </c>
      <c r="BU65" s="9">
        <v>1.581</v>
      </c>
      <c r="BV65" s="16">
        <v>8146930.9900000002</v>
      </c>
      <c r="BW65" s="9">
        <v>11.972799999999999</v>
      </c>
      <c r="BX65" s="16">
        <v>100554.91</v>
      </c>
      <c r="BY65" s="9">
        <v>0.10630000000000001</v>
      </c>
      <c r="BZ65" s="16">
        <v>2379810781.0700002</v>
      </c>
      <c r="CA65" s="9">
        <v>27.133299999999998</v>
      </c>
      <c r="CB65" s="16">
        <v>9213899.3300000001</v>
      </c>
      <c r="CC65" s="9">
        <v>9.1575000000000006</v>
      </c>
      <c r="CD65" s="16">
        <v>6739626.6900000004</v>
      </c>
      <c r="CE65" s="9">
        <v>13.1145</v>
      </c>
      <c r="CF65" s="16">
        <v>14280530.57</v>
      </c>
      <c r="CG65" s="9">
        <v>14.8848</v>
      </c>
      <c r="CH65" s="16">
        <v>1980832.06</v>
      </c>
      <c r="CI65" s="9">
        <v>5.6055999999999999</v>
      </c>
      <c r="CJ65" s="16">
        <v>231330.89</v>
      </c>
      <c r="CK65" s="9">
        <v>0.90190000000000003</v>
      </c>
      <c r="CL65" s="16">
        <v>65121116.399999999</v>
      </c>
      <c r="CM65" s="9">
        <v>29.400400000000001</v>
      </c>
      <c r="CN65" s="16">
        <v>89988003</v>
      </c>
      <c r="CO65" s="9">
        <v>18.012799999999999</v>
      </c>
      <c r="CP65" s="16">
        <v>126834.6</v>
      </c>
      <c r="CQ65" s="9">
        <v>0.57479999999999998</v>
      </c>
      <c r="CR65" s="16">
        <v>28517868.809999999</v>
      </c>
      <c r="CS65" s="9">
        <v>8.173</v>
      </c>
      <c r="CT65" s="16">
        <v>2969504.29</v>
      </c>
      <c r="CU65" s="9">
        <v>2.4037000000000002</v>
      </c>
      <c r="CV65" s="16">
        <v>138587039.83000001</v>
      </c>
      <c r="CW65" s="9">
        <v>18.270099999999999</v>
      </c>
      <c r="CX65" s="16">
        <v>2253276.38</v>
      </c>
      <c r="CY65" s="9">
        <v>13.9155</v>
      </c>
      <c r="CZ65" s="16">
        <v>289542.88</v>
      </c>
      <c r="DA65" s="9">
        <v>0.48909999999999998</v>
      </c>
      <c r="DB65" s="16">
        <v>1418365.09</v>
      </c>
      <c r="DC65" s="9">
        <v>0.99660000000000004</v>
      </c>
      <c r="DD65" s="16">
        <v>52177.87</v>
      </c>
      <c r="DE65" s="9">
        <v>0.82889999999999997</v>
      </c>
      <c r="DF65" s="16">
        <v>207730.73</v>
      </c>
      <c r="DG65" s="9">
        <v>3.6313</v>
      </c>
      <c r="DH65" s="16">
        <v>13071544.57</v>
      </c>
      <c r="DI65" s="9">
        <v>80.604100000000003</v>
      </c>
      <c r="DJ65" s="16">
        <v>256185</v>
      </c>
      <c r="DK65" s="9">
        <v>1.0387999999999999</v>
      </c>
      <c r="DL65" s="16">
        <v>32720228.829999998</v>
      </c>
      <c r="DM65" s="9">
        <v>100</v>
      </c>
      <c r="DN65" s="16">
        <v>128350344.89</v>
      </c>
      <c r="DO65" s="9">
        <v>27.147400000000001</v>
      </c>
      <c r="DP65" s="16">
        <v>8215639.4699999997</v>
      </c>
      <c r="DQ65" s="9">
        <v>3.847</v>
      </c>
      <c r="DR65" s="16">
        <v>149250440.71000001</v>
      </c>
      <c r="DS65" s="9">
        <v>22.076799999999999</v>
      </c>
      <c r="DT65" s="16">
        <v>49536833.210000001</v>
      </c>
      <c r="DU65" s="9">
        <v>35.847099999999998</v>
      </c>
      <c r="DV65" s="16">
        <v>98149087</v>
      </c>
      <c r="DW65" s="9">
        <v>27.336600000000001</v>
      </c>
      <c r="DX65" s="16">
        <v>1430733</v>
      </c>
      <c r="DY65" s="9">
        <v>100</v>
      </c>
      <c r="DZ65" s="16">
        <v>5045773</v>
      </c>
      <c r="EA65" s="9">
        <v>1.5016</v>
      </c>
      <c r="EB65" s="16">
        <v>1644669.08</v>
      </c>
      <c r="EC65" s="9">
        <v>1.3039000000000001</v>
      </c>
      <c r="ED65" s="16">
        <v>4292275.99</v>
      </c>
      <c r="EE65" s="9">
        <v>2.1288</v>
      </c>
      <c r="EF65" s="16">
        <v>-298421.98</v>
      </c>
      <c r="EG65" s="9">
        <v>-0.3306</v>
      </c>
      <c r="EH65" s="16">
        <v>3796379.25</v>
      </c>
      <c r="EI65" s="9">
        <v>2.8361999999999998</v>
      </c>
      <c r="EJ65" s="16">
        <v>37116096.829999998</v>
      </c>
      <c r="EK65" s="9">
        <v>5.5730000000000004</v>
      </c>
      <c r="EL65" s="16">
        <v>16598114.119999999</v>
      </c>
      <c r="EM65" s="9">
        <v>7.2824999999999998</v>
      </c>
      <c r="EN65" s="16">
        <v>13348600.800000001</v>
      </c>
      <c r="EO65" s="9">
        <v>5.6021000000000001</v>
      </c>
      <c r="EP65" s="16">
        <v>28853490.949999999</v>
      </c>
      <c r="EQ65" s="9">
        <v>2.7122999999999999</v>
      </c>
      <c r="ER65" s="16">
        <v>562378850.44000006</v>
      </c>
      <c r="ES65" s="9">
        <v>32.407299999999999</v>
      </c>
      <c r="ET65" s="16">
        <v>3116985.67</v>
      </c>
      <c r="EU65" s="9">
        <v>7.2832999999999997</v>
      </c>
      <c r="EV65" s="16">
        <v>486781.99</v>
      </c>
      <c r="EW65" s="9">
        <v>1.3648</v>
      </c>
      <c r="EX65" s="16">
        <v>25103699.579999998</v>
      </c>
      <c r="EY65" s="9">
        <v>91.479299999999995</v>
      </c>
      <c r="EZ65" s="16">
        <v>3663027.25</v>
      </c>
      <c r="FA65" s="9">
        <v>6.1192000000000002</v>
      </c>
      <c r="FB65" s="16">
        <v>55416100.149999999</v>
      </c>
      <c r="FC65" s="9">
        <v>28.9742</v>
      </c>
      <c r="FD65" s="16">
        <v>126677.08</v>
      </c>
      <c r="FE65" s="9">
        <v>0.1384</v>
      </c>
      <c r="FF65" s="16">
        <v>24217286.27</v>
      </c>
      <c r="FG65" s="9">
        <v>15.2775</v>
      </c>
      <c r="FH65" s="16">
        <v>-1363611.51</v>
      </c>
      <c r="FI65" s="9">
        <v>-0.88560000000000005</v>
      </c>
    </row>
    <row r="66" spans="1:165" ht="13.5" thickTop="1"/>
    <row r="67" spans="1:165">
      <c r="A67" t="s">
        <v>329</v>
      </c>
      <c r="B67" s="13">
        <v>11487646732.16</v>
      </c>
      <c r="D67" s="13">
        <v>0</v>
      </c>
      <c r="F67" s="13">
        <v>0</v>
      </c>
      <c r="H67" s="13">
        <v>300222.83</v>
      </c>
      <c r="J67" s="13">
        <v>450018.44</v>
      </c>
      <c r="L67" s="13">
        <v>0</v>
      </c>
      <c r="N67" s="13">
        <v>0</v>
      </c>
      <c r="P67" s="13">
        <v>0</v>
      </c>
      <c r="R67" s="13">
        <v>0</v>
      </c>
      <c r="T67" s="13">
        <v>33409301.010000002</v>
      </c>
      <c r="V67" s="13">
        <v>27994098.719999999</v>
      </c>
      <c r="X67" s="13">
        <v>93822626.579999998</v>
      </c>
      <c r="Z67" s="13">
        <v>0</v>
      </c>
      <c r="AB67" s="13">
        <v>0</v>
      </c>
      <c r="AD67" s="13">
        <v>0</v>
      </c>
      <c r="AF67" s="13">
        <v>0</v>
      </c>
      <c r="AH67" s="13">
        <v>0</v>
      </c>
      <c r="AJ67" s="13">
        <v>0</v>
      </c>
      <c r="AL67" s="13">
        <v>0</v>
      </c>
      <c r="AN67" s="13">
        <v>0</v>
      </c>
      <c r="AP67" s="13">
        <v>0</v>
      </c>
      <c r="AR67" s="13">
        <v>1342134539.4000001</v>
      </c>
      <c r="AT67" s="13">
        <v>1152376190.3900001</v>
      </c>
      <c r="AV67" s="13">
        <v>0</v>
      </c>
      <c r="AX67" s="13">
        <v>0</v>
      </c>
      <c r="AZ67" s="13">
        <v>201350566.53</v>
      </c>
      <c r="BB67" s="13">
        <v>0</v>
      </c>
      <c r="BD67" s="13">
        <v>0</v>
      </c>
      <c r="BF67" s="13">
        <v>0</v>
      </c>
      <c r="BH67" s="13">
        <v>0</v>
      </c>
      <c r="BJ67" s="13">
        <v>702379137.12</v>
      </c>
      <c r="BL67" s="13">
        <v>375867862.19999999</v>
      </c>
      <c r="BN67" s="13">
        <v>0</v>
      </c>
      <c r="BP67" s="13">
        <v>0</v>
      </c>
      <c r="BR67" s="13">
        <v>0</v>
      </c>
      <c r="BT67" s="13">
        <v>0</v>
      </c>
      <c r="BV67" s="13">
        <v>0</v>
      </c>
      <c r="BX67" s="13">
        <v>0</v>
      </c>
      <c r="BZ67" s="13">
        <v>2362103386.3699999</v>
      </c>
      <c r="CB67" s="13">
        <v>10061601.57</v>
      </c>
      <c r="CD67" s="13">
        <v>0</v>
      </c>
      <c r="CF67" s="13">
        <v>324276.98</v>
      </c>
      <c r="CH67" s="13">
        <v>0</v>
      </c>
      <c r="CJ67" s="13">
        <v>0</v>
      </c>
      <c r="CL67" s="13">
        <v>0</v>
      </c>
      <c r="CN67" s="13">
        <v>31419109.440000001</v>
      </c>
      <c r="CP67" s="13">
        <v>1895380.73</v>
      </c>
      <c r="CR67" s="13">
        <v>0</v>
      </c>
      <c r="CT67" s="13">
        <v>52650681.5</v>
      </c>
      <c r="CV67" s="13">
        <v>357596032.60000002</v>
      </c>
      <c r="CX67" s="13">
        <v>0</v>
      </c>
      <c r="CZ67" s="13">
        <v>58590940.939999998</v>
      </c>
      <c r="DB67" s="13">
        <v>54863401.649999999</v>
      </c>
      <c r="DD67" s="13">
        <v>0</v>
      </c>
      <c r="DF67" s="13">
        <v>0</v>
      </c>
      <c r="DH67" s="13">
        <v>0</v>
      </c>
      <c r="DJ67" s="13">
        <v>4551057.34</v>
      </c>
      <c r="DL67" s="13">
        <v>31905714.039999999</v>
      </c>
      <c r="DN67" s="13">
        <v>172341780.80000001</v>
      </c>
      <c r="DP67" s="13">
        <v>0</v>
      </c>
      <c r="DR67" s="13">
        <v>482841102.39999998</v>
      </c>
      <c r="DT67" s="13">
        <v>0</v>
      </c>
      <c r="DV67" s="13">
        <v>116820882.09999999</v>
      </c>
      <c r="DX67" s="13">
        <v>0</v>
      </c>
      <c r="DZ67" s="13">
        <v>335477913.69999999</v>
      </c>
      <c r="EB67" s="13">
        <v>0</v>
      </c>
      <c r="ED67" s="13">
        <v>0</v>
      </c>
      <c r="EF67" s="13">
        <v>0</v>
      </c>
      <c r="EH67" s="13">
        <v>99053021.180000007</v>
      </c>
      <c r="EJ67" s="13">
        <v>346320336.63999999</v>
      </c>
      <c r="EL67" s="13">
        <v>109400227.3</v>
      </c>
      <c r="EN67" s="13">
        <v>188241085.78</v>
      </c>
      <c r="EP67" s="13">
        <v>765951145.26999998</v>
      </c>
      <c r="ER67" s="13">
        <v>1735346882.6500001</v>
      </c>
      <c r="ET67" s="13">
        <v>42796468.689999998</v>
      </c>
      <c r="EV67" s="13">
        <v>0</v>
      </c>
      <c r="EX67" s="13">
        <v>0</v>
      </c>
      <c r="EZ67" s="13">
        <v>37237407.549999997</v>
      </c>
      <c r="FB67" s="13">
        <v>159772331.72</v>
      </c>
      <c r="FD67" s="13">
        <v>0</v>
      </c>
      <c r="FF67" s="13">
        <v>0</v>
      </c>
      <c r="FH67" s="13">
        <v>0</v>
      </c>
    </row>
  </sheetData>
  <mergeCells count="164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FH3:FI4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N54:O55"/>
    <mergeCell ref="P54:Q55"/>
    <mergeCell ref="R54:S55"/>
    <mergeCell ref="T54:U55"/>
    <mergeCell ref="V54:W55"/>
    <mergeCell ref="X54:Y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EP54:EQ55"/>
    <mergeCell ref="ER54:ES55"/>
    <mergeCell ref="ET54:EU55"/>
    <mergeCell ref="EV54:EW55"/>
    <mergeCell ref="FF54:FG55"/>
    <mergeCell ref="FH54:FI55"/>
    <mergeCell ref="EX54:EY55"/>
    <mergeCell ref="EZ54:FA55"/>
    <mergeCell ref="FB54:FC55"/>
    <mergeCell ref="FD54:FE55"/>
  </mergeCells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I67"/>
  <sheetViews>
    <sheetView workbookViewId="0" xr3:uid="{F4A53677-9E12-59C4-BAB1-211CDE2C826E}"/>
  </sheetViews>
  <sheetFormatPr defaultRowHeight="12.75"/>
  <cols>
    <col min="1" max="1" width="46.42578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0" style="13" bestFit="1" customWidth="1"/>
    <col min="19" max="19" width="4" bestFit="1" customWidth="1"/>
    <col min="20" max="20" width="11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1" style="13" bestFit="1" customWidth="1"/>
    <col min="33" max="33" width="4" bestFit="1" customWidth="1"/>
    <col min="34" max="34" width="12" style="13" bestFit="1" customWidth="1"/>
    <col min="35" max="35" width="4" bestFit="1" customWidth="1"/>
  </cols>
  <sheetData>
    <row r="1" spans="1:35">
      <c r="A1" s="1" t="s">
        <v>313</v>
      </c>
    </row>
    <row r="2" spans="1:35">
      <c r="D2" s="13" t="s">
        <v>330</v>
      </c>
      <c r="F2" s="13" t="s">
        <v>330</v>
      </c>
      <c r="H2" s="13" t="s">
        <v>330</v>
      </c>
      <c r="J2" s="13" t="s">
        <v>330</v>
      </c>
      <c r="L2" s="13" t="s">
        <v>330</v>
      </c>
      <c r="N2" s="13" t="s">
        <v>330</v>
      </c>
      <c r="P2" s="13" t="s">
        <v>330</v>
      </c>
      <c r="R2" s="13" t="s">
        <v>330</v>
      </c>
      <c r="T2" s="13" t="s">
        <v>330</v>
      </c>
      <c r="V2" s="13" t="s">
        <v>330</v>
      </c>
      <c r="X2" s="13" t="s">
        <v>330</v>
      </c>
      <c r="Z2" s="13" t="s">
        <v>330</v>
      </c>
      <c r="AB2" s="13" t="s">
        <v>330</v>
      </c>
      <c r="AD2" s="13" t="s">
        <v>330</v>
      </c>
      <c r="AF2" s="13" t="s">
        <v>330</v>
      </c>
      <c r="AH2" s="13" t="s">
        <v>330</v>
      </c>
    </row>
    <row r="3" spans="1:35">
      <c r="A3" s="310" t="s">
        <v>290</v>
      </c>
      <c r="B3" s="362" t="s">
        <v>20</v>
      </c>
      <c r="C3" s="362"/>
      <c r="D3" s="351" t="s">
        <v>613</v>
      </c>
      <c r="E3" s="351"/>
      <c r="F3" s="351" t="s">
        <v>614</v>
      </c>
      <c r="G3" s="351"/>
      <c r="H3" s="351" t="s">
        <v>615</v>
      </c>
      <c r="I3" s="351"/>
      <c r="J3" s="351" t="s">
        <v>616</v>
      </c>
      <c r="K3" s="351"/>
      <c r="L3" s="351" t="s">
        <v>617</v>
      </c>
      <c r="M3" s="351"/>
      <c r="N3" s="351" t="s">
        <v>618</v>
      </c>
      <c r="O3" s="351"/>
      <c r="P3" s="351" t="s">
        <v>619</v>
      </c>
      <c r="Q3" s="351"/>
      <c r="R3" s="351" t="s">
        <v>620</v>
      </c>
      <c r="S3" s="351"/>
      <c r="T3" s="351" t="s">
        <v>621</v>
      </c>
      <c r="U3" s="351"/>
      <c r="V3" s="351" t="s">
        <v>622</v>
      </c>
      <c r="W3" s="351"/>
      <c r="X3" s="351" t="s">
        <v>623</v>
      </c>
      <c r="Y3" s="351"/>
      <c r="Z3" s="351" t="s">
        <v>624</v>
      </c>
      <c r="AA3" s="351"/>
      <c r="AB3" s="351" t="s">
        <v>625</v>
      </c>
      <c r="AC3" s="351"/>
      <c r="AD3" s="351" t="s">
        <v>626</v>
      </c>
      <c r="AE3" s="351"/>
      <c r="AF3" s="351" t="s">
        <v>627</v>
      </c>
      <c r="AG3" s="351"/>
      <c r="AH3" s="351" t="s">
        <v>628</v>
      </c>
      <c r="AI3" s="351"/>
    </row>
    <row r="4" spans="1:35">
      <c r="A4" s="2" t="s">
        <v>629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</row>
    <row r="5" spans="1:35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</row>
    <row r="6" spans="1:35">
      <c r="A6" s="1" t="s">
        <v>157</v>
      </c>
    </row>
    <row r="7" spans="1:35">
      <c r="A7" t="s">
        <v>609</v>
      </c>
      <c r="B7" s="13">
        <v>93703273.769999996</v>
      </c>
      <c r="C7" s="6">
        <v>4.1824000000000003</v>
      </c>
      <c r="D7" s="13">
        <v>0</v>
      </c>
      <c r="E7">
        <v>0</v>
      </c>
      <c r="F7" s="13">
        <v>0</v>
      </c>
      <c r="G7">
        <v>0</v>
      </c>
      <c r="H7" s="13">
        <v>0</v>
      </c>
      <c r="I7">
        <v>0</v>
      </c>
      <c r="J7" s="13">
        <v>0</v>
      </c>
      <c r="K7">
        <v>0</v>
      </c>
      <c r="L7" s="13">
        <v>0</v>
      </c>
      <c r="M7">
        <v>0</v>
      </c>
      <c r="N7" s="13">
        <v>0</v>
      </c>
      <c r="O7">
        <v>0</v>
      </c>
      <c r="P7" s="13">
        <v>0</v>
      </c>
      <c r="Q7">
        <v>0</v>
      </c>
      <c r="R7" s="13">
        <v>0</v>
      </c>
      <c r="S7">
        <v>0</v>
      </c>
      <c r="T7" s="13">
        <v>0</v>
      </c>
      <c r="U7">
        <v>0</v>
      </c>
      <c r="V7" s="13">
        <v>93703273.769999996</v>
      </c>
      <c r="W7" s="6">
        <v>60.302100000000003</v>
      </c>
      <c r="X7" s="13">
        <v>0</v>
      </c>
      <c r="Y7">
        <v>0</v>
      </c>
      <c r="Z7" s="13">
        <v>0</v>
      </c>
      <c r="AA7">
        <v>0</v>
      </c>
      <c r="AB7" s="13">
        <v>0</v>
      </c>
      <c r="AC7">
        <v>0</v>
      </c>
      <c r="AD7" s="13">
        <v>0</v>
      </c>
      <c r="AE7">
        <v>0</v>
      </c>
      <c r="AF7" s="13">
        <v>0</v>
      </c>
      <c r="AG7">
        <v>0</v>
      </c>
      <c r="AH7" s="13">
        <v>0</v>
      </c>
      <c r="AI7">
        <v>0</v>
      </c>
    </row>
    <row r="8" spans="1:35">
      <c r="A8" t="s">
        <v>190</v>
      </c>
      <c r="B8" s="13">
        <v>123678497.15000001</v>
      </c>
      <c r="C8" s="6">
        <v>5.5204000000000004</v>
      </c>
      <c r="D8" s="13">
        <v>2388336.13</v>
      </c>
      <c r="E8" s="6">
        <v>1.6558999999999999</v>
      </c>
      <c r="F8" s="13">
        <v>1262718.07</v>
      </c>
      <c r="G8" s="6">
        <v>0.74219999999999997</v>
      </c>
      <c r="H8" s="13">
        <v>524511</v>
      </c>
      <c r="I8" s="6">
        <v>1.9001999999999999</v>
      </c>
      <c r="J8" s="13">
        <v>30281628.27</v>
      </c>
      <c r="K8" s="6">
        <v>5.1454000000000004</v>
      </c>
      <c r="L8" s="13">
        <v>11219632</v>
      </c>
      <c r="M8" s="6">
        <v>5.8426</v>
      </c>
      <c r="N8" s="13">
        <v>223831.67</v>
      </c>
      <c r="O8" s="6">
        <v>0.1618</v>
      </c>
      <c r="P8" s="13">
        <v>1281707.1299999999</v>
      </c>
      <c r="Q8" s="6">
        <v>3.5084</v>
      </c>
      <c r="R8" s="13">
        <v>57130</v>
      </c>
      <c r="S8" s="6">
        <v>2.0651000000000002</v>
      </c>
      <c r="T8" s="13">
        <v>863908</v>
      </c>
      <c r="U8" s="6">
        <v>0.82</v>
      </c>
      <c r="V8" s="13">
        <v>57393312.130000003</v>
      </c>
      <c r="W8" s="6">
        <v>36.935000000000002</v>
      </c>
      <c r="X8" s="13">
        <v>1185753.3899999999</v>
      </c>
      <c r="Y8" s="6">
        <v>1.6064000000000001</v>
      </c>
      <c r="Z8" s="13">
        <v>112483.05</v>
      </c>
      <c r="AA8" s="6">
        <v>7.9500000000000001E-2</v>
      </c>
      <c r="AB8" s="13">
        <v>11725600.060000001</v>
      </c>
      <c r="AC8" s="6">
        <v>11.783099999999999</v>
      </c>
      <c r="AD8" s="13">
        <v>577700.14</v>
      </c>
      <c r="AE8" s="6">
        <v>0.42670000000000002</v>
      </c>
      <c r="AF8" s="13">
        <v>107137.11</v>
      </c>
      <c r="AG8" s="6">
        <v>1.5386</v>
      </c>
      <c r="AH8" s="13">
        <v>4473109</v>
      </c>
      <c r="AI8" s="6">
        <v>2.0118999999999998</v>
      </c>
    </row>
    <row r="9" spans="1:35">
      <c r="A9" t="s">
        <v>191</v>
      </c>
      <c r="B9" s="13">
        <v>4293261.5</v>
      </c>
      <c r="C9" s="6">
        <v>0.19159999999999999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0</v>
      </c>
      <c r="U9">
        <v>0</v>
      </c>
      <c r="V9" s="13">
        <v>4293261.5</v>
      </c>
      <c r="W9" s="6">
        <v>2.7629000000000001</v>
      </c>
      <c r="X9" s="13">
        <v>0</v>
      </c>
      <c r="Y9">
        <v>0</v>
      </c>
      <c r="Z9" s="13">
        <v>0</v>
      </c>
      <c r="AA9">
        <v>0</v>
      </c>
      <c r="AB9" s="13">
        <v>0</v>
      </c>
      <c r="AC9">
        <v>0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</row>
    <row r="10" spans="1:35">
      <c r="A10" t="s">
        <v>163</v>
      </c>
      <c r="B10" s="13">
        <v>2018719724.1199999</v>
      </c>
      <c r="C10" s="6">
        <v>90.105500000000006</v>
      </c>
      <c r="D10" s="13">
        <v>141842386.53</v>
      </c>
      <c r="E10" s="6">
        <v>98.344099999999997</v>
      </c>
      <c r="F10" s="13">
        <v>168877652.88</v>
      </c>
      <c r="G10" s="6">
        <v>99.257800000000003</v>
      </c>
      <c r="H10" s="13">
        <v>27078708.739999998</v>
      </c>
      <c r="I10" s="6">
        <v>98.099800000000002</v>
      </c>
      <c r="J10" s="13">
        <v>558241063.84000003</v>
      </c>
      <c r="K10" s="6">
        <v>94.854600000000005</v>
      </c>
      <c r="L10" s="13">
        <v>180811845.90000001</v>
      </c>
      <c r="M10" s="6">
        <v>94.157399999999996</v>
      </c>
      <c r="N10" s="13">
        <v>138088260.55000001</v>
      </c>
      <c r="O10" s="6">
        <v>99.838200000000001</v>
      </c>
      <c r="P10" s="13">
        <v>35251292.520000003</v>
      </c>
      <c r="Q10" s="6">
        <v>96.491600000000005</v>
      </c>
      <c r="R10" s="13">
        <v>2709338</v>
      </c>
      <c r="S10" s="6">
        <v>97.935000000000002</v>
      </c>
      <c r="T10" s="13">
        <v>104492589</v>
      </c>
      <c r="U10" s="6">
        <v>99.18</v>
      </c>
      <c r="V10" s="13">
        <v>0</v>
      </c>
      <c r="W10">
        <v>0</v>
      </c>
      <c r="X10" s="13">
        <v>72629875.700000003</v>
      </c>
      <c r="Y10" s="6">
        <v>98.393600000000006</v>
      </c>
      <c r="Z10" s="13">
        <v>141384080.08000001</v>
      </c>
      <c r="AA10" s="6">
        <v>99.920500000000004</v>
      </c>
      <c r="AB10" s="13">
        <v>87786643.060000002</v>
      </c>
      <c r="AC10" s="6">
        <v>88.216899999999995</v>
      </c>
      <c r="AD10" s="13">
        <v>134815584.75999999</v>
      </c>
      <c r="AE10" s="6">
        <v>99.573300000000003</v>
      </c>
      <c r="AF10" s="13">
        <v>6856208.5599999996</v>
      </c>
      <c r="AG10" s="6">
        <v>98.461399999999998</v>
      </c>
      <c r="AH10" s="13">
        <v>217854194</v>
      </c>
      <c r="AI10" s="6">
        <v>97.988100000000003</v>
      </c>
    </row>
    <row r="11" spans="1:35" ht="13.5" thickBot="1">
      <c r="A11" t="s">
        <v>610</v>
      </c>
      <c r="B11" s="13">
        <v>0</v>
      </c>
      <c r="C11">
        <v>0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</row>
    <row r="12" spans="1:35" ht="14.25" thickTop="1" thickBot="1">
      <c r="A12" s="8" t="s">
        <v>3</v>
      </c>
      <c r="B12" s="16">
        <v>2240394756.54</v>
      </c>
      <c r="C12" s="9">
        <v>100</v>
      </c>
      <c r="D12" s="16">
        <v>144230722.66</v>
      </c>
      <c r="E12" s="9">
        <v>100</v>
      </c>
      <c r="F12" s="16">
        <v>170140370.94999999</v>
      </c>
      <c r="G12" s="9">
        <v>100</v>
      </c>
      <c r="H12" s="16">
        <v>27603219.739999998</v>
      </c>
      <c r="I12" s="9">
        <v>100</v>
      </c>
      <c r="J12" s="16">
        <v>588522692.11000001</v>
      </c>
      <c r="K12" s="9">
        <v>100</v>
      </c>
      <c r="L12" s="16">
        <v>192031477.90000001</v>
      </c>
      <c r="M12" s="9">
        <v>100</v>
      </c>
      <c r="N12" s="16">
        <v>138312092.22</v>
      </c>
      <c r="O12" s="9">
        <v>100</v>
      </c>
      <c r="P12" s="16">
        <v>36532999.649999999</v>
      </c>
      <c r="Q12" s="9">
        <v>100</v>
      </c>
      <c r="R12" s="16">
        <v>2766468</v>
      </c>
      <c r="S12" s="9">
        <v>100.0001</v>
      </c>
      <c r="T12" s="16">
        <v>105356497</v>
      </c>
      <c r="U12" s="9">
        <v>100</v>
      </c>
      <c r="V12" s="16">
        <v>155389847.40000001</v>
      </c>
      <c r="W12" s="9">
        <v>100</v>
      </c>
      <c r="X12" s="16">
        <v>73815629.090000004</v>
      </c>
      <c r="Y12" s="9">
        <v>100</v>
      </c>
      <c r="Z12" s="16">
        <v>141496563.13</v>
      </c>
      <c r="AA12" s="9">
        <v>100</v>
      </c>
      <c r="AB12" s="16">
        <v>99512243.120000005</v>
      </c>
      <c r="AC12" s="9">
        <v>100</v>
      </c>
      <c r="AD12" s="16">
        <v>135393284.90000001</v>
      </c>
      <c r="AE12" s="9">
        <v>100</v>
      </c>
      <c r="AF12" s="16">
        <v>6963345.6699999999</v>
      </c>
      <c r="AG12" s="9">
        <v>100</v>
      </c>
      <c r="AH12" s="16">
        <v>222327303</v>
      </c>
      <c r="AI12" s="9">
        <v>100</v>
      </c>
    </row>
    <row r="13" spans="1:35" ht="13.5" thickTop="1">
      <c r="A13" s="1" t="s">
        <v>611</v>
      </c>
    </row>
    <row r="14" spans="1:35">
      <c r="A14" t="s">
        <v>165</v>
      </c>
      <c r="B14" s="13">
        <v>2529977</v>
      </c>
      <c r="C14" s="6">
        <v>0.1129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2529977</v>
      </c>
      <c r="W14" s="6">
        <v>1.6281000000000001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</row>
    <row r="15" spans="1:35">
      <c r="A15" t="s">
        <v>166</v>
      </c>
      <c r="B15" s="13">
        <v>24283138.550000001</v>
      </c>
      <c r="C15" s="6">
        <v>1.0839000000000001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24283138.550000001</v>
      </c>
      <c r="W15" s="6">
        <v>15.6272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</row>
    <row r="16" spans="1:35">
      <c r="A16" t="s">
        <v>167</v>
      </c>
      <c r="B16" s="13">
        <v>19409300</v>
      </c>
      <c r="C16" s="6">
        <v>0.86629999999999996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19409300</v>
      </c>
      <c r="W16" s="6">
        <v>12.4907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</row>
    <row r="17" spans="1:35">
      <c r="A17" t="s">
        <v>168</v>
      </c>
      <c r="B17" s="13">
        <v>4505623.72</v>
      </c>
      <c r="C17" s="6">
        <v>0.2011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4505623.72</v>
      </c>
      <c r="W17" s="6">
        <v>2.8996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</row>
    <row r="18" spans="1:35">
      <c r="A18" t="s">
        <v>169</v>
      </c>
      <c r="B18" s="13">
        <v>11033319.800000001</v>
      </c>
      <c r="C18" s="6">
        <v>0.49249999999999999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11033319.800000001</v>
      </c>
      <c r="W18" s="6">
        <v>7.1003999999999996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</row>
    <row r="19" spans="1:35">
      <c r="A19" t="s">
        <v>170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</row>
    <row r="20" spans="1:35">
      <c r="A20" t="s">
        <v>171</v>
      </c>
      <c r="B20" s="13">
        <v>10106855.16</v>
      </c>
      <c r="C20" s="6">
        <v>0.4511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10106855.16</v>
      </c>
      <c r="W20" s="6">
        <v>6.5042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</row>
    <row r="21" spans="1:35">
      <c r="A21" t="s">
        <v>172</v>
      </c>
      <c r="B21" s="13">
        <v>5444520</v>
      </c>
      <c r="C21" s="6">
        <v>0.24299999999999999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5444520</v>
      </c>
      <c r="W21" s="6">
        <v>3.5038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</row>
    <row r="22" spans="1:35">
      <c r="A22" t="s">
        <v>174</v>
      </c>
      <c r="B22" s="13">
        <v>5854985</v>
      </c>
      <c r="C22" s="6">
        <v>0.26129999999999998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5854985</v>
      </c>
      <c r="W22" s="6">
        <v>3.7679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</row>
    <row r="23" spans="1:35">
      <c r="A23" t="s">
        <v>74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</row>
    <row r="24" spans="1:35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</row>
    <row r="25" spans="1:35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</row>
    <row r="26" spans="1:35" ht="13.5" thickBot="1">
      <c r="A26" t="s">
        <v>176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</row>
    <row r="27" spans="1:35" ht="14.25" thickTop="1" thickBot="1">
      <c r="A27" s="8" t="s">
        <v>193</v>
      </c>
      <c r="B27" s="16">
        <v>83167719.230000004</v>
      </c>
      <c r="C27" s="9">
        <v>3.7122000000000002</v>
      </c>
      <c r="D27" s="16">
        <v>0</v>
      </c>
      <c r="E27" s="8">
        <v>0</v>
      </c>
      <c r="F27" s="16">
        <v>0</v>
      </c>
      <c r="G27" s="8">
        <v>0</v>
      </c>
      <c r="H27" s="16">
        <v>0</v>
      </c>
      <c r="I27" s="8">
        <v>0</v>
      </c>
      <c r="J27" s="16">
        <v>0</v>
      </c>
      <c r="K27" s="8">
        <v>0</v>
      </c>
      <c r="L27" s="16">
        <v>0</v>
      </c>
      <c r="M27" s="8">
        <v>0</v>
      </c>
      <c r="N27" s="16">
        <v>0</v>
      </c>
      <c r="O27" s="8">
        <v>0</v>
      </c>
      <c r="P27" s="16">
        <v>0</v>
      </c>
      <c r="Q27" s="8">
        <v>0</v>
      </c>
      <c r="R27" s="16">
        <v>0</v>
      </c>
      <c r="S27" s="8">
        <v>0</v>
      </c>
      <c r="T27" s="16">
        <v>0</v>
      </c>
      <c r="U27" s="8">
        <v>0</v>
      </c>
      <c r="V27" s="16">
        <v>83167719.230000004</v>
      </c>
      <c r="W27" s="9">
        <v>53.521999999999998</v>
      </c>
      <c r="X27" s="16">
        <v>0</v>
      </c>
      <c r="Y27" s="8">
        <v>0</v>
      </c>
      <c r="Z27" s="16">
        <v>0</v>
      </c>
      <c r="AA27" s="8">
        <v>0</v>
      </c>
      <c r="AB27" s="16">
        <v>0</v>
      </c>
      <c r="AC27" s="8">
        <v>0</v>
      </c>
      <c r="AD27" s="16">
        <v>0</v>
      </c>
      <c r="AE27" s="8">
        <v>0</v>
      </c>
      <c r="AF27" s="16">
        <v>0</v>
      </c>
      <c r="AG27" s="8">
        <v>0</v>
      </c>
      <c r="AH27" s="16">
        <v>0</v>
      </c>
      <c r="AI27" s="8">
        <v>0</v>
      </c>
    </row>
    <row r="28" spans="1:35" ht="14.25" thickTop="1" thickBot="1">
      <c r="A28" s="1" t="s">
        <v>178</v>
      </c>
      <c r="B28" s="13">
        <v>10535554.539999999</v>
      </c>
      <c r="C28" s="6">
        <v>0.4703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10535554.539999999</v>
      </c>
      <c r="W28" s="6">
        <v>6.7801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</row>
    <row r="29" spans="1:35" ht="14.25" thickTop="1" thickBot="1">
      <c r="A29" s="8" t="s">
        <v>194</v>
      </c>
      <c r="B29" s="16">
        <v>93703273.769999996</v>
      </c>
      <c r="C29" s="9">
        <v>4.1824000000000003</v>
      </c>
      <c r="D29" s="16">
        <v>0</v>
      </c>
      <c r="E29" s="8">
        <v>0</v>
      </c>
      <c r="F29" s="16">
        <v>0</v>
      </c>
      <c r="G29" s="8">
        <v>0</v>
      </c>
      <c r="H29" s="16">
        <v>0</v>
      </c>
      <c r="I29" s="8">
        <v>0</v>
      </c>
      <c r="J29" s="16">
        <v>0</v>
      </c>
      <c r="K29" s="8">
        <v>0</v>
      </c>
      <c r="L29" s="16">
        <v>0</v>
      </c>
      <c r="M29" s="8">
        <v>0</v>
      </c>
      <c r="N29" s="16">
        <v>0</v>
      </c>
      <c r="O29" s="8">
        <v>0</v>
      </c>
      <c r="P29" s="16">
        <v>0</v>
      </c>
      <c r="Q29" s="8">
        <v>0</v>
      </c>
      <c r="R29" s="16">
        <v>0</v>
      </c>
      <c r="S29" s="8">
        <v>0</v>
      </c>
      <c r="T29" s="16">
        <v>0</v>
      </c>
      <c r="U29" s="8">
        <v>0</v>
      </c>
      <c r="V29" s="16">
        <v>93703273.769999996</v>
      </c>
      <c r="W29" s="9">
        <v>60.302100000000003</v>
      </c>
      <c r="X29" s="16">
        <v>0</v>
      </c>
      <c r="Y29" s="8">
        <v>0</v>
      </c>
      <c r="Z29" s="16">
        <v>0</v>
      </c>
      <c r="AA29" s="8">
        <v>0</v>
      </c>
      <c r="AB29" s="16">
        <v>0</v>
      </c>
      <c r="AC29" s="8">
        <v>0</v>
      </c>
      <c r="AD29" s="16">
        <v>0</v>
      </c>
      <c r="AE29" s="8">
        <v>0</v>
      </c>
      <c r="AF29" s="16">
        <v>0</v>
      </c>
      <c r="AG29" s="8">
        <v>0</v>
      </c>
      <c r="AH29" s="16">
        <v>0</v>
      </c>
      <c r="AI29" s="8">
        <v>0</v>
      </c>
    </row>
    <row r="30" spans="1:35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</row>
    <row r="31" spans="1:35" ht="13.5" thickBot="1">
      <c r="A31" t="s">
        <v>196</v>
      </c>
      <c r="B31" s="13">
        <v>4293261.5</v>
      </c>
      <c r="C31" s="6">
        <v>0.19159999999999999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0</v>
      </c>
      <c r="U31">
        <v>0</v>
      </c>
      <c r="V31" s="13">
        <v>4293261.5</v>
      </c>
      <c r="W31" s="6">
        <v>2.7629000000000001</v>
      </c>
      <c r="X31" s="13">
        <v>0</v>
      </c>
      <c r="Y31">
        <v>0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</row>
    <row r="32" spans="1:35" ht="14.25" thickTop="1" thickBot="1">
      <c r="A32" s="8" t="s">
        <v>197</v>
      </c>
      <c r="B32" s="16">
        <v>4293261.5</v>
      </c>
      <c r="C32" s="9">
        <v>0.19159999999999999</v>
      </c>
      <c r="D32" s="16">
        <v>0</v>
      </c>
      <c r="E32" s="8">
        <v>0</v>
      </c>
      <c r="F32" s="16">
        <v>0</v>
      </c>
      <c r="G32" s="8">
        <v>0</v>
      </c>
      <c r="H32" s="16">
        <v>0</v>
      </c>
      <c r="I32" s="8">
        <v>0</v>
      </c>
      <c r="J32" s="16">
        <v>0</v>
      </c>
      <c r="K32" s="8">
        <v>0</v>
      </c>
      <c r="L32" s="16">
        <v>0</v>
      </c>
      <c r="M32" s="8">
        <v>0</v>
      </c>
      <c r="N32" s="16">
        <v>0</v>
      </c>
      <c r="O32" s="8">
        <v>0</v>
      </c>
      <c r="P32" s="16">
        <v>0</v>
      </c>
      <c r="Q32" s="8">
        <v>0</v>
      </c>
      <c r="R32" s="16">
        <v>0</v>
      </c>
      <c r="S32" s="8">
        <v>0</v>
      </c>
      <c r="T32" s="16">
        <v>0</v>
      </c>
      <c r="U32" s="8">
        <v>0</v>
      </c>
      <c r="V32" s="16">
        <v>4293261.5</v>
      </c>
      <c r="W32" s="9">
        <v>2.7629000000000001</v>
      </c>
      <c r="X32" s="16">
        <v>0</v>
      </c>
      <c r="Y32" s="8">
        <v>0</v>
      </c>
      <c r="Z32" s="16">
        <v>0</v>
      </c>
      <c r="AA32" s="8">
        <v>0</v>
      </c>
      <c r="AB32" s="16">
        <v>0</v>
      </c>
      <c r="AC32" s="8">
        <v>0</v>
      </c>
      <c r="AD32" s="16">
        <v>0</v>
      </c>
      <c r="AE32" s="8">
        <v>0</v>
      </c>
      <c r="AF32" s="16">
        <v>0</v>
      </c>
      <c r="AG32" s="8">
        <v>0</v>
      </c>
      <c r="AH32" s="16">
        <v>0</v>
      </c>
      <c r="AI32" s="8">
        <v>0</v>
      </c>
    </row>
    <row r="33" spans="1:35" ht="13.5" thickTop="1">
      <c r="A33" s="1" t="s">
        <v>198</v>
      </c>
    </row>
    <row r="34" spans="1:35">
      <c r="A34" t="s">
        <v>199</v>
      </c>
      <c r="B34" s="13">
        <v>85187089.299999997</v>
      </c>
      <c r="C34" s="6">
        <v>3.8022999999999998</v>
      </c>
      <c r="D34" s="13">
        <v>1772329.21</v>
      </c>
      <c r="E34" s="6">
        <v>1.2287999999999999</v>
      </c>
      <c r="F34" s="13">
        <v>1260651.3999999999</v>
      </c>
      <c r="G34" s="6">
        <v>0.7409</v>
      </c>
      <c r="H34" s="13">
        <v>524511</v>
      </c>
      <c r="I34" s="6">
        <v>1.9001999999999999</v>
      </c>
      <c r="J34" s="13">
        <v>15245036.140000001</v>
      </c>
      <c r="K34" s="6">
        <v>2.5903999999999998</v>
      </c>
      <c r="L34" s="13">
        <v>11143558.189999999</v>
      </c>
      <c r="M34" s="6">
        <v>5.8029999999999999</v>
      </c>
      <c r="N34" s="13">
        <v>0</v>
      </c>
      <c r="O34">
        <v>0</v>
      </c>
      <c r="P34" s="13">
        <v>0</v>
      </c>
      <c r="Q34">
        <v>0</v>
      </c>
      <c r="R34" s="13">
        <v>57130</v>
      </c>
      <c r="S34" s="6">
        <v>2.0651000000000002</v>
      </c>
      <c r="T34" s="13">
        <v>863908</v>
      </c>
      <c r="U34" s="6">
        <v>0.82</v>
      </c>
      <c r="V34" s="13">
        <v>36291445.450000003</v>
      </c>
      <c r="W34" s="6">
        <v>23.3551</v>
      </c>
      <c r="X34" s="13">
        <v>1144973.6000000001</v>
      </c>
      <c r="Y34" s="6">
        <v>1.5510999999999999</v>
      </c>
      <c r="Z34" s="13">
        <v>0</v>
      </c>
      <c r="AA34">
        <v>0</v>
      </c>
      <c r="AB34" s="13">
        <v>11725600.060000001</v>
      </c>
      <c r="AC34" s="6">
        <v>11.783099999999999</v>
      </c>
      <c r="AD34" s="13">
        <v>577700.14</v>
      </c>
      <c r="AE34" s="6">
        <v>0.42670000000000002</v>
      </c>
      <c r="AF34" s="13">
        <v>107137.11</v>
      </c>
      <c r="AG34" s="6">
        <v>1.5386</v>
      </c>
      <c r="AH34" s="13">
        <v>4473109</v>
      </c>
      <c r="AI34" s="6">
        <v>2.0118999999999998</v>
      </c>
    </row>
    <row r="35" spans="1:35">
      <c r="A35" t="s">
        <v>200</v>
      </c>
      <c r="B35" s="13">
        <v>0</v>
      </c>
      <c r="C35">
        <v>0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</row>
    <row r="36" spans="1:35">
      <c r="A36" t="s">
        <v>201</v>
      </c>
      <c r="B36" s="13">
        <v>0</v>
      </c>
      <c r="C3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</row>
    <row r="37" spans="1:35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</row>
    <row r="38" spans="1:35">
      <c r="A38" t="s">
        <v>203</v>
      </c>
      <c r="B38" s="13">
        <v>0</v>
      </c>
      <c r="C38">
        <v>0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0</v>
      </c>
      <c r="AI38">
        <v>0</v>
      </c>
    </row>
    <row r="39" spans="1:35">
      <c r="A39" t="s">
        <v>204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  <c r="AF39" s="13">
        <v>0</v>
      </c>
      <c r="AG39">
        <v>0</v>
      </c>
      <c r="AH39" s="13">
        <v>0</v>
      </c>
      <c r="AI39">
        <v>0</v>
      </c>
    </row>
    <row r="40" spans="1:35">
      <c r="A40" t="s">
        <v>205</v>
      </c>
      <c r="B40" s="13">
        <v>9752380</v>
      </c>
      <c r="C40" s="6">
        <v>0.43530000000000002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9752380</v>
      </c>
      <c r="W40" s="6">
        <v>6.2760999999999996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0</v>
      </c>
      <c r="AE40">
        <v>0</v>
      </c>
      <c r="AF40" s="13">
        <v>0</v>
      </c>
      <c r="AG40">
        <v>0</v>
      </c>
      <c r="AH40" s="13">
        <v>0</v>
      </c>
      <c r="AI40">
        <v>0</v>
      </c>
    </row>
    <row r="41" spans="1:35">
      <c r="A41" t="s">
        <v>206</v>
      </c>
      <c r="B41" s="13">
        <v>1618021.85</v>
      </c>
      <c r="C41" s="6">
        <v>7.22E-2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223831.67</v>
      </c>
      <c r="O41" s="6">
        <v>0.1618</v>
      </c>
      <c r="P41" s="13">
        <v>1281707.1299999999</v>
      </c>
      <c r="Q41" s="6">
        <v>3.5084</v>
      </c>
      <c r="R41" s="13">
        <v>0</v>
      </c>
      <c r="S41">
        <v>0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  <c r="Z41" s="13">
        <v>112483.05</v>
      </c>
      <c r="AA41" s="6">
        <v>7.9500000000000001E-2</v>
      </c>
      <c r="AB41" s="13">
        <v>0</v>
      </c>
      <c r="AC41">
        <v>0</v>
      </c>
      <c r="AD41" s="13">
        <v>0</v>
      </c>
      <c r="AE41">
        <v>0</v>
      </c>
      <c r="AF41" s="13">
        <v>0</v>
      </c>
      <c r="AG41">
        <v>0</v>
      </c>
      <c r="AH41" s="13">
        <v>0</v>
      </c>
      <c r="AI41">
        <v>0</v>
      </c>
    </row>
    <row r="42" spans="1:35" ht="13.5" thickBot="1">
      <c r="A42" t="s">
        <v>207</v>
      </c>
      <c r="B42" s="13">
        <v>0</v>
      </c>
      <c r="C42">
        <v>0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</row>
    <row r="43" spans="1:35" ht="14.25" thickTop="1" thickBot="1">
      <c r="A43" s="8" t="s">
        <v>208</v>
      </c>
      <c r="B43" s="16">
        <v>96557491.150000006</v>
      </c>
      <c r="C43" s="9">
        <v>4.3098000000000001</v>
      </c>
      <c r="D43" s="16">
        <v>1772329.21</v>
      </c>
      <c r="E43" s="9">
        <v>1.2287999999999999</v>
      </c>
      <c r="F43" s="16">
        <v>1260651.3999999999</v>
      </c>
      <c r="G43" s="9">
        <v>0.7409</v>
      </c>
      <c r="H43" s="16">
        <v>524511</v>
      </c>
      <c r="I43" s="9">
        <v>1.9001999999999999</v>
      </c>
      <c r="J43" s="16">
        <v>15245036.140000001</v>
      </c>
      <c r="K43" s="9">
        <v>2.5903999999999998</v>
      </c>
      <c r="L43" s="16">
        <v>11143558.189999999</v>
      </c>
      <c r="M43" s="9">
        <v>5.8029999999999999</v>
      </c>
      <c r="N43" s="16">
        <v>223831.67</v>
      </c>
      <c r="O43" s="9">
        <v>0.1618</v>
      </c>
      <c r="P43" s="16">
        <v>1281707.1299999999</v>
      </c>
      <c r="Q43" s="9">
        <v>3.5084</v>
      </c>
      <c r="R43" s="16">
        <v>57130</v>
      </c>
      <c r="S43" s="9">
        <v>2.0651000000000002</v>
      </c>
      <c r="T43" s="16">
        <v>863908</v>
      </c>
      <c r="U43" s="9">
        <v>0.82</v>
      </c>
      <c r="V43" s="16">
        <v>46043825.450000003</v>
      </c>
      <c r="W43" s="9">
        <v>29.6312</v>
      </c>
      <c r="X43" s="16">
        <v>1144973.6000000001</v>
      </c>
      <c r="Y43" s="9">
        <v>1.5510999999999999</v>
      </c>
      <c r="Z43" s="16">
        <v>112483.05</v>
      </c>
      <c r="AA43" s="9">
        <v>7.9500000000000001E-2</v>
      </c>
      <c r="AB43" s="16">
        <v>11725600.060000001</v>
      </c>
      <c r="AC43" s="9">
        <v>11.783099999999999</v>
      </c>
      <c r="AD43" s="16">
        <v>577700.14</v>
      </c>
      <c r="AE43" s="9">
        <v>0.42670000000000002</v>
      </c>
      <c r="AF43" s="16">
        <v>107137.11</v>
      </c>
      <c r="AG43" s="9">
        <v>1.5386</v>
      </c>
      <c r="AH43" s="16">
        <v>4473109</v>
      </c>
      <c r="AI43" s="9">
        <v>2.0118999999999998</v>
      </c>
    </row>
    <row r="44" spans="1:35" ht="14.25" thickTop="1" thickBot="1">
      <c r="A44" s="8" t="s">
        <v>209</v>
      </c>
      <c r="B44" s="16">
        <v>27121006</v>
      </c>
      <c r="C44" s="9">
        <v>1.2104999999999999</v>
      </c>
      <c r="D44" s="16">
        <v>616006.92000000004</v>
      </c>
      <c r="E44" s="9">
        <v>0.42709999999999998</v>
      </c>
      <c r="F44" s="16">
        <v>2066.67</v>
      </c>
      <c r="G44" s="9">
        <v>1.1999999999999999E-3</v>
      </c>
      <c r="H44" s="16">
        <v>0</v>
      </c>
      <c r="I44" s="8">
        <v>0</v>
      </c>
      <c r="J44" s="16">
        <v>15036592.130000001</v>
      </c>
      <c r="K44" s="9">
        <v>2.5550000000000002</v>
      </c>
      <c r="L44" s="16">
        <v>76073.81</v>
      </c>
      <c r="M44" s="9">
        <v>3.9600000000000003E-2</v>
      </c>
      <c r="N44" s="16">
        <v>0</v>
      </c>
      <c r="O44" s="8">
        <v>0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11349486.68</v>
      </c>
      <c r="W44" s="9">
        <v>7.3038999999999996</v>
      </c>
      <c r="X44" s="16">
        <v>40779.79</v>
      </c>
      <c r="Y44" s="9">
        <v>5.5199999999999999E-2</v>
      </c>
      <c r="Z44" s="16">
        <v>0</v>
      </c>
      <c r="AA44" s="8">
        <v>0</v>
      </c>
      <c r="AB44" s="16">
        <v>0</v>
      </c>
      <c r="AC44" s="8">
        <v>0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</row>
    <row r="45" spans="1:35" ht="14.25" thickTop="1" thickBot="1">
      <c r="A45" s="8" t="s">
        <v>210</v>
      </c>
      <c r="B45" s="16">
        <v>123678497.15000001</v>
      </c>
      <c r="C45" s="9">
        <v>5.5204000000000004</v>
      </c>
      <c r="D45" s="16">
        <v>2388336.13</v>
      </c>
      <c r="E45" s="9">
        <v>1.6558999999999999</v>
      </c>
      <c r="F45" s="16">
        <v>1262718.07</v>
      </c>
      <c r="G45" s="9">
        <v>0.74219999999999997</v>
      </c>
      <c r="H45" s="16">
        <v>524511</v>
      </c>
      <c r="I45" s="9">
        <v>1.9001999999999999</v>
      </c>
      <c r="J45" s="16">
        <v>30281628.27</v>
      </c>
      <c r="K45" s="9">
        <v>5.1454000000000004</v>
      </c>
      <c r="L45" s="16">
        <v>11219632</v>
      </c>
      <c r="M45" s="9">
        <v>5.8426</v>
      </c>
      <c r="N45" s="16">
        <v>223831.67</v>
      </c>
      <c r="O45" s="9">
        <v>0.1618</v>
      </c>
      <c r="P45" s="16">
        <v>1281707.1299999999</v>
      </c>
      <c r="Q45" s="9">
        <v>3.5084</v>
      </c>
      <c r="R45" s="16">
        <v>57130</v>
      </c>
      <c r="S45" s="9">
        <v>2.0651000000000002</v>
      </c>
      <c r="T45" s="16">
        <v>863908</v>
      </c>
      <c r="U45" s="9">
        <v>0.82</v>
      </c>
      <c r="V45" s="16">
        <v>57393312.130000003</v>
      </c>
      <c r="W45" s="9">
        <v>36.935000000000002</v>
      </c>
      <c r="X45" s="16">
        <v>1185753.3899999999</v>
      </c>
      <c r="Y45" s="9">
        <v>1.6064000000000001</v>
      </c>
      <c r="Z45" s="16">
        <v>112483.05</v>
      </c>
      <c r="AA45" s="9">
        <v>7.9500000000000001E-2</v>
      </c>
      <c r="AB45" s="16">
        <v>11725600.060000001</v>
      </c>
      <c r="AC45" s="9">
        <v>11.783099999999999</v>
      </c>
      <c r="AD45" s="16">
        <v>577700.14</v>
      </c>
      <c r="AE45" s="9">
        <v>0.42670000000000002</v>
      </c>
      <c r="AF45" s="16">
        <v>107137.11</v>
      </c>
      <c r="AG45" s="9">
        <v>1.5386</v>
      </c>
      <c r="AH45" s="16">
        <v>4473109</v>
      </c>
      <c r="AI45" s="9">
        <v>2.0118999999999998</v>
      </c>
    </row>
    <row r="46" spans="1:35" ht="13.5" thickTop="1">
      <c r="A46" t="s">
        <v>180</v>
      </c>
      <c r="B46" s="13">
        <v>1808318348.8900001</v>
      </c>
      <c r="C46" s="6">
        <v>80.714299999999994</v>
      </c>
      <c r="D46" s="13">
        <v>129493233.92</v>
      </c>
      <c r="E46" s="6">
        <v>89.781999999999996</v>
      </c>
      <c r="F46" s="13">
        <v>154651508.31999999</v>
      </c>
      <c r="G46" s="6">
        <v>90.8964</v>
      </c>
      <c r="H46" s="13">
        <v>27078708.739999998</v>
      </c>
      <c r="I46" s="6">
        <v>98.099800000000002</v>
      </c>
      <c r="J46" s="13">
        <v>489741877.37</v>
      </c>
      <c r="K46" s="6">
        <v>83.215500000000006</v>
      </c>
      <c r="L46" s="13">
        <v>160380314.53999999</v>
      </c>
      <c r="M46" s="6">
        <v>83.517700000000005</v>
      </c>
      <c r="N46" s="13">
        <v>118224277.51000001</v>
      </c>
      <c r="O46" s="6">
        <v>85.476500000000001</v>
      </c>
      <c r="P46" s="13">
        <v>35251292.520000003</v>
      </c>
      <c r="Q46" s="6">
        <v>96.491600000000005</v>
      </c>
      <c r="R46" s="13">
        <v>2709338</v>
      </c>
      <c r="S46" s="6">
        <v>97.935000000000002</v>
      </c>
      <c r="T46" s="13">
        <v>104492589</v>
      </c>
      <c r="U46" s="6">
        <v>99.18</v>
      </c>
      <c r="V46" s="13">
        <v>0</v>
      </c>
      <c r="W46">
        <v>0</v>
      </c>
      <c r="X46" s="13">
        <v>59943436.530000001</v>
      </c>
      <c r="Y46" s="6">
        <v>81.206999999999994</v>
      </c>
      <c r="Z46" s="13">
        <v>126852269.22</v>
      </c>
      <c r="AA46" s="6">
        <v>89.650400000000005</v>
      </c>
      <c r="AB46" s="13">
        <v>87786643.060000002</v>
      </c>
      <c r="AC46" s="6">
        <v>88.216899999999995</v>
      </c>
      <c r="AD46" s="13">
        <v>116345898.59999999</v>
      </c>
      <c r="AE46" s="6">
        <v>85.931799999999996</v>
      </c>
      <c r="AF46" s="13">
        <v>6856208.5599999996</v>
      </c>
      <c r="AG46" s="6">
        <v>98.461399999999998</v>
      </c>
      <c r="AH46" s="13">
        <v>188510753</v>
      </c>
      <c r="AI46" s="6">
        <v>84.789699999999996</v>
      </c>
    </row>
    <row r="47" spans="1:35">
      <c r="A47" t="s">
        <v>181</v>
      </c>
      <c r="B47" s="13">
        <v>34395793.899999999</v>
      </c>
      <c r="C47" s="6">
        <v>1.5353000000000001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19863983.039999999</v>
      </c>
      <c r="O47" s="6">
        <v>14.361700000000001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  <c r="Z47" s="13">
        <v>14531810.859999999</v>
      </c>
      <c r="AA47" s="6">
        <v>10.270099999999999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</row>
    <row r="48" spans="1:35" ht="13.5" thickBot="1">
      <c r="A48" t="s">
        <v>182</v>
      </c>
      <c r="B48" s="13">
        <v>176005581.33000001</v>
      </c>
      <c r="C48" s="6">
        <v>7.8559999999999999</v>
      </c>
      <c r="D48" s="13">
        <v>12349152.609999999</v>
      </c>
      <c r="E48" s="6">
        <v>8.5620999999999992</v>
      </c>
      <c r="F48" s="13">
        <v>14226144.560000001</v>
      </c>
      <c r="G48" s="6">
        <v>8.3613999999999997</v>
      </c>
      <c r="H48" s="13">
        <v>0</v>
      </c>
      <c r="I48">
        <v>0</v>
      </c>
      <c r="J48" s="13">
        <v>68499186.469999999</v>
      </c>
      <c r="K48" s="6">
        <v>11.639200000000001</v>
      </c>
      <c r="L48" s="13">
        <v>20431531.359999999</v>
      </c>
      <c r="M48" s="6">
        <v>10.639699999999999</v>
      </c>
      <c r="N48" s="13">
        <v>0</v>
      </c>
      <c r="O48">
        <v>0</v>
      </c>
      <c r="P48" s="13">
        <v>0</v>
      </c>
      <c r="Q48">
        <v>0</v>
      </c>
      <c r="R48" s="13">
        <v>0</v>
      </c>
      <c r="S48">
        <v>0</v>
      </c>
      <c r="T48" s="13">
        <v>0</v>
      </c>
      <c r="U48">
        <v>0</v>
      </c>
      <c r="V48" s="13">
        <v>0</v>
      </c>
      <c r="W48">
        <v>0</v>
      </c>
      <c r="X48" s="13">
        <v>12686439.17</v>
      </c>
      <c r="Y48" s="6">
        <v>17.186699999999998</v>
      </c>
      <c r="Z48" s="13">
        <v>0</v>
      </c>
      <c r="AA48">
        <v>0</v>
      </c>
      <c r="AB48" s="13">
        <v>0</v>
      </c>
      <c r="AC48">
        <v>0</v>
      </c>
      <c r="AD48" s="13">
        <v>18469686.16</v>
      </c>
      <c r="AE48" s="6">
        <v>13.641500000000001</v>
      </c>
      <c r="AF48" s="13">
        <v>0</v>
      </c>
      <c r="AG48">
        <v>0</v>
      </c>
      <c r="AH48" s="13">
        <v>29343441</v>
      </c>
      <c r="AI48" s="6">
        <v>13.1983</v>
      </c>
    </row>
    <row r="49" spans="1:35" ht="14.25" thickTop="1" thickBot="1">
      <c r="A49" s="8" t="s">
        <v>183</v>
      </c>
      <c r="B49" s="16">
        <v>2018719724.1199999</v>
      </c>
      <c r="C49" s="9">
        <v>90.105500000000006</v>
      </c>
      <c r="D49" s="16">
        <v>141842386.53</v>
      </c>
      <c r="E49" s="9">
        <v>98.344099999999997</v>
      </c>
      <c r="F49" s="16">
        <v>168877652.88</v>
      </c>
      <c r="G49" s="9">
        <v>99.257800000000003</v>
      </c>
      <c r="H49" s="16">
        <v>27078708.739999998</v>
      </c>
      <c r="I49" s="9">
        <v>98.099800000000002</v>
      </c>
      <c r="J49" s="16">
        <v>558241063.84000003</v>
      </c>
      <c r="K49" s="9">
        <v>94.854600000000005</v>
      </c>
      <c r="L49" s="16">
        <v>180811845.90000001</v>
      </c>
      <c r="M49" s="9">
        <v>94.157399999999996</v>
      </c>
      <c r="N49" s="16">
        <v>138088260.55000001</v>
      </c>
      <c r="O49" s="9">
        <v>99.838200000000001</v>
      </c>
      <c r="P49" s="16">
        <v>35251292.520000003</v>
      </c>
      <c r="Q49" s="9">
        <v>96.491600000000005</v>
      </c>
      <c r="R49" s="16">
        <v>2709338</v>
      </c>
      <c r="S49" s="9">
        <v>97.935000000000002</v>
      </c>
      <c r="T49" s="16">
        <v>104492589</v>
      </c>
      <c r="U49" s="9">
        <v>99.18</v>
      </c>
      <c r="V49" s="16">
        <v>0</v>
      </c>
      <c r="W49" s="8">
        <v>0</v>
      </c>
      <c r="X49" s="16">
        <v>72629875.700000003</v>
      </c>
      <c r="Y49" s="9">
        <v>98.393600000000006</v>
      </c>
      <c r="Z49" s="16">
        <v>141384080.08000001</v>
      </c>
      <c r="AA49" s="9">
        <v>99.920500000000004</v>
      </c>
      <c r="AB49" s="16">
        <v>87786643.060000002</v>
      </c>
      <c r="AC49" s="9">
        <v>88.216899999999995</v>
      </c>
      <c r="AD49" s="16">
        <v>134815584.75999999</v>
      </c>
      <c r="AE49" s="9">
        <v>99.573300000000003</v>
      </c>
      <c r="AF49" s="16">
        <v>6856208.5599999996</v>
      </c>
      <c r="AG49" s="9">
        <v>98.461399999999998</v>
      </c>
      <c r="AH49" s="16">
        <v>217854194</v>
      </c>
      <c r="AI49" s="9">
        <v>97.988100000000003</v>
      </c>
    </row>
    <row r="50" spans="1:35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</row>
    <row r="51" spans="1:35" s="6" customFormat="1" ht="13.5" thickTop="1">
      <c r="A51" s="6" t="s">
        <v>612</v>
      </c>
      <c r="B51" s="6">
        <v>3047</v>
      </c>
      <c r="D51" s="6">
        <v>6</v>
      </c>
      <c r="F51" s="6">
        <v>27</v>
      </c>
      <c r="H51" s="6">
        <v>24</v>
      </c>
      <c r="J51" s="6">
        <v>477</v>
      </c>
      <c r="L51" s="6">
        <v>18</v>
      </c>
      <c r="N51" s="6">
        <v>16</v>
      </c>
      <c r="P51" s="6">
        <v>41</v>
      </c>
      <c r="R51" s="6">
        <v>8</v>
      </c>
      <c r="T51" s="6">
        <v>6</v>
      </c>
      <c r="V51" s="6">
        <v>375</v>
      </c>
      <c r="X51" s="6">
        <v>19</v>
      </c>
      <c r="Z51" s="6">
        <v>39</v>
      </c>
      <c r="AB51" s="6">
        <v>1125</v>
      </c>
      <c r="AD51" s="6">
        <v>847</v>
      </c>
      <c r="AF51" s="6">
        <v>3</v>
      </c>
      <c r="AH51" s="6">
        <v>16</v>
      </c>
    </row>
    <row r="52" spans="1:35" s="6" customFormat="1" ht="13.5" thickBot="1">
      <c r="A52" s="11" t="s">
        <v>211</v>
      </c>
      <c r="B52" s="11">
        <v>735278.88</v>
      </c>
      <c r="C52" s="11"/>
      <c r="D52" s="11">
        <v>24038453.780000001</v>
      </c>
      <c r="E52" s="11"/>
      <c r="F52" s="11">
        <v>6301495.2199999997</v>
      </c>
      <c r="G52" s="11"/>
      <c r="H52" s="11">
        <v>1150134.1599999999</v>
      </c>
      <c r="I52" s="11"/>
      <c r="J52" s="11">
        <v>1233800.19</v>
      </c>
      <c r="K52" s="11"/>
      <c r="L52" s="11">
        <v>10668415.439999999</v>
      </c>
      <c r="M52" s="11"/>
      <c r="N52" s="11">
        <v>8644505.7599999998</v>
      </c>
      <c r="O52" s="11"/>
      <c r="P52" s="11">
        <v>891048.77</v>
      </c>
      <c r="Q52" s="11"/>
      <c r="R52" s="11">
        <v>345808.29</v>
      </c>
      <c r="S52" s="11"/>
      <c r="T52" s="11">
        <v>17559416.199999999</v>
      </c>
      <c r="U52" s="11"/>
      <c r="V52" s="11">
        <v>414372.93</v>
      </c>
      <c r="W52" s="11"/>
      <c r="X52" s="11">
        <v>3885033.11</v>
      </c>
      <c r="Y52" s="11"/>
      <c r="Z52" s="11">
        <v>3628117</v>
      </c>
      <c r="AA52" s="11"/>
      <c r="AB52" s="11">
        <v>88455.33</v>
      </c>
      <c r="AC52" s="11"/>
      <c r="AD52" s="11">
        <v>159850.4</v>
      </c>
      <c r="AE52" s="11"/>
      <c r="AF52" s="11">
        <v>2321115.2200000002</v>
      </c>
      <c r="AG52" s="11"/>
      <c r="AH52" s="11">
        <v>13895456.529999999</v>
      </c>
      <c r="AI52" s="11"/>
    </row>
    <row r="53" spans="1:35" ht="13.5" thickTop="1">
      <c r="D53" s="13" t="s">
        <v>330</v>
      </c>
      <c r="F53" s="13" t="s">
        <v>330</v>
      </c>
      <c r="H53" s="13" t="s">
        <v>330</v>
      </c>
      <c r="J53" s="13" t="s">
        <v>330</v>
      </c>
      <c r="L53" s="13" t="s">
        <v>330</v>
      </c>
      <c r="N53" s="13" t="s">
        <v>330</v>
      </c>
      <c r="P53" s="13" t="s">
        <v>330</v>
      </c>
      <c r="R53" s="13" t="s">
        <v>330</v>
      </c>
      <c r="T53" s="13" t="s">
        <v>330</v>
      </c>
      <c r="V53" s="13" t="s">
        <v>330</v>
      </c>
      <c r="X53" s="13" t="s">
        <v>330</v>
      </c>
      <c r="Z53" s="13" t="s">
        <v>330</v>
      </c>
      <c r="AB53" s="13" t="s">
        <v>330</v>
      </c>
      <c r="AD53" s="13" t="s">
        <v>330</v>
      </c>
      <c r="AF53" s="13" t="s">
        <v>330</v>
      </c>
      <c r="AH53" s="13" t="s">
        <v>330</v>
      </c>
    </row>
    <row r="54" spans="1:35">
      <c r="A54" s="310" t="s">
        <v>212</v>
      </c>
      <c r="B54" s="362" t="s">
        <v>20</v>
      </c>
      <c r="C54" s="362"/>
      <c r="D54" s="351" t="s">
        <v>613</v>
      </c>
      <c r="E54" s="351"/>
      <c r="F54" s="351" t="s">
        <v>614</v>
      </c>
      <c r="G54" s="351"/>
      <c r="H54" s="351" t="s">
        <v>615</v>
      </c>
      <c r="I54" s="351"/>
      <c r="J54" s="351" t="s">
        <v>616</v>
      </c>
      <c r="K54" s="351"/>
      <c r="L54" s="351" t="s">
        <v>617</v>
      </c>
      <c r="M54" s="351"/>
      <c r="N54" s="351" t="s">
        <v>618</v>
      </c>
      <c r="O54" s="351"/>
      <c r="P54" s="351" t="s">
        <v>619</v>
      </c>
      <c r="Q54" s="351"/>
      <c r="R54" s="351" t="s">
        <v>620</v>
      </c>
      <c r="S54" s="351"/>
      <c r="T54" s="351" t="s">
        <v>621</v>
      </c>
      <c r="U54" s="351"/>
      <c r="V54" s="351" t="s">
        <v>622</v>
      </c>
      <c r="W54" s="351"/>
      <c r="X54" s="351" t="s">
        <v>623</v>
      </c>
      <c r="Y54" s="351"/>
      <c r="Z54" s="351" t="s">
        <v>624</v>
      </c>
      <c r="AA54" s="351"/>
      <c r="AB54" s="351" t="s">
        <v>625</v>
      </c>
      <c r="AC54" s="351"/>
      <c r="AD54" s="351" t="s">
        <v>626</v>
      </c>
      <c r="AE54" s="351"/>
      <c r="AF54" s="351" t="s">
        <v>627</v>
      </c>
      <c r="AG54" s="351"/>
      <c r="AH54" s="351" t="s">
        <v>628</v>
      </c>
      <c r="AI54" s="351"/>
    </row>
    <row r="55" spans="1:35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</row>
    <row r="56" spans="1:35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</row>
    <row r="57" spans="1:35">
      <c r="A57" t="s">
        <v>213</v>
      </c>
      <c r="B57" s="13">
        <v>77757312.549999997</v>
      </c>
      <c r="C57" s="6">
        <v>3.4706999999999999</v>
      </c>
      <c r="D57" s="13">
        <v>2388336.13</v>
      </c>
      <c r="E57" s="6">
        <v>1.6558999999999999</v>
      </c>
      <c r="F57" s="13">
        <v>1262718.07</v>
      </c>
      <c r="G57" s="6">
        <v>0.74219999999999997</v>
      </c>
      <c r="H57" s="13">
        <v>524511</v>
      </c>
      <c r="I57" s="6">
        <v>1.9001999999999999</v>
      </c>
      <c r="J57" s="13">
        <v>15245012.779999999</v>
      </c>
      <c r="K57" s="6">
        <v>2.5903999999999998</v>
      </c>
      <c r="L57" s="13">
        <v>11219632</v>
      </c>
      <c r="M57" s="6">
        <v>5.8426</v>
      </c>
      <c r="N57" s="13">
        <v>223831.67</v>
      </c>
      <c r="O57" s="6">
        <v>0.1618</v>
      </c>
      <c r="P57" s="13">
        <v>1281707.1299999999</v>
      </c>
      <c r="Q57" s="6">
        <v>3.5084</v>
      </c>
      <c r="R57" s="13">
        <v>57130</v>
      </c>
      <c r="S57" s="6">
        <v>2.0651000000000002</v>
      </c>
      <c r="T57" s="13">
        <v>863908</v>
      </c>
      <c r="U57" s="6">
        <v>0.82</v>
      </c>
      <c r="V57" s="13">
        <v>26502510.02</v>
      </c>
      <c r="W57" s="6">
        <v>17.055499999999999</v>
      </c>
      <c r="X57" s="13">
        <v>1185753.3899999999</v>
      </c>
      <c r="Y57" s="6">
        <v>1.6064000000000001</v>
      </c>
      <c r="Z57" s="13">
        <v>112483.05</v>
      </c>
      <c r="AA57" s="6">
        <v>7.9500000000000001E-2</v>
      </c>
      <c r="AB57" s="13">
        <v>11725600.060000001</v>
      </c>
      <c r="AC57" s="6">
        <v>11.783099999999999</v>
      </c>
      <c r="AD57" s="13">
        <v>577700.14</v>
      </c>
      <c r="AE57" s="6">
        <v>0.42670000000000002</v>
      </c>
      <c r="AF57" s="13">
        <v>107137.11</v>
      </c>
      <c r="AG57" s="6">
        <v>1.5386</v>
      </c>
      <c r="AH57" s="13">
        <v>4479342</v>
      </c>
      <c r="AI57" s="6">
        <v>2.0148000000000001</v>
      </c>
    </row>
    <row r="58" spans="1:35">
      <c r="A58" t="s">
        <v>214</v>
      </c>
      <c r="B58" s="13">
        <v>25167482.359999999</v>
      </c>
      <c r="C58" s="6">
        <v>1.1234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15036615.49</v>
      </c>
      <c r="K58" s="6">
        <v>2.5550000000000002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0</v>
      </c>
      <c r="U58">
        <v>0</v>
      </c>
      <c r="V58" s="13">
        <v>10130866.869999999</v>
      </c>
      <c r="W58" s="6">
        <v>6.5195999999999996</v>
      </c>
      <c r="X58" s="13">
        <v>0</v>
      </c>
      <c r="Y58">
        <v>0</v>
      </c>
      <c r="Z58" s="13">
        <v>0</v>
      </c>
      <c r="AA58">
        <v>0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</row>
    <row r="59" spans="1:35">
      <c r="A59" t="s">
        <v>215</v>
      </c>
      <c r="B59" s="13">
        <v>0</v>
      </c>
      <c r="C59">
        <v>0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</row>
    <row r="60" spans="1:35">
      <c r="A60" t="s">
        <v>216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</row>
    <row r="61" spans="1:35">
      <c r="A61" t="s">
        <v>217</v>
      </c>
      <c r="B61" s="13">
        <v>9752380</v>
      </c>
      <c r="C61" s="6">
        <v>0.43530000000000002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9752380</v>
      </c>
      <c r="W61" s="6">
        <v>6.2760999999999996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</row>
    <row r="62" spans="1:35">
      <c r="A62" t="s">
        <v>218</v>
      </c>
      <c r="B62" s="13">
        <v>5635183.5199999996</v>
      </c>
      <c r="C62" s="6">
        <v>0.2515</v>
      </c>
      <c r="D62" s="13">
        <v>0</v>
      </c>
      <c r="E62">
        <v>0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5635183.5199999996</v>
      </c>
      <c r="W62" s="6">
        <v>3.6265000000000001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</row>
    <row r="63" spans="1:35">
      <c r="A63" t="s">
        <v>219</v>
      </c>
      <c r="B63" s="13">
        <v>2258344.0499999998</v>
      </c>
      <c r="C63" s="6">
        <v>0.1008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2258344.0499999998</v>
      </c>
      <c r="W63" s="6">
        <v>1.4533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</row>
    <row r="64" spans="1:35" ht="13.5" thickBot="1">
      <c r="A64" t="s">
        <v>220</v>
      </c>
      <c r="B64" s="13">
        <v>3107794.67</v>
      </c>
      <c r="C64" s="6">
        <v>0.13869999999999999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0</v>
      </c>
      <c r="U64">
        <v>0</v>
      </c>
      <c r="V64" s="13">
        <v>3114027.67</v>
      </c>
      <c r="W64" s="6">
        <v>2.004</v>
      </c>
      <c r="X64" s="13">
        <v>0</v>
      </c>
      <c r="Y64">
        <v>0</v>
      </c>
      <c r="Z64" s="13">
        <v>0</v>
      </c>
      <c r="AA64">
        <v>0</v>
      </c>
      <c r="AB64" s="13">
        <v>0</v>
      </c>
      <c r="AC64">
        <v>0</v>
      </c>
      <c r="AD64" s="13">
        <v>0</v>
      </c>
      <c r="AE64">
        <v>0</v>
      </c>
      <c r="AF64" s="13">
        <v>0</v>
      </c>
      <c r="AG64">
        <v>0</v>
      </c>
      <c r="AH64" s="13">
        <v>-6233</v>
      </c>
      <c r="AI64" s="6">
        <v>-2.8E-3</v>
      </c>
    </row>
    <row r="65" spans="1:35" ht="14.25" thickTop="1" thickBot="1">
      <c r="A65" s="8" t="s">
        <v>20</v>
      </c>
      <c r="B65" s="16">
        <v>123678497.15000001</v>
      </c>
      <c r="C65" s="9">
        <v>5.5204000000000004</v>
      </c>
      <c r="D65" s="16">
        <v>2388336.13</v>
      </c>
      <c r="E65" s="9">
        <v>1.6558999999999999</v>
      </c>
      <c r="F65" s="16">
        <v>1262718.07</v>
      </c>
      <c r="G65" s="9">
        <v>0.74219999999999997</v>
      </c>
      <c r="H65" s="16">
        <v>524511</v>
      </c>
      <c r="I65" s="9">
        <v>1.9001999999999999</v>
      </c>
      <c r="J65" s="16">
        <v>30281628.27</v>
      </c>
      <c r="K65" s="9">
        <v>5.1454000000000004</v>
      </c>
      <c r="L65" s="16">
        <v>11219632</v>
      </c>
      <c r="M65" s="9">
        <v>5.8426</v>
      </c>
      <c r="N65" s="16">
        <v>223831.67</v>
      </c>
      <c r="O65" s="9">
        <v>0.1618</v>
      </c>
      <c r="P65" s="16">
        <v>1281707.1299999999</v>
      </c>
      <c r="Q65" s="9">
        <v>3.5084</v>
      </c>
      <c r="R65" s="16">
        <v>57130</v>
      </c>
      <c r="S65" s="9">
        <v>2.0651000000000002</v>
      </c>
      <c r="T65" s="16">
        <v>863908</v>
      </c>
      <c r="U65" s="9">
        <v>0.82</v>
      </c>
      <c r="V65" s="16">
        <v>57393312.130000003</v>
      </c>
      <c r="W65" s="9">
        <v>36.935000000000002</v>
      </c>
      <c r="X65" s="16">
        <v>1185753.3899999999</v>
      </c>
      <c r="Y65" s="9">
        <v>1.6064000000000001</v>
      </c>
      <c r="Z65" s="16">
        <v>112483.05</v>
      </c>
      <c r="AA65" s="9">
        <v>7.9500000000000001E-2</v>
      </c>
      <c r="AB65" s="16">
        <v>11725600.060000001</v>
      </c>
      <c r="AC65" s="9">
        <v>11.783099999999999</v>
      </c>
      <c r="AD65" s="16">
        <v>577700.14</v>
      </c>
      <c r="AE65" s="9">
        <v>0.42670000000000002</v>
      </c>
      <c r="AF65" s="16">
        <v>107137.11</v>
      </c>
      <c r="AG65" s="9">
        <v>1.5386</v>
      </c>
      <c r="AH65" s="16">
        <v>4473109</v>
      </c>
      <c r="AI65" s="9">
        <v>2.0118999999999998</v>
      </c>
    </row>
    <row r="66" spans="1:35" ht="13.5" thickTop="1"/>
    <row r="67" spans="1:35">
      <c r="A67" t="s">
        <v>329</v>
      </c>
      <c r="B67" s="13">
        <v>663472363.97000003</v>
      </c>
      <c r="D67" s="13">
        <v>129795777.63</v>
      </c>
      <c r="F67" s="13">
        <v>0</v>
      </c>
      <c r="H67" s="13">
        <v>27603219.739999998</v>
      </c>
      <c r="J67" s="13">
        <v>0</v>
      </c>
      <c r="L67" s="13">
        <v>0</v>
      </c>
      <c r="N67" s="13">
        <v>0</v>
      </c>
      <c r="P67" s="13">
        <v>0</v>
      </c>
      <c r="R67" s="13">
        <v>0</v>
      </c>
      <c r="T67" s="13">
        <v>105203837.8</v>
      </c>
      <c r="V67" s="13">
        <v>106231622</v>
      </c>
      <c r="X67" s="13">
        <v>67528451.060000002</v>
      </c>
      <c r="Z67" s="13">
        <v>0</v>
      </c>
      <c r="AB67" s="13">
        <v>64525111.460000001</v>
      </c>
      <c r="AD67" s="13">
        <v>87234826.700000003</v>
      </c>
      <c r="AF67" s="13">
        <v>6901600.2300000004</v>
      </c>
      <c r="AH67" s="13">
        <v>68447917.349999994</v>
      </c>
    </row>
  </sheetData>
  <mergeCells count="34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B54:C54"/>
    <mergeCell ref="D54:E55"/>
    <mergeCell ref="F54:G55"/>
    <mergeCell ref="H54:I55"/>
    <mergeCell ref="J54:K55"/>
    <mergeCell ref="Z3:AA4"/>
    <mergeCell ref="AB3:AC4"/>
    <mergeCell ref="AD3:AE4"/>
    <mergeCell ref="AF3:AG4"/>
    <mergeCell ref="AH3:AI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</mergeCells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Q67"/>
  <sheetViews>
    <sheetView workbookViewId="0" xr3:uid="{23B2C380-326F-580B-8990-D38B2516F165}"/>
  </sheetViews>
  <sheetFormatPr defaultRowHeight="12.75"/>
  <cols>
    <col min="1" max="1" width="46.42578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1" style="13" bestFit="1" customWidth="1"/>
    <col min="39" max="39" width="4" bestFit="1" customWidth="1"/>
    <col min="40" max="40" width="11" style="13" bestFit="1" customWidth="1"/>
    <col min="41" max="41" width="4" bestFit="1" customWidth="1"/>
    <col min="42" max="42" width="12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1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  <col min="63" max="63" width="4" bestFit="1" customWidth="1"/>
    <col min="64" max="64" width="12" style="13" bestFit="1" customWidth="1"/>
    <col min="65" max="65" width="4" bestFit="1" customWidth="1"/>
    <col min="66" max="66" width="12" style="13" bestFit="1" customWidth="1"/>
    <col min="67" max="67" width="4" bestFit="1" customWidth="1"/>
    <col min="68" max="68" width="12" style="13" bestFit="1" customWidth="1"/>
    <col min="69" max="69" width="4" bestFit="1" customWidth="1"/>
    <col min="70" max="70" width="12" style="13" bestFit="1" customWidth="1"/>
    <col min="71" max="71" width="4" bestFit="1" customWidth="1"/>
    <col min="72" max="72" width="10" style="13" bestFit="1" customWidth="1"/>
    <col min="73" max="73" width="4" bestFit="1" customWidth="1"/>
    <col min="74" max="74" width="12" style="13" bestFit="1" customWidth="1"/>
    <col min="75" max="75" width="4" bestFit="1" customWidth="1"/>
    <col min="76" max="76" width="12" style="13" bestFit="1" customWidth="1"/>
    <col min="77" max="77" width="4" bestFit="1" customWidth="1"/>
    <col min="78" max="78" width="12" style="13" bestFit="1" customWidth="1"/>
    <col min="79" max="79" width="4" bestFit="1" customWidth="1"/>
    <col min="80" max="80" width="12" style="13" bestFit="1" customWidth="1"/>
    <col min="81" max="81" width="4" bestFit="1" customWidth="1"/>
    <col min="82" max="82" width="12" style="13" bestFit="1" customWidth="1"/>
    <col min="83" max="83" width="4" bestFit="1" customWidth="1"/>
    <col min="84" max="84" width="12" style="13" bestFit="1" customWidth="1"/>
    <col min="85" max="85" width="4" bestFit="1" customWidth="1"/>
    <col min="86" max="86" width="9" style="13" bestFit="1" customWidth="1"/>
    <col min="87" max="87" width="4" bestFit="1" customWidth="1"/>
    <col min="88" max="88" width="10" style="13" bestFit="1" customWidth="1"/>
    <col min="89" max="89" width="4" bestFit="1" customWidth="1"/>
    <col min="90" max="90" width="10" style="13" bestFit="1" customWidth="1"/>
    <col min="91" max="91" width="4" bestFit="1" customWidth="1"/>
    <col min="92" max="92" width="12" style="13" bestFit="1" customWidth="1"/>
    <col min="93" max="93" width="4" bestFit="1" customWidth="1"/>
    <col min="94" max="94" width="12" style="13" bestFit="1" customWidth="1"/>
    <col min="95" max="95" width="4" bestFit="1" customWidth="1"/>
    <col min="96" max="96" width="12" style="13" bestFit="1" customWidth="1"/>
    <col min="97" max="97" width="4" bestFit="1" customWidth="1"/>
    <col min="98" max="98" width="12" style="13" bestFit="1" customWidth="1"/>
    <col min="99" max="99" width="4" bestFit="1" customWidth="1"/>
    <col min="100" max="100" width="12" style="13" bestFit="1" customWidth="1"/>
    <col min="101" max="101" width="4" bestFit="1" customWidth="1"/>
    <col min="102" max="102" width="12" style="13" bestFit="1" customWidth="1"/>
    <col min="103" max="103" width="4" bestFit="1" customWidth="1"/>
    <col min="104" max="104" width="12" style="13" bestFit="1" customWidth="1"/>
    <col min="105" max="105" width="4" bestFit="1" customWidth="1"/>
    <col min="106" max="106" width="12" style="13" bestFit="1" customWidth="1"/>
    <col min="107" max="107" width="4" bestFit="1" customWidth="1"/>
    <col min="108" max="108" width="12" style="13" bestFit="1" customWidth="1"/>
    <col min="109" max="109" width="4" bestFit="1" customWidth="1"/>
    <col min="110" max="110" width="12" style="13" bestFit="1" customWidth="1"/>
    <col min="111" max="111" width="4" bestFit="1" customWidth="1"/>
    <col min="112" max="112" width="12" style="13" bestFit="1" customWidth="1"/>
    <col min="113" max="113" width="4" bestFit="1" customWidth="1"/>
    <col min="114" max="114" width="10" style="13" bestFit="1" customWidth="1"/>
    <col min="115" max="115" width="4" bestFit="1" customWidth="1"/>
    <col min="116" max="116" width="12" style="13" bestFit="1" customWidth="1"/>
    <col min="117" max="117" width="4" bestFit="1" customWidth="1"/>
    <col min="118" max="118" width="11" style="13" bestFit="1" customWidth="1"/>
    <col min="119" max="119" width="4" bestFit="1" customWidth="1"/>
    <col min="120" max="120" width="12.5703125" style="13" bestFit="1" customWidth="1"/>
    <col min="121" max="121" width="4" bestFit="1" customWidth="1"/>
    <col min="122" max="122" width="12" style="13" bestFit="1" customWidth="1"/>
    <col min="123" max="123" width="4" bestFit="1" customWidth="1"/>
    <col min="124" max="124" width="12" style="13" bestFit="1" customWidth="1"/>
    <col min="125" max="125" width="4" bestFit="1" customWidth="1"/>
    <col min="126" max="126" width="12" style="13" bestFit="1" customWidth="1"/>
    <col min="127" max="127" width="4" bestFit="1" customWidth="1"/>
    <col min="128" max="128" width="12" style="13" bestFit="1" customWidth="1"/>
    <col min="129" max="129" width="4" bestFit="1" customWidth="1"/>
    <col min="130" max="130" width="12" style="13" bestFit="1" customWidth="1"/>
    <col min="131" max="131" width="4" bestFit="1" customWidth="1"/>
    <col min="132" max="132" width="12" style="13" bestFit="1" customWidth="1"/>
    <col min="133" max="133" width="4" bestFit="1" customWidth="1"/>
    <col min="134" max="134" width="12" style="13" bestFit="1" customWidth="1"/>
    <col min="135" max="135" width="4" bestFit="1" customWidth="1"/>
    <col min="136" max="136" width="12" style="13" bestFit="1" customWidth="1"/>
    <col min="137" max="137" width="4" bestFit="1" customWidth="1"/>
    <col min="138" max="138" width="12" style="13" bestFit="1" customWidth="1"/>
    <col min="139" max="139" width="4" bestFit="1" customWidth="1"/>
    <col min="140" max="140" width="12" style="13" bestFit="1" customWidth="1"/>
    <col min="141" max="141" width="4" bestFit="1" customWidth="1"/>
    <col min="142" max="142" width="11" style="13" bestFit="1" customWidth="1"/>
    <col min="143" max="143" width="4" bestFit="1" customWidth="1"/>
    <col min="144" max="144" width="12" style="13" bestFit="1" customWidth="1"/>
    <col min="145" max="145" width="4" bestFit="1" customWidth="1"/>
    <col min="146" max="146" width="12" style="13" bestFit="1" customWidth="1"/>
    <col min="147" max="147" width="4" bestFit="1" customWidth="1"/>
  </cols>
  <sheetData>
    <row r="1" spans="1:147">
      <c r="A1" s="1" t="s">
        <v>313</v>
      </c>
    </row>
    <row r="2" spans="1:147">
      <c r="D2" s="13" t="s">
        <v>330</v>
      </c>
      <c r="F2" s="13" t="s">
        <v>330</v>
      </c>
      <c r="H2" s="13" t="s">
        <v>330</v>
      </c>
      <c r="J2" s="13" t="s">
        <v>330</v>
      </c>
      <c r="L2" s="13" t="s">
        <v>330</v>
      </c>
      <c r="N2" s="13" t="s">
        <v>330</v>
      </c>
      <c r="P2" s="13" t="s">
        <v>330</v>
      </c>
      <c r="R2" s="13" t="s">
        <v>330</v>
      </c>
      <c r="V2" s="13" t="s">
        <v>330</v>
      </c>
      <c r="X2" s="13" t="s">
        <v>330</v>
      </c>
      <c r="AB2" s="13" t="s">
        <v>330</v>
      </c>
      <c r="AD2" s="13" t="s">
        <v>330</v>
      </c>
      <c r="AF2" s="13" t="s">
        <v>330</v>
      </c>
      <c r="AH2" s="13" t="s">
        <v>330</v>
      </c>
      <c r="AJ2" s="13" t="s">
        <v>330</v>
      </c>
      <c r="AL2" s="13" t="s">
        <v>330</v>
      </c>
      <c r="AN2" s="13" t="s">
        <v>330</v>
      </c>
      <c r="AP2" s="13" t="s">
        <v>330</v>
      </c>
      <c r="AT2" s="13" t="s">
        <v>330</v>
      </c>
      <c r="AV2" s="13" t="s">
        <v>330</v>
      </c>
      <c r="AX2" s="13" t="s">
        <v>330</v>
      </c>
      <c r="AZ2" s="13" t="s">
        <v>330</v>
      </c>
      <c r="BB2" s="13" t="s">
        <v>330</v>
      </c>
      <c r="BD2" s="13" t="s">
        <v>330</v>
      </c>
      <c r="BF2" s="13" t="s">
        <v>330</v>
      </c>
      <c r="BJ2" s="13" t="s">
        <v>330</v>
      </c>
      <c r="BL2" s="13" t="s">
        <v>330</v>
      </c>
      <c r="BP2" s="13" t="s">
        <v>330</v>
      </c>
      <c r="BR2" s="13" t="s">
        <v>330</v>
      </c>
      <c r="BT2" s="13" t="s">
        <v>330</v>
      </c>
      <c r="BZ2" s="13" t="s">
        <v>330</v>
      </c>
      <c r="CB2" s="13" t="s">
        <v>330</v>
      </c>
      <c r="CD2" s="13" t="s">
        <v>330</v>
      </c>
      <c r="CF2" s="13" t="s">
        <v>330</v>
      </c>
      <c r="CH2" s="13" t="s">
        <v>330</v>
      </c>
      <c r="CP2" s="13" t="s">
        <v>330</v>
      </c>
      <c r="CR2" s="13" t="s">
        <v>330</v>
      </c>
      <c r="CT2" s="13" t="s">
        <v>330</v>
      </c>
      <c r="CV2" s="13" t="s">
        <v>330</v>
      </c>
      <c r="CX2" s="13" t="s">
        <v>330</v>
      </c>
      <c r="CZ2" s="13" t="s">
        <v>330</v>
      </c>
      <c r="DB2" s="13" t="s">
        <v>330</v>
      </c>
      <c r="DD2" s="13" t="s">
        <v>330</v>
      </c>
      <c r="DF2" s="13" t="s">
        <v>330</v>
      </c>
      <c r="DH2" s="13" t="s">
        <v>330</v>
      </c>
      <c r="DL2" s="13" t="s">
        <v>330</v>
      </c>
      <c r="DP2" s="13" t="s">
        <v>330</v>
      </c>
      <c r="DR2" s="13" t="s">
        <v>330</v>
      </c>
      <c r="DT2" s="13" t="s">
        <v>330</v>
      </c>
      <c r="DV2" s="13" t="s">
        <v>330</v>
      </c>
      <c r="DX2" s="13" t="s">
        <v>330</v>
      </c>
      <c r="EB2" s="13" t="s">
        <v>330</v>
      </c>
      <c r="ED2" s="13" t="s">
        <v>330</v>
      </c>
      <c r="EF2" s="13" t="s">
        <v>330</v>
      </c>
      <c r="EH2" s="13" t="s">
        <v>330</v>
      </c>
      <c r="EJ2" s="13" t="s">
        <v>330</v>
      </c>
      <c r="EL2" s="13" t="s">
        <v>330</v>
      </c>
      <c r="EN2" s="13" t="s">
        <v>330</v>
      </c>
      <c r="EP2" s="13" t="s">
        <v>330</v>
      </c>
    </row>
    <row r="3" spans="1:147">
      <c r="A3" s="310" t="s">
        <v>290</v>
      </c>
      <c r="B3" s="362" t="s">
        <v>20</v>
      </c>
      <c r="C3" s="362"/>
      <c r="D3" s="351" t="s">
        <v>630</v>
      </c>
      <c r="E3" s="351"/>
      <c r="F3" s="351" t="s">
        <v>631</v>
      </c>
      <c r="G3" s="351"/>
      <c r="H3" s="351" t="s">
        <v>632</v>
      </c>
      <c r="I3" s="351"/>
      <c r="J3" s="351" t="s">
        <v>633</v>
      </c>
      <c r="K3" s="351"/>
      <c r="L3" s="351" t="s">
        <v>634</v>
      </c>
      <c r="M3" s="351"/>
      <c r="N3" s="351" t="s">
        <v>635</v>
      </c>
      <c r="O3" s="351"/>
      <c r="P3" s="351" t="s">
        <v>636</v>
      </c>
      <c r="Q3" s="351"/>
      <c r="R3" s="351" t="s">
        <v>637</v>
      </c>
      <c r="S3" s="351"/>
      <c r="T3" s="351" t="s">
        <v>638</v>
      </c>
      <c r="U3" s="351"/>
      <c r="V3" s="351" t="s">
        <v>639</v>
      </c>
      <c r="W3" s="351"/>
      <c r="X3" s="351" t="s">
        <v>640</v>
      </c>
      <c r="Y3" s="351"/>
      <c r="Z3" s="351" t="s">
        <v>641</v>
      </c>
      <c r="AA3" s="351"/>
      <c r="AB3" s="351" t="s">
        <v>642</v>
      </c>
      <c r="AC3" s="351"/>
      <c r="AD3" s="351" t="s">
        <v>643</v>
      </c>
      <c r="AE3" s="351"/>
      <c r="AF3" s="351" t="s">
        <v>644</v>
      </c>
      <c r="AG3" s="351"/>
      <c r="AH3" s="351" t="s">
        <v>645</v>
      </c>
      <c r="AI3" s="351"/>
      <c r="AJ3" s="351" t="s">
        <v>646</v>
      </c>
      <c r="AK3" s="351"/>
      <c r="AL3" s="351" t="s">
        <v>647</v>
      </c>
      <c r="AM3" s="351"/>
      <c r="AN3" s="351" t="s">
        <v>648</v>
      </c>
      <c r="AO3" s="351"/>
      <c r="AP3" s="351" t="s">
        <v>649</v>
      </c>
      <c r="AQ3" s="351"/>
      <c r="AR3" s="351" t="s">
        <v>650</v>
      </c>
      <c r="AS3" s="351"/>
      <c r="AT3" s="351" t="s">
        <v>651</v>
      </c>
      <c r="AU3" s="351"/>
      <c r="AV3" s="351" t="s">
        <v>652</v>
      </c>
      <c r="AW3" s="351"/>
      <c r="AX3" s="351" t="s">
        <v>653</v>
      </c>
      <c r="AY3" s="351"/>
      <c r="AZ3" s="351" t="s">
        <v>654</v>
      </c>
      <c r="BA3" s="351"/>
      <c r="BB3" s="351" t="s">
        <v>655</v>
      </c>
      <c r="BC3" s="351"/>
      <c r="BD3" s="351" t="s">
        <v>656</v>
      </c>
      <c r="BE3" s="351"/>
      <c r="BF3" s="351" t="s">
        <v>657</v>
      </c>
      <c r="BG3" s="351"/>
      <c r="BH3" s="351" t="s">
        <v>658</v>
      </c>
      <c r="BI3" s="351"/>
      <c r="BJ3" s="351" t="s">
        <v>659</v>
      </c>
      <c r="BK3" s="351"/>
      <c r="BL3" s="351" t="s">
        <v>660</v>
      </c>
      <c r="BM3" s="351"/>
      <c r="BN3" s="351" t="s">
        <v>661</v>
      </c>
      <c r="BO3" s="351"/>
      <c r="BP3" s="351" t="s">
        <v>662</v>
      </c>
      <c r="BQ3" s="351"/>
      <c r="BR3" s="351" t="s">
        <v>663</v>
      </c>
      <c r="BS3" s="351"/>
      <c r="BT3" s="351" t="s">
        <v>664</v>
      </c>
      <c r="BU3" s="351"/>
      <c r="BV3" s="351" t="s">
        <v>665</v>
      </c>
      <c r="BW3" s="351"/>
      <c r="BX3" s="351" t="s">
        <v>666</v>
      </c>
      <c r="BY3" s="351"/>
      <c r="BZ3" s="351" t="s">
        <v>667</v>
      </c>
      <c r="CA3" s="351"/>
      <c r="CB3" s="351" t="s">
        <v>668</v>
      </c>
      <c r="CC3" s="351"/>
      <c r="CD3" s="351" t="s">
        <v>669</v>
      </c>
      <c r="CE3" s="351"/>
      <c r="CF3" s="351" t="s">
        <v>670</v>
      </c>
      <c r="CG3" s="351"/>
      <c r="CH3" s="351" t="s">
        <v>671</v>
      </c>
      <c r="CI3" s="351"/>
      <c r="CJ3" s="351" t="s">
        <v>672</v>
      </c>
      <c r="CK3" s="351"/>
      <c r="CL3" s="351" t="s">
        <v>673</v>
      </c>
      <c r="CM3" s="351"/>
      <c r="CN3" s="351" t="s">
        <v>674</v>
      </c>
      <c r="CO3" s="351"/>
      <c r="CP3" s="351" t="s">
        <v>675</v>
      </c>
      <c r="CQ3" s="351"/>
      <c r="CR3" s="351" t="s">
        <v>676</v>
      </c>
      <c r="CS3" s="351"/>
      <c r="CT3" s="351" t="s">
        <v>677</v>
      </c>
      <c r="CU3" s="351"/>
      <c r="CV3" s="351" t="s">
        <v>678</v>
      </c>
      <c r="CW3" s="351"/>
      <c r="CX3" s="351" t="s">
        <v>679</v>
      </c>
      <c r="CY3" s="351"/>
      <c r="CZ3" s="351" t="s">
        <v>680</v>
      </c>
      <c r="DA3" s="351"/>
      <c r="DB3" s="351" t="s">
        <v>681</v>
      </c>
      <c r="DC3" s="351"/>
      <c r="DD3" s="351" t="s">
        <v>682</v>
      </c>
      <c r="DE3" s="351"/>
      <c r="DF3" s="351" t="s">
        <v>683</v>
      </c>
      <c r="DG3" s="351"/>
      <c r="DH3" s="351" t="s">
        <v>684</v>
      </c>
      <c r="DI3" s="351"/>
      <c r="DJ3" s="351" t="s">
        <v>685</v>
      </c>
      <c r="DK3" s="351"/>
      <c r="DL3" s="351" t="s">
        <v>686</v>
      </c>
      <c r="DM3" s="351"/>
      <c r="DN3" s="351" t="s">
        <v>687</v>
      </c>
      <c r="DO3" s="351"/>
      <c r="DP3" s="351" t="s">
        <v>688</v>
      </c>
      <c r="DQ3" s="351"/>
      <c r="DR3" s="351" t="s">
        <v>689</v>
      </c>
      <c r="DS3" s="351"/>
      <c r="DT3" s="351" t="s">
        <v>690</v>
      </c>
      <c r="DU3" s="351"/>
      <c r="DV3" s="351" t="s">
        <v>691</v>
      </c>
      <c r="DW3" s="351"/>
      <c r="DX3" s="351" t="s">
        <v>692</v>
      </c>
      <c r="DY3" s="351"/>
      <c r="DZ3" s="351" t="s">
        <v>693</v>
      </c>
      <c r="EA3" s="351"/>
      <c r="EB3" s="351" t="s">
        <v>694</v>
      </c>
      <c r="EC3" s="351"/>
      <c r="ED3" s="351" t="s">
        <v>695</v>
      </c>
      <c r="EE3" s="351"/>
      <c r="EF3" s="351" t="s">
        <v>696</v>
      </c>
      <c r="EG3" s="351"/>
      <c r="EH3" s="351" t="s">
        <v>697</v>
      </c>
      <c r="EI3" s="351"/>
      <c r="EJ3" s="351" t="s">
        <v>698</v>
      </c>
      <c r="EK3" s="351"/>
      <c r="EL3" s="351" t="s">
        <v>699</v>
      </c>
      <c r="EM3" s="351"/>
      <c r="EN3" s="351" t="s">
        <v>700</v>
      </c>
      <c r="EO3" s="351"/>
      <c r="EP3" s="351" t="s">
        <v>701</v>
      </c>
      <c r="EQ3" s="351"/>
    </row>
    <row r="4" spans="1:147">
      <c r="A4" s="2" t="s">
        <v>702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</row>
    <row r="5" spans="1:147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  <c r="CH5" s="15" t="s">
        <v>13</v>
      </c>
      <c r="CI5" s="5" t="s">
        <v>14</v>
      </c>
      <c r="CJ5" s="15" t="s">
        <v>13</v>
      </c>
      <c r="CK5" s="5" t="s">
        <v>14</v>
      </c>
      <c r="CL5" s="15" t="s">
        <v>13</v>
      </c>
      <c r="CM5" s="5" t="s">
        <v>14</v>
      </c>
      <c r="CN5" s="15" t="s">
        <v>13</v>
      </c>
      <c r="CO5" s="5" t="s">
        <v>14</v>
      </c>
      <c r="CP5" s="15" t="s">
        <v>13</v>
      </c>
      <c r="CQ5" s="5" t="s">
        <v>14</v>
      </c>
      <c r="CR5" s="15" t="s">
        <v>13</v>
      </c>
      <c r="CS5" s="5" t="s">
        <v>14</v>
      </c>
      <c r="CT5" s="15" t="s">
        <v>13</v>
      </c>
      <c r="CU5" s="5" t="s">
        <v>14</v>
      </c>
      <c r="CV5" s="15" t="s">
        <v>13</v>
      </c>
      <c r="CW5" s="5" t="s">
        <v>14</v>
      </c>
      <c r="CX5" s="15" t="s">
        <v>13</v>
      </c>
      <c r="CY5" s="5" t="s">
        <v>14</v>
      </c>
      <c r="CZ5" s="15" t="s">
        <v>13</v>
      </c>
      <c r="DA5" s="5" t="s">
        <v>14</v>
      </c>
      <c r="DB5" s="15" t="s">
        <v>13</v>
      </c>
      <c r="DC5" s="5" t="s">
        <v>14</v>
      </c>
      <c r="DD5" s="15" t="s">
        <v>13</v>
      </c>
      <c r="DE5" s="5" t="s">
        <v>14</v>
      </c>
      <c r="DF5" s="15" t="s">
        <v>13</v>
      </c>
      <c r="DG5" s="5" t="s">
        <v>14</v>
      </c>
      <c r="DH5" s="15" t="s">
        <v>13</v>
      </c>
      <c r="DI5" s="5" t="s">
        <v>14</v>
      </c>
      <c r="DJ5" s="15" t="s">
        <v>13</v>
      </c>
      <c r="DK5" s="5" t="s">
        <v>14</v>
      </c>
      <c r="DL5" s="15" t="s">
        <v>13</v>
      </c>
      <c r="DM5" s="5" t="s">
        <v>14</v>
      </c>
      <c r="DN5" s="15" t="s">
        <v>13</v>
      </c>
      <c r="DO5" s="5" t="s">
        <v>14</v>
      </c>
      <c r="DP5" s="15" t="s">
        <v>13</v>
      </c>
      <c r="DQ5" s="5" t="s">
        <v>14</v>
      </c>
      <c r="DR5" s="15" t="s">
        <v>13</v>
      </c>
      <c r="DS5" s="5" t="s">
        <v>14</v>
      </c>
      <c r="DT5" s="15" t="s">
        <v>13</v>
      </c>
      <c r="DU5" s="5" t="s">
        <v>14</v>
      </c>
      <c r="DV5" s="15" t="s">
        <v>13</v>
      </c>
      <c r="DW5" s="5" t="s">
        <v>14</v>
      </c>
      <c r="DX5" s="15" t="s">
        <v>13</v>
      </c>
      <c r="DY5" s="5" t="s">
        <v>14</v>
      </c>
      <c r="DZ5" s="15" t="s">
        <v>13</v>
      </c>
      <c r="EA5" s="5" t="s">
        <v>14</v>
      </c>
      <c r="EB5" s="15" t="s">
        <v>13</v>
      </c>
      <c r="EC5" s="5" t="s">
        <v>14</v>
      </c>
      <c r="ED5" s="15" t="s">
        <v>13</v>
      </c>
      <c r="EE5" s="5" t="s">
        <v>14</v>
      </c>
      <c r="EF5" s="15" t="s">
        <v>13</v>
      </c>
      <c r="EG5" s="5" t="s">
        <v>14</v>
      </c>
      <c r="EH5" s="15" t="s">
        <v>13</v>
      </c>
      <c r="EI5" s="5" t="s">
        <v>14</v>
      </c>
      <c r="EJ5" s="15" t="s">
        <v>13</v>
      </c>
      <c r="EK5" s="5" t="s">
        <v>14</v>
      </c>
      <c r="EL5" s="15" t="s">
        <v>13</v>
      </c>
      <c r="EM5" s="5" t="s">
        <v>14</v>
      </c>
      <c r="EN5" s="15" t="s">
        <v>13</v>
      </c>
      <c r="EO5" s="5" t="s">
        <v>14</v>
      </c>
      <c r="EP5" s="15" t="s">
        <v>13</v>
      </c>
      <c r="EQ5" s="5" t="s">
        <v>14</v>
      </c>
    </row>
    <row r="6" spans="1:147">
      <c r="A6" s="1" t="s">
        <v>157</v>
      </c>
    </row>
    <row r="7" spans="1:147">
      <c r="A7" t="s">
        <v>609</v>
      </c>
      <c r="B7" s="13">
        <v>10001403619.450001</v>
      </c>
      <c r="C7" s="6">
        <v>18.180299999999999</v>
      </c>
      <c r="D7" s="13">
        <v>0</v>
      </c>
      <c r="E7">
        <v>0</v>
      </c>
      <c r="F7" s="13">
        <v>0</v>
      </c>
      <c r="G7">
        <v>0</v>
      </c>
      <c r="H7" s="13">
        <v>0</v>
      </c>
      <c r="I7">
        <v>0</v>
      </c>
      <c r="J7" s="13">
        <v>0</v>
      </c>
      <c r="K7">
        <v>0</v>
      </c>
      <c r="L7" s="13">
        <v>0</v>
      </c>
      <c r="M7">
        <v>0</v>
      </c>
      <c r="N7" s="13">
        <v>0</v>
      </c>
      <c r="O7">
        <v>0</v>
      </c>
      <c r="P7" s="13">
        <v>0</v>
      </c>
      <c r="Q7">
        <v>0</v>
      </c>
      <c r="R7" s="13">
        <v>0</v>
      </c>
      <c r="S7">
        <v>0</v>
      </c>
      <c r="T7" s="13">
        <v>7733168962.7399998</v>
      </c>
      <c r="U7" s="6">
        <v>25.0168</v>
      </c>
      <c r="V7" s="13">
        <v>0</v>
      </c>
      <c r="W7">
        <v>0</v>
      </c>
      <c r="X7" s="13">
        <v>0</v>
      </c>
      <c r="Y7">
        <v>0</v>
      </c>
      <c r="Z7" s="13">
        <v>0</v>
      </c>
      <c r="AA7">
        <v>0</v>
      </c>
      <c r="AB7" s="13">
        <v>0</v>
      </c>
      <c r="AC7">
        <v>0</v>
      </c>
      <c r="AD7" s="13">
        <v>0</v>
      </c>
      <c r="AE7">
        <v>0</v>
      </c>
      <c r="AF7" s="13">
        <v>0</v>
      </c>
      <c r="AG7">
        <v>0</v>
      </c>
      <c r="AH7" s="13">
        <v>0</v>
      </c>
      <c r="AI7">
        <v>0</v>
      </c>
      <c r="AJ7" s="13">
        <v>0</v>
      </c>
      <c r="AK7">
        <v>0</v>
      </c>
      <c r="AL7" s="13">
        <v>0</v>
      </c>
      <c r="AM7">
        <v>0</v>
      </c>
      <c r="AN7" s="13">
        <v>0</v>
      </c>
      <c r="AO7">
        <v>0</v>
      </c>
      <c r="AP7" s="13">
        <v>0</v>
      </c>
      <c r="AQ7">
        <v>0</v>
      </c>
      <c r="AR7" s="13">
        <v>367224224.87</v>
      </c>
      <c r="AS7" s="6">
        <v>23.7669</v>
      </c>
      <c r="AT7" s="13">
        <v>0</v>
      </c>
      <c r="AU7">
        <v>0</v>
      </c>
      <c r="AV7" s="13">
        <v>0</v>
      </c>
      <c r="AW7">
        <v>0</v>
      </c>
      <c r="AX7" s="13">
        <v>0</v>
      </c>
      <c r="AY7">
        <v>0</v>
      </c>
      <c r="AZ7" s="13">
        <v>0</v>
      </c>
      <c r="BA7">
        <v>0</v>
      </c>
      <c r="BB7" s="13">
        <v>0</v>
      </c>
      <c r="BC7">
        <v>0</v>
      </c>
      <c r="BD7" s="13">
        <v>0</v>
      </c>
      <c r="BE7">
        <v>0</v>
      </c>
      <c r="BF7" s="13">
        <v>0</v>
      </c>
      <c r="BG7">
        <v>0</v>
      </c>
      <c r="BH7" s="13">
        <v>1074755475.3099999</v>
      </c>
      <c r="BI7" s="6">
        <v>32.168300000000002</v>
      </c>
      <c r="BJ7" s="13">
        <v>10119.4</v>
      </c>
      <c r="BK7" s="6">
        <v>4.7000000000000002E-3</v>
      </c>
      <c r="BL7" s="13">
        <v>0</v>
      </c>
      <c r="BM7">
        <v>0</v>
      </c>
      <c r="BN7" s="13">
        <v>5743912.04</v>
      </c>
      <c r="BO7" s="6">
        <v>22.060400000000001</v>
      </c>
      <c r="BP7" s="13">
        <v>0</v>
      </c>
      <c r="BQ7">
        <v>0</v>
      </c>
      <c r="BR7" s="13">
        <v>0</v>
      </c>
      <c r="BS7">
        <v>0</v>
      </c>
      <c r="BT7" s="13">
        <v>0</v>
      </c>
      <c r="BU7">
        <v>0</v>
      </c>
      <c r="BV7" s="13">
        <v>6696652.2999999998</v>
      </c>
      <c r="BW7" s="6">
        <v>33.353999999999999</v>
      </c>
      <c r="BX7" s="13">
        <v>211726425.96000001</v>
      </c>
      <c r="BY7" s="6">
        <v>34.131999999999998</v>
      </c>
      <c r="BZ7" s="13">
        <v>0</v>
      </c>
      <c r="CA7">
        <v>0</v>
      </c>
      <c r="CB7" s="13">
        <v>0</v>
      </c>
      <c r="CC7">
        <v>0</v>
      </c>
      <c r="CD7" s="13">
        <v>0</v>
      </c>
      <c r="CE7">
        <v>0</v>
      </c>
      <c r="CF7" s="13">
        <v>0</v>
      </c>
      <c r="CG7">
        <v>0</v>
      </c>
      <c r="CH7" s="13">
        <v>0</v>
      </c>
      <c r="CI7">
        <v>0</v>
      </c>
      <c r="CJ7" s="13">
        <v>79216207</v>
      </c>
      <c r="CK7" s="6">
        <v>19.025500000000001</v>
      </c>
      <c r="CL7" s="13">
        <v>68023174</v>
      </c>
      <c r="CM7" s="6">
        <v>20.177499999999998</v>
      </c>
      <c r="CN7" s="13">
        <v>179627401.69999999</v>
      </c>
      <c r="CO7" s="6">
        <v>32.165999999999997</v>
      </c>
      <c r="CP7" s="13">
        <v>0</v>
      </c>
      <c r="CQ7">
        <v>0</v>
      </c>
      <c r="CR7" s="13">
        <v>0</v>
      </c>
      <c r="CS7">
        <v>0</v>
      </c>
      <c r="CT7" s="13">
        <v>0</v>
      </c>
      <c r="CU7">
        <v>0</v>
      </c>
      <c r="CV7" s="13">
        <v>0</v>
      </c>
      <c r="CW7">
        <v>0</v>
      </c>
      <c r="CX7" s="13">
        <v>0</v>
      </c>
      <c r="CY7">
        <v>0</v>
      </c>
      <c r="CZ7" s="13">
        <v>0</v>
      </c>
      <c r="DA7">
        <v>0</v>
      </c>
      <c r="DB7" s="13">
        <v>0</v>
      </c>
      <c r="DC7">
        <v>0</v>
      </c>
      <c r="DD7" s="13">
        <v>0</v>
      </c>
      <c r="DE7">
        <v>0</v>
      </c>
      <c r="DF7" s="13">
        <v>0</v>
      </c>
      <c r="DG7">
        <v>0</v>
      </c>
      <c r="DH7" s="13">
        <v>0</v>
      </c>
      <c r="DI7">
        <v>0</v>
      </c>
      <c r="DJ7" s="13">
        <v>212331245</v>
      </c>
      <c r="DK7" s="6">
        <v>31.392099999999999</v>
      </c>
      <c r="DL7" s="13">
        <v>0</v>
      </c>
      <c r="DM7">
        <v>0</v>
      </c>
      <c r="DN7" s="13">
        <v>1410055</v>
      </c>
      <c r="DO7" s="6">
        <v>43.493200000000002</v>
      </c>
      <c r="DP7" s="13">
        <v>0</v>
      </c>
      <c r="DQ7">
        <v>0</v>
      </c>
      <c r="DR7" s="13">
        <v>0</v>
      </c>
      <c r="DS7">
        <v>0</v>
      </c>
      <c r="DT7" s="13">
        <v>0</v>
      </c>
      <c r="DU7">
        <v>0</v>
      </c>
      <c r="DV7" s="13">
        <v>0</v>
      </c>
      <c r="DW7">
        <v>0</v>
      </c>
      <c r="DX7" s="13">
        <v>0</v>
      </c>
      <c r="DY7">
        <v>0</v>
      </c>
      <c r="DZ7" s="13">
        <v>61469764.130000003</v>
      </c>
      <c r="EA7" s="6">
        <v>29.344000000000001</v>
      </c>
      <c r="EB7" s="13">
        <v>0</v>
      </c>
      <c r="EC7">
        <v>0</v>
      </c>
      <c r="ED7" s="13">
        <v>0</v>
      </c>
      <c r="EE7">
        <v>0</v>
      </c>
      <c r="EF7" s="13">
        <v>0</v>
      </c>
      <c r="EG7">
        <v>0</v>
      </c>
      <c r="EH7" s="13">
        <v>0</v>
      </c>
      <c r="EI7">
        <v>0</v>
      </c>
      <c r="EJ7" s="13">
        <v>0</v>
      </c>
      <c r="EK7">
        <v>0</v>
      </c>
      <c r="EL7" s="13">
        <v>0</v>
      </c>
      <c r="EM7">
        <v>0</v>
      </c>
      <c r="EN7" s="13">
        <v>0</v>
      </c>
      <c r="EO7">
        <v>0</v>
      </c>
      <c r="EP7" s="13">
        <v>0</v>
      </c>
      <c r="EQ7">
        <v>0</v>
      </c>
    </row>
    <row r="8" spans="1:147">
      <c r="A8" t="s">
        <v>190</v>
      </c>
      <c r="B8" s="13">
        <v>22602000853.880001</v>
      </c>
      <c r="C8" s="6">
        <v>41.085299999999997</v>
      </c>
      <c r="D8" s="13">
        <v>11819331.289999999</v>
      </c>
      <c r="E8" s="6">
        <v>3.1263000000000001</v>
      </c>
      <c r="F8" s="13">
        <v>0</v>
      </c>
      <c r="G8">
        <v>0</v>
      </c>
      <c r="H8" s="13">
        <v>1043860.32</v>
      </c>
      <c r="I8" s="6">
        <v>2.1457999999999999</v>
      </c>
      <c r="J8" s="13">
        <v>8206180.2800000003</v>
      </c>
      <c r="K8" s="6">
        <v>0.90720000000000001</v>
      </c>
      <c r="L8" s="13">
        <v>10157833.289999999</v>
      </c>
      <c r="M8" s="6">
        <v>0.88580000000000003</v>
      </c>
      <c r="N8" s="13">
        <v>-281444.47999999998</v>
      </c>
      <c r="O8" s="6">
        <v>-0.27689999999999998</v>
      </c>
      <c r="P8" s="13">
        <v>1748606.19</v>
      </c>
      <c r="Q8" s="6">
        <v>3.2944</v>
      </c>
      <c r="R8" s="13">
        <v>2245960.4</v>
      </c>
      <c r="S8" s="6">
        <v>2.1916000000000002</v>
      </c>
      <c r="T8" s="13">
        <v>17572920009.240002</v>
      </c>
      <c r="U8" s="6">
        <v>56.848399999999998</v>
      </c>
      <c r="V8" s="13">
        <v>188866.37</v>
      </c>
      <c r="W8" s="6">
        <v>0.16300000000000001</v>
      </c>
      <c r="X8" s="13">
        <v>11172922.07</v>
      </c>
      <c r="Y8" s="6">
        <v>1.1943999999999999</v>
      </c>
      <c r="Z8" s="13">
        <v>10309910.5</v>
      </c>
      <c r="AA8" s="6">
        <v>100</v>
      </c>
      <c r="AB8" s="13">
        <v>37582276.490000002</v>
      </c>
      <c r="AC8" s="6">
        <v>11.8346</v>
      </c>
      <c r="AD8" s="13">
        <v>170387.33</v>
      </c>
      <c r="AE8" s="6">
        <v>0.2742</v>
      </c>
      <c r="AF8" s="13">
        <v>21287064.75</v>
      </c>
      <c r="AG8" s="6">
        <v>40.3996</v>
      </c>
      <c r="AH8" s="13">
        <v>557184.59</v>
      </c>
      <c r="AI8" s="6">
        <v>1.2750999999999999</v>
      </c>
      <c r="AJ8" s="13">
        <v>1802476.22</v>
      </c>
      <c r="AK8" s="6">
        <v>1.0251999999999999</v>
      </c>
      <c r="AL8" s="13">
        <v>73129.91</v>
      </c>
      <c r="AM8" s="6">
        <v>3.3820999999999999</v>
      </c>
      <c r="AN8" s="13">
        <v>181450.23999999999</v>
      </c>
      <c r="AO8" s="6">
        <v>2.6315</v>
      </c>
      <c r="AP8" s="13">
        <v>-459694.84</v>
      </c>
      <c r="AQ8" s="6">
        <v>-0.22090000000000001</v>
      </c>
      <c r="AR8" s="13">
        <v>844536358.59000003</v>
      </c>
      <c r="AS8" s="6">
        <v>54.658799999999999</v>
      </c>
      <c r="AT8" s="13">
        <v>1093009.45</v>
      </c>
      <c r="AU8" s="6">
        <v>1.4049</v>
      </c>
      <c r="AV8" s="13">
        <v>160743.18</v>
      </c>
      <c r="AW8" s="6">
        <v>3.8300000000000001E-2</v>
      </c>
      <c r="AX8" s="13">
        <v>12361289.039999999</v>
      </c>
      <c r="AY8" s="6">
        <v>3.9152</v>
      </c>
      <c r="AZ8" s="13">
        <v>102130.65</v>
      </c>
      <c r="BA8" s="6">
        <v>0.127</v>
      </c>
      <c r="BB8" s="13">
        <v>462454.77</v>
      </c>
      <c r="BC8" s="6">
        <v>0.48320000000000002</v>
      </c>
      <c r="BD8" s="13">
        <v>65878926.409999996</v>
      </c>
      <c r="BE8" s="6">
        <v>40.471200000000003</v>
      </c>
      <c r="BF8" s="13">
        <v>141051.96</v>
      </c>
      <c r="BG8" s="6">
        <v>1.4591000000000001</v>
      </c>
      <c r="BH8" s="13">
        <v>1412481080.4300001</v>
      </c>
      <c r="BI8" s="6">
        <v>42.276800000000001</v>
      </c>
      <c r="BJ8" s="13">
        <v>4882148.0599999996</v>
      </c>
      <c r="BK8" s="6">
        <v>2.2677999999999998</v>
      </c>
      <c r="BL8" s="13">
        <v>69931612.930000007</v>
      </c>
      <c r="BM8" s="6">
        <v>14.4475</v>
      </c>
      <c r="BN8" s="13">
        <v>16980922</v>
      </c>
      <c r="BO8" s="6">
        <v>65.217799999999997</v>
      </c>
      <c r="BP8" s="13">
        <v>72240.710000000006</v>
      </c>
      <c r="BQ8" s="6">
        <v>0.22720000000000001</v>
      </c>
      <c r="BR8" s="13">
        <v>33709226</v>
      </c>
      <c r="BS8" s="6">
        <v>5.5594999999999999</v>
      </c>
      <c r="BT8" s="13">
        <v>20397</v>
      </c>
      <c r="BU8" s="6">
        <v>1.1812</v>
      </c>
      <c r="BV8" s="13">
        <v>9234192.4000000004</v>
      </c>
      <c r="BW8" s="6">
        <v>45.992699999999999</v>
      </c>
      <c r="BX8" s="13">
        <v>248641039.24000001</v>
      </c>
      <c r="BY8" s="6">
        <v>40.082900000000002</v>
      </c>
      <c r="BZ8" s="13">
        <v>2494880.33</v>
      </c>
      <c r="CA8" s="6">
        <v>1.641</v>
      </c>
      <c r="CB8" s="13">
        <v>14964685.439999999</v>
      </c>
      <c r="CC8" s="6">
        <v>2.6190000000000002</v>
      </c>
      <c r="CD8" s="13">
        <v>1044281.51</v>
      </c>
      <c r="CE8" s="6">
        <v>0.26450000000000001</v>
      </c>
      <c r="CF8" s="13">
        <v>94088.24</v>
      </c>
      <c r="CG8" s="6">
        <v>0.39240000000000003</v>
      </c>
      <c r="CH8" s="13">
        <v>806888</v>
      </c>
      <c r="CI8" s="6">
        <v>2.1128999999999998</v>
      </c>
      <c r="CJ8" s="13">
        <v>293365512</v>
      </c>
      <c r="CK8" s="6">
        <v>70.457999999999998</v>
      </c>
      <c r="CL8" s="13">
        <v>200132594</v>
      </c>
      <c r="CM8" s="6">
        <v>59.364699999999999</v>
      </c>
      <c r="CN8" s="13">
        <v>359537960.06999999</v>
      </c>
      <c r="CO8" s="6">
        <v>64.382800000000003</v>
      </c>
      <c r="CP8" s="13">
        <v>5358.26</v>
      </c>
      <c r="CQ8" s="6">
        <v>1.14E-2</v>
      </c>
      <c r="CR8" s="13">
        <v>12535428.720000001</v>
      </c>
      <c r="CS8" s="6">
        <v>16.504899999999999</v>
      </c>
      <c r="CT8" s="13">
        <v>4111240.22</v>
      </c>
      <c r="CU8" s="6">
        <v>5.8891999999999998</v>
      </c>
      <c r="CV8" s="13">
        <v>1461554.57</v>
      </c>
      <c r="CW8" s="6">
        <v>1.5237000000000001</v>
      </c>
      <c r="CX8" s="13">
        <v>5070058.6900000004</v>
      </c>
      <c r="CY8" s="6">
        <v>0.84</v>
      </c>
      <c r="CZ8" s="13">
        <v>6985534.8200000003</v>
      </c>
      <c r="DA8" s="6">
        <v>1.8311999999999999</v>
      </c>
      <c r="DB8" s="13">
        <v>6630489</v>
      </c>
      <c r="DC8" s="6">
        <v>1.4821</v>
      </c>
      <c r="DD8" s="13">
        <v>2844551.7</v>
      </c>
      <c r="DE8" s="6">
        <v>0.77759999999999996</v>
      </c>
      <c r="DF8" s="13">
        <v>-2124.9899999999998</v>
      </c>
      <c r="DG8" s="6">
        <v>-8.0000000000000004E-4</v>
      </c>
      <c r="DH8" s="13">
        <v>-798199.5</v>
      </c>
      <c r="DI8" s="6">
        <v>-0.17180000000000001</v>
      </c>
      <c r="DJ8" s="13">
        <v>310620681</v>
      </c>
      <c r="DK8" s="6">
        <v>45.923699999999997</v>
      </c>
      <c r="DL8" s="13">
        <v>1779496.05</v>
      </c>
      <c r="DM8" s="6">
        <v>3.1124999999999998</v>
      </c>
      <c r="DN8" s="13">
        <v>948836.6</v>
      </c>
      <c r="DO8" s="6">
        <v>29.2669</v>
      </c>
      <c r="DP8" s="13">
        <v>-10372472.560000001</v>
      </c>
      <c r="DQ8" s="6">
        <v>-3.7717999999999998</v>
      </c>
      <c r="DR8" s="13">
        <v>7997409.7699999996</v>
      </c>
      <c r="DS8" s="6">
        <v>2.2229000000000001</v>
      </c>
      <c r="DT8" s="13">
        <v>1328003.18</v>
      </c>
      <c r="DU8" s="6">
        <v>0.38740000000000002</v>
      </c>
      <c r="DV8" s="13">
        <v>-39318.19</v>
      </c>
      <c r="DW8" s="6">
        <v>-3.15E-2</v>
      </c>
      <c r="DX8" s="13">
        <v>117834.28</v>
      </c>
      <c r="DY8" s="6">
        <v>0.13189999999999999</v>
      </c>
      <c r="DZ8" s="13">
        <v>116929140.59</v>
      </c>
      <c r="EA8" s="6">
        <v>55.818899999999999</v>
      </c>
      <c r="EB8" s="13">
        <v>469011401.10000002</v>
      </c>
      <c r="EC8" s="6">
        <v>44.076599999999999</v>
      </c>
      <c r="ED8" s="13">
        <v>224668486.19</v>
      </c>
      <c r="EE8" s="6">
        <v>51.531700000000001</v>
      </c>
      <c r="EF8" s="13">
        <v>140593585.69999999</v>
      </c>
      <c r="EG8" s="6">
        <v>31.851800000000001</v>
      </c>
      <c r="EH8" s="13">
        <v>6691870.5099999998</v>
      </c>
      <c r="EI8" s="6">
        <v>0.61160000000000003</v>
      </c>
      <c r="EJ8" s="13">
        <v>188321.3</v>
      </c>
      <c r="EK8" s="6">
        <v>0.22239999999999999</v>
      </c>
      <c r="EL8" s="13">
        <v>95211.91</v>
      </c>
      <c r="EM8" s="6">
        <v>9.2725000000000009</v>
      </c>
      <c r="EN8" s="13">
        <v>6238340</v>
      </c>
      <c r="EO8" s="6">
        <v>1.004</v>
      </c>
      <c r="EP8" s="13">
        <v>2504112.39</v>
      </c>
      <c r="EQ8" s="6">
        <v>5.0014000000000003</v>
      </c>
    </row>
    <row r="9" spans="1:147">
      <c r="A9" t="s">
        <v>191</v>
      </c>
      <c r="B9" s="13">
        <v>311932600.80000001</v>
      </c>
      <c r="C9" s="6">
        <v>0.56699999999999995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31118330</v>
      </c>
      <c r="U9" s="6">
        <v>0.1007</v>
      </c>
      <c r="V9" s="13">
        <v>0</v>
      </c>
      <c r="W9">
        <v>0</v>
      </c>
      <c r="X9" s="13">
        <v>0</v>
      </c>
      <c r="Y9">
        <v>0</v>
      </c>
      <c r="Z9" s="13">
        <v>0</v>
      </c>
      <c r="AA9">
        <v>0</v>
      </c>
      <c r="AB9" s="13">
        <v>0</v>
      </c>
      <c r="AC9">
        <v>0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  <c r="AJ9" s="13">
        <v>0</v>
      </c>
      <c r="AK9">
        <v>0</v>
      </c>
      <c r="AL9" s="13">
        <v>0</v>
      </c>
      <c r="AM9">
        <v>0</v>
      </c>
      <c r="AN9" s="13">
        <v>0</v>
      </c>
      <c r="AO9">
        <v>0</v>
      </c>
      <c r="AP9" s="13">
        <v>0</v>
      </c>
      <c r="AQ9">
        <v>0</v>
      </c>
      <c r="AR9" s="13">
        <v>65988094.399999999</v>
      </c>
      <c r="AS9" s="6">
        <v>4.2708000000000004</v>
      </c>
      <c r="AT9" s="13">
        <v>0</v>
      </c>
      <c r="AU9">
        <v>0</v>
      </c>
      <c r="AV9" s="13">
        <v>0</v>
      </c>
      <c r="AW9">
        <v>0</v>
      </c>
      <c r="AX9" s="13">
        <v>0</v>
      </c>
      <c r="AY9">
        <v>0</v>
      </c>
      <c r="AZ9" s="13">
        <v>0</v>
      </c>
      <c r="BA9">
        <v>0</v>
      </c>
      <c r="BB9" s="13">
        <v>0</v>
      </c>
      <c r="BC9">
        <v>0</v>
      </c>
      <c r="BD9" s="13">
        <v>0</v>
      </c>
      <c r="BE9">
        <v>0</v>
      </c>
      <c r="BF9" s="13">
        <v>0</v>
      </c>
      <c r="BG9">
        <v>0</v>
      </c>
      <c r="BH9" s="13">
        <v>49074345.810000002</v>
      </c>
      <c r="BI9" s="6">
        <v>1.4688000000000001</v>
      </c>
      <c r="BJ9" s="13">
        <v>0</v>
      </c>
      <c r="BK9">
        <v>0</v>
      </c>
      <c r="BL9" s="13">
        <v>0</v>
      </c>
      <c r="BM9">
        <v>0</v>
      </c>
      <c r="BN9" s="13">
        <v>122645.95</v>
      </c>
      <c r="BO9" s="6">
        <v>0.47099999999999997</v>
      </c>
      <c r="BP9" s="13">
        <v>0</v>
      </c>
      <c r="BQ9">
        <v>0</v>
      </c>
      <c r="BR9" s="13">
        <v>0</v>
      </c>
      <c r="BS9">
        <v>0</v>
      </c>
      <c r="BT9" s="13">
        <v>0</v>
      </c>
      <c r="BU9">
        <v>0</v>
      </c>
      <c r="BV9" s="13">
        <v>1101350.92</v>
      </c>
      <c r="BW9" s="6">
        <v>5.4855</v>
      </c>
      <c r="BX9" s="13">
        <v>49797737.600000001</v>
      </c>
      <c r="BY9" s="6">
        <v>8.0277999999999992</v>
      </c>
      <c r="BZ9" s="13">
        <v>0</v>
      </c>
      <c r="CA9">
        <v>0</v>
      </c>
      <c r="CB9" s="13">
        <v>0</v>
      </c>
      <c r="CC9">
        <v>0</v>
      </c>
      <c r="CD9" s="13">
        <v>0</v>
      </c>
      <c r="CE9">
        <v>0</v>
      </c>
      <c r="CF9" s="13">
        <v>0</v>
      </c>
      <c r="CG9">
        <v>0</v>
      </c>
      <c r="CH9" s="13">
        <v>0</v>
      </c>
      <c r="CI9">
        <v>0</v>
      </c>
      <c r="CJ9" s="13">
        <v>43787412</v>
      </c>
      <c r="CK9" s="6">
        <v>10.516500000000001</v>
      </c>
      <c r="CL9" s="13">
        <v>23312397</v>
      </c>
      <c r="CM9" s="6">
        <v>6.9150999999999998</v>
      </c>
      <c r="CN9" s="13">
        <v>19272901.120000001</v>
      </c>
      <c r="CO9" s="6">
        <v>3.4512</v>
      </c>
      <c r="CP9" s="13">
        <v>0</v>
      </c>
      <c r="CQ9">
        <v>0</v>
      </c>
      <c r="CR9" s="13">
        <v>0</v>
      </c>
      <c r="CS9">
        <v>0</v>
      </c>
      <c r="CT9" s="13">
        <v>0</v>
      </c>
      <c r="CU9">
        <v>0</v>
      </c>
      <c r="CV9" s="13">
        <v>0</v>
      </c>
      <c r="CW9">
        <v>0</v>
      </c>
      <c r="CX9" s="13">
        <v>0</v>
      </c>
      <c r="CY9">
        <v>0</v>
      </c>
      <c r="CZ9" s="13">
        <v>0</v>
      </c>
      <c r="DA9">
        <v>0</v>
      </c>
      <c r="DB9" s="13">
        <v>0</v>
      </c>
      <c r="DC9">
        <v>0</v>
      </c>
      <c r="DD9" s="13">
        <v>0</v>
      </c>
      <c r="DE9">
        <v>0</v>
      </c>
      <c r="DF9" s="13">
        <v>0</v>
      </c>
      <c r="DG9">
        <v>0</v>
      </c>
      <c r="DH9" s="13">
        <v>0</v>
      </c>
      <c r="DI9">
        <v>0</v>
      </c>
      <c r="DJ9" s="13">
        <v>28198086</v>
      </c>
      <c r="DK9" s="6">
        <v>4.1688999999999998</v>
      </c>
      <c r="DL9" s="13">
        <v>0</v>
      </c>
      <c r="DM9">
        <v>0</v>
      </c>
      <c r="DN9" s="13">
        <v>159300</v>
      </c>
      <c r="DO9" s="6">
        <v>4.9135999999999997</v>
      </c>
      <c r="DP9" s="13">
        <v>0</v>
      </c>
      <c r="DQ9">
        <v>0</v>
      </c>
      <c r="DR9" s="13">
        <v>0</v>
      </c>
      <c r="DS9">
        <v>0</v>
      </c>
      <c r="DT9" s="13">
        <v>0</v>
      </c>
      <c r="DU9">
        <v>0</v>
      </c>
      <c r="DV9" s="13">
        <v>0</v>
      </c>
      <c r="DW9">
        <v>0</v>
      </c>
      <c r="DX9" s="13">
        <v>0</v>
      </c>
      <c r="DY9">
        <v>0</v>
      </c>
      <c r="DZ9" s="13">
        <v>0</v>
      </c>
      <c r="EA9">
        <v>0</v>
      </c>
      <c r="EB9" s="13">
        <v>0</v>
      </c>
      <c r="EC9">
        <v>0</v>
      </c>
      <c r="ED9" s="13">
        <v>0</v>
      </c>
      <c r="EE9">
        <v>0</v>
      </c>
      <c r="EF9" s="13">
        <v>0</v>
      </c>
      <c r="EG9">
        <v>0</v>
      </c>
      <c r="EH9" s="13">
        <v>0</v>
      </c>
      <c r="EI9">
        <v>0</v>
      </c>
      <c r="EJ9" s="13">
        <v>0</v>
      </c>
      <c r="EK9">
        <v>0</v>
      </c>
      <c r="EL9" s="13">
        <v>0</v>
      </c>
      <c r="EM9">
        <v>0</v>
      </c>
      <c r="EN9" s="13">
        <v>0</v>
      </c>
      <c r="EO9">
        <v>0</v>
      </c>
      <c r="EP9" s="13">
        <v>0</v>
      </c>
      <c r="EQ9">
        <v>0</v>
      </c>
    </row>
    <row r="10" spans="1:147">
      <c r="A10" t="s">
        <v>163</v>
      </c>
      <c r="B10" s="13">
        <v>22097052485.990002</v>
      </c>
      <c r="C10" s="6">
        <v>40.167400000000001</v>
      </c>
      <c r="D10" s="13">
        <v>366243586.25999999</v>
      </c>
      <c r="E10" s="6">
        <v>96.873699999999999</v>
      </c>
      <c r="F10" s="13">
        <v>136050769.25</v>
      </c>
      <c r="G10" s="6">
        <v>100</v>
      </c>
      <c r="H10" s="13">
        <v>47602281.520000003</v>
      </c>
      <c r="I10" s="6">
        <v>97.854200000000006</v>
      </c>
      <c r="J10" s="13">
        <v>896328541.25</v>
      </c>
      <c r="K10" s="6">
        <v>99.092799999999997</v>
      </c>
      <c r="L10" s="13">
        <v>1136613787.0999999</v>
      </c>
      <c r="M10" s="6">
        <v>99.114199999999997</v>
      </c>
      <c r="N10" s="13">
        <v>101921515.25</v>
      </c>
      <c r="O10" s="6">
        <v>100.2769</v>
      </c>
      <c r="P10" s="13">
        <v>51330028.039999999</v>
      </c>
      <c r="Q10" s="6">
        <v>96.705600000000004</v>
      </c>
      <c r="R10" s="13">
        <v>100235151.54000001</v>
      </c>
      <c r="S10" s="6">
        <v>97.808400000000006</v>
      </c>
      <c r="T10" s="13">
        <v>5574701067.04</v>
      </c>
      <c r="U10" s="6">
        <v>18.034199999999998</v>
      </c>
      <c r="V10" s="13">
        <v>115685075.15000001</v>
      </c>
      <c r="W10" s="6">
        <v>99.837000000000003</v>
      </c>
      <c r="X10" s="13">
        <v>924247268.40999997</v>
      </c>
      <c r="Y10" s="6">
        <v>98.805599999999998</v>
      </c>
      <c r="Z10" s="13">
        <v>0.01</v>
      </c>
      <c r="AA10" s="6">
        <v>0</v>
      </c>
      <c r="AB10" s="13">
        <v>279980786</v>
      </c>
      <c r="AC10" s="6">
        <v>88.165400000000005</v>
      </c>
      <c r="AD10" s="13">
        <v>61970400.509999998</v>
      </c>
      <c r="AE10" s="6">
        <v>99.725800000000007</v>
      </c>
      <c r="AF10" s="13">
        <v>31404271.469999999</v>
      </c>
      <c r="AG10" s="6">
        <v>59.6004</v>
      </c>
      <c r="AH10" s="13">
        <v>43138440.729999997</v>
      </c>
      <c r="AI10" s="6">
        <v>98.724900000000005</v>
      </c>
      <c r="AJ10" s="13">
        <v>174009392.63999999</v>
      </c>
      <c r="AK10" s="6">
        <v>98.974800000000002</v>
      </c>
      <c r="AL10" s="13">
        <v>2089123.97</v>
      </c>
      <c r="AM10" s="6">
        <v>96.617900000000006</v>
      </c>
      <c r="AN10" s="13">
        <v>6713806.8300000001</v>
      </c>
      <c r="AO10" s="6">
        <v>97.368499999999997</v>
      </c>
      <c r="AP10" s="13">
        <v>208602976.47</v>
      </c>
      <c r="AQ10" s="6">
        <v>100.2209</v>
      </c>
      <c r="AR10" s="13">
        <v>267355908.88</v>
      </c>
      <c r="AS10" s="6">
        <v>17.3034</v>
      </c>
      <c r="AT10" s="13">
        <v>76706047.019999996</v>
      </c>
      <c r="AU10" s="6">
        <v>98.595100000000002</v>
      </c>
      <c r="AV10" s="13">
        <v>419356539.51999998</v>
      </c>
      <c r="AW10" s="6">
        <v>99.961699999999993</v>
      </c>
      <c r="AX10" s="13">
        <v>303364444.39999998</v>
      </c>
      <c r="AY10" s="6">
        <v>96.084800000000001</v>
      </c>
      <c r="AZ10" s="13">
        <v>80315549.969999999</v>
      </c>
      <c r="BA10" s="6">
        <v>99.873000000000005</v>
      </c>
      <c r="BB10" s="13">
        <v>95247599.329999998</v>
      </c>
      <c r="BC10" s="6">
        <v>99.516800000000003</v>
      </c>
      <c r="BD10" s="13">
        <v>96900950.650000006</v>
      </c>
      <c r="BE10" s="6">
        <v>59.528799999999997</v>
      </c>
      <c r="BF10" s="13">
        <v>9526281.7200000007</v>
      </c>
      <c r="BG10" s="6">
        <v>98.540899999999993</v>
      </c>
      <c r="BH10" s="13">
        <v>804723514.52999997</v>
      </c>
      <c r="BI10" s="6">
        <v>24.086099999999998</v>
      </c>
      <c r="BJ10" s="13">
        <v>210387639.84</v>
      </c>
      <c r="BK10" s="6">
        <v>97.727500000000006</v>
      </c>
      <c r="BL10" s="13">
        <v>414106728.87</v>
      </c>
      <c r="BM10" s="6">
        <v>85.552499999999995</v>
      </c>
      <c r="BN10" s="13">
        <v>3189777.18</v>
      </c>
      <c r="BO10" s="6">
        <v>12.2508</v>
      </c>
      <c r="BP10" s="13">
        <v>31728010.379999999</v>
      </c>
      <c r="BQ10" s="6">
        <v>99.772800000000004</v>
      </c>
      <c r="BR10" s="13">
        <v>572626948</v>
      </c>
      <c r="BS10" s="6">
        <v>94.4405</v>
      </c>
      <c r="BT10" s="13">
        <v>1706368</v>
      </c>
      <c r="BU10" s="6">
        <v>98.818799999999996</v>
      </c>
      <c r="BV10" s="13">
        <v>3045306.87</v>
      </c>
      <c r="BW10" s="6">
        <v>15.1678</v>
      </c>
      <c r="BX10" s="13">
        <v>110151103.28</v>
      </c>
      <c r="BY10" s="6">
        <v>17.757200000000001</v>
      </c>
      <c r="BZ10" s="13">
        <v>149541772.77000001</v>
      </c>
      <c r="CA10" s="6">
        <v>98.358999999999995</v>
      </c>
      <c r="CB10" s="13">
        <v>556420965.13</v>
      </c>
      <c r="CC10" s="6">
        <v>97.381</v>
      </c>
      <c r="CD10" s="13">
        <v>393751488.07999998</v>
      </c>
      <c r="CE10" s="6">
        <v>99.735500000000002</v>
      </c>
      <c r="CF10" s="13">
        <v>23886388.710000001</v>
      </c>
      <c r="CG10" s="6">
        <v>99.607600000000005</v>
      </c>
      <c r="CH10" s="13">
        <v>37381969</v>
      </c>
      <c r="CI10" s="6">
        <v>97.887100000000004</v>
      </c>
      <c r="CJ10" s="13">
        <v>0</v>
      </c>
      <c r="CK10">
        <v>0</v>
      </c>
      <c r="CL10" s="13">
        <v>45655867</v>
      </c>
      <c r="CM10" s="6">
        <v>13.5428</v>
      </c>
      <c r="CN10" s="13">
        <v>0</v>
      </c>
      <c r="CO10">
        <v>0</v>
      </c>
      <c r="CP10" s="13">
        <v>46857145.880000003</v>
      </c>
      <c r="CQ10" s="6">
        <v>99.988600000000005</v>
      </c>
      <c r="CR10" s="13">
        <v>63414435.079999998</v>
      </c>
      <c r="CS10" s="6">
        <v>83.495099999999994</v>
      </c>
      <c r="CT10" s="13">
        <v>65698622.100000001</v>
      </c>
      <c r="CU10" s="6">
        <v>94.110799999999998</v>
      </c>
      <c r="CV10" s="13">
        <v>94458410.290000007</v>
      </c>
      <c r="CW10" s="6">
        <v>98.476299999999995</v>
      </c>
      <c r="CX10" s="13">
        <v>598480633.72000003</v>
      </c>
      <c r="CY10" s="6">
        <v>99.16</v>
      </c>
      <c r="CZ10" s="13">
        <v>374484850.97000003</v>
      </c>
      <c r="DA10" s="6">
        <v>98.168800000000005</v>
      </c>
      <c r="DB10" s="13">
        <v>440745554.56999999</v>
      </c>
      <c r="DC10" s="6">
        <v>98.517899999999997</v>
      </c>
      <c r="DD10" s="13">
        <v>362988749.70999998</v>
      </c>
      <c r="DE10" s="6">
        <v>99.222399999999993</v>
      </c>
      <c r="DF10" s="13">
        <v>270740503.25999999</v>
      </c>
      <c r="DG10" s="6">
        <v>100.0008</v>
      </c>
      <c r="DH10" s="13">
        <v>465356996.5</v>
      </c>
      <c r="DI10" s="6">
        <v>100.1718</v>
      </c>
      <c r="DJ10" s="13">
        <v>125233975</v>
      </c>
      <c r="DK10" s="6">
        <v>18.5152</v>
      </c>
      <c r="DL10" s="13">
        <v>55392324.789999999</v>
      </c>
      <c r="DM10" s="6">
        <v>96.887500000000003</v>
      </c>
      <c r="DN10" s="13">
        <v>723823.67</v>
      </c>
      <c r="DO10" s="6">
        <v>22.3263</v>
      </c>
      <c r="DP10" s="13">
        <v>285375842.38</v>
      </c>
      <c r="DQ10" s="6">
        <v>103.7718</v>
      </c>
      <c r="DR10" s="13">
        <v>351774255.22000003</v>
      </c>
      <c r="DS10" s="6">
        <v>97.777100000000004</v>
      </c>
      <c r="DT10" s="13">
        <v>341464446.68000001</v>
      </c>
      <c r="DU10" s="6">
        <v>99.6126</v>
      </c>
      <c r="DV10" s="13">
        <v>124897242.27</v>
      </c>
      <c r="DW10" s="6">
        <v>100.03149999999999</v>
      </c>
      <c r="DX10" s="13">
        <v>89216101.450000003</v>
      </c>
      <c r="DY10" s="6">
        <v>99.868099999999998</v>
      </c>
      <c r="DZ10" s="13">
        <v>31080747.379999999</v>
      </c>
      <c r="EA10" s="6">
        <v>14.8371</v>
      </c>
      <c r="EB10" s="13">
        <v>595071459.89999998</v>
      </c>
      <c r="EC10" s="6">
        <v>55.923400000000001</v>
      </c>
      <c r="ED10" s="13">
        <v>211312242.21000001</v>
      </c>
      <c r="EE10" s="6">
        <v>48.468299999999999</v>
      </c>
      <c r="EF10" s="13">
        <v>300806230.5</v>
      </c>
      <c r="EG10" s="6">
        <v>68.148200000000003</v>
      </c>
      <c r="EH10" s="13">
        <v>1087465896.49</v>
      </c>
      <c r="EI10" s="6">
        <v>99.388400000000004</v>
      </c>
      <c r="EJ10" s="13">
        <v>84481929.760000005</v>
      </c>
      <c r="EK10" s="6">
        <v>99.777600000000007</v>
      </c>
      <c r="EL10" s="13">
        <v>931609.78</v>
      </c>
      <c r="EM10" s="6">
        <v>90.727500000000006</v>
      </c>
      <c r="EN10" s="13">
        <v>615089156</v>
      </c>
      <c r="EO10" s="6">
        <v>98.995999999999995</v>
      </c>
      <c r="EP10" s="13">
        <v>47563861.859999999</v>
      </c>
      <c r="EQ10" s="6">
        <v>94.998599999999996</v>
      </c>
    </row>
    <row r="11" spans="1:147" ht="13.5" thickBot="1">
      <c r="A11" t="s">
        <v>610</v>
      </c>
      <c r="B11" s="13">
        <v>0</v>
      </c>
      <c r="C11">
        <v>0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  <c r="CH11" s="13">
        <v>0</v>
      </c>
      <c r="CI11">
        <v>0</v>
      </c>
      <c r="CJ11" s="13">
        <v>0</v>
      </c>
      <c r="CK11">
        <v>0</v>
      </c>
      <c r="CL11" s="13">
        <v>0</v>
      </c>
      <c r="CM11">
        <v>0</v>
      </c>
      <c r="CN11" s="13">
        <v>0</v>
      </c>
      <c r="CO11">
        <v>0</v>
      </c>
      <c r="CP11" s="13">
        <v>0</v>
      </c>
      <c r="CQ11">
        <v>0</v>
      </c>
      <c r="CR11" s="13">
        <v>0</v>
      </c>
      <c r="CS11">
        <v>0</v>
      </c>
      <c r="CT11" s="13">
        <v>0</v>
      </c>
      <c r="CU11">
        <v>0</v>
      </c>
      <c r="CV11" s="13">
        <v>0</v>
      </c>
      <c r="CW11">
        <v>0</v>
      </c>
      <c r="CX11" s="13">
        <v>0</v>
      </c>
      <c r="CY11">
        <v>0</v>
      </c>
      <c r="CZ11" s="13">
        <v>0</v>
      </c>
      <c r="DA11">
        <v>0</v>
      </c>
      <c r="DB11" s="13">
        <v>0</v>
      </c>
      <c r="DC11">
        <v>0</v>
      </c>
      <c r="DD11" s="13">
        <v>0</v>
      </c>
      <c r="DE11">
        <v>0</v>
      </c>
      <c r="DF11" s="13">
        <v>0</v>
      </c>
      <c r="DG11">
        <v>0</v>
      </c>
      <c r="DH11" s="13">
        <v>0</v>
      </c>
      <c r="DI11">
        <v>0</v>
      </c>
      <c r="DJ11" s="13">
        <v>0</v>
      </c>
      <c r="DK11">
        <v>0</v>
      </c>
      <c r="DL11" s="13">
        <v>0</v>
      </c>
      <c r="DM11">
        <v>0</v>
      </c>
      <c r="DN11" s="13">
        <v>0</v>
      </c>
      <c r="DO11">
        <v>0</v>
      </c>
      <c r="DP11" s="13">
        <v>0</v>
      </c>
      <c r="DQ11">
        <v>0</v>
      </c>
      <c r="DR11" s="13">
        <v>0</v>
      </c>
      <c r="DS11">
        <v>0</v>
      </c>
      <c r="DT11" s="13">
        <v>0</v>
      </c>
      <c r="DU11">
        <v>0</v>
      </c>
      <c r="DV11" s="13">
        <v>0</v>
      </c>
      <c r="DW11">
        <v>0</v>
      </c>
      <c r="DX11" s="13">
        <v>0</v>
      </c>
      <c r="DY11">
        <v>0</v>
      </c>
      <c r="DZ11" s="13">
        <v>0</v>
      </c>
      <c r="EA11">
        <v>0</v>
      </c>
      <c r="EB11" s="13">
        <v>0</v>
      </c>
      <c r="EC11">
        <v>0</v>
      </c>
      <c r="ED11" s="13">
        <v>0</v>
      </c>
      <c r="EE11">
        <v>0</v>
      </c>
      <c r="EF11" s="13">
        <v>0</v>
      </c>
      <c r="EG11">
        <v>0</v>
      </c>
      <c r="EH11" s="13">
        <v>0</v>
      </c>
      <c r="EI11">
        <v>0</v>
      </c>
      <c r="EJ11" s="13">
        <v>0</v>
      </c>
      <c r="EK11">
        <v>0</v>
      </c>
      <c r="EL11" s="13">
        <v>0</v>
      </c>
      <c r="EM11">
        <v>0</v>
      </c>
      <c r="EN11" s="13">
        <v>0</v>
      </c>
      <c r="EO11">
        <v>0</v>
      </c>
      <c r="EP11" s="13">
        <v>0</v>
      </c>
      <c r="EQ11">
        <v>0</v>
      </c>
    </row>
    <row r="12" spans="1:147" ht="14.25" thickTop="1" thickBot="1">
      <c r="A12" s="8" t="s">
        <v>3</v>
      </c>
      <c r="B12" s="16">
        <v>55012389560.120003</v>
      </c>
      <c r="C12" s="9">
        <v>100</v>
      </c>
      <c r="D12" s="16">
        <v>378062917.55000001</v>
      </c>
      <c r="E12" s="9">
        <v>100</v>
      </c>
      <c r="F12" s="16">
        <v>136050769.25</v>
      </c>
      <c r="G12" s="9">
        <v>100</v>
      </c>
      <c r="H12" s="16">
        <v>48646141.840000004</v>
      </c>
      <c r="I12" s="9">
        <v>100</v>
      </c>
      <c r="J12" s="16">
        <v>904534721.52999997</v>
      </c>
      <c r="K12" s="9">
        <v>100</v>
      </c>
      <c r="L12" s="16">
        <v>1146771620.3900001</v>
      </c>
      <c r="M12" s="9">
        <v>100</v>
      </c>
      <c r="N12" s="16">
        <v>101640070.77</v>
      </c>
      <c r="O12" s="9">
        <v>100</v>
      </c>
      <c r="P12" s="16">
        <v>53078634.229999997</v>
      </c>
      <c r="Q12" s="9">
        <v>100</v>
      </c>
      <c r="R12" s="16">
        <v>102481111.94</v>
      </c>
      <c r="S12" s="9">
        <v>100</v>
      </c>
      <c r="T12" s="16">
        <v>30911908369.02</v>
      </c>
      <c r="U12" s="9">
        <v>100</v>
      </c>
      <c r="V12" s="16">
        <v>115873941.52</v>
      </c>
      <c r="W12" s="9">
        <v>100</v>
      </c>
      <c r="X12" s="16">
        <v>935420190.48000002</v>
      </c>
      <c r="Y12" s="9">
        <v>100</v>
      </c>
      <c r="Z12" s="16">
        <v>10309910.51</v>
      </c>
      <c r="AA12" s="9">
        <v>100</v>
      </c>
      <c r="AB12" s="16">
        <v>317563062.49000001</v>
      </c>
      <c r="AC12" s="9">
        <v>100</v>
      </c>
      <c r="AD12" s="16">
        <v>62140787.840000004</v>
      </c>
      <c r="AE12" s="9">
        <v>100</v>
      </c>
      <c r="AF12" s="16">
        <v>52691336.219999999</v>
      </c>
      <c r="AG12" s="9">
        <v>100</v>
      </c>
      <c r="AH12" s="16">
        <v>43695625.32</v>
      </c>
      <c r="AI12" s="9">
        <v>100</v>
      </c>
      <c r="AJ12" s="16">
        <v>175811868.86000001</v>
      </c>
      <c r="AK12" s="9">
        <v>100</v>
      </c>
      <c r="AL12" s="16">
        <v>2162253.88</v>
      </c>
      <c r="AM12" s="9">
        <v>100</v>
      </c>
      <c r="AN12" s="16">
        <v>6895257.0700000003</v>
      </c>
      <c r="AO12" s="9">
        <v>100</v>
      </c>
      <c r="AP12" s="16">
        <v>208143281.63</v>
      </c>
      <c r="AQ12" s="9">
        <v>100</v>
      </c>
      <c r="AR12" s="16">
        <v>1545104586.74</v>
      </c>
      <c r="AS12" s="9">
        <v>100</v>
      </c>
      <c r="AT12" s="16">
        <v>77799056.469999999</v>
      </c>
      <c r="AU12" s="9">
        <v>100</v>
      </c>
      <c r="AV12" s="16">
        <v>419517282.69999999</v>
      </c>
      <c r="AW12" s="9">
        <v>100</v>
      </c>
      <c r="AX12" s="16">
        <v>315725733.44</v>
      </c>
      <c r="AY12" s="9">
        <v>100</v>
      </c>
      <c r="AZ12" s="16">
        <v>80417680.620000005</v>
      </c>
      <c r="BA12" s="9">
        <v>100</v>
      </c>
      <c r="BB12" s="16">
        <v>95710054.099999994</v>
      </c>
      <c r="BC12" s="9">
        <v>100</v>
      </c>
      <c r="BD12" s="16">
        <v>162779877.06</v>
      </c>
      <c r="BE12" s="9">
        <v>100</v>
      </c>
      <c r="BF12" s="16">
        <v>9667333.6799999997</v>
      </c>
      <c r="BG12" s="9">
        <v>100</v>
      </c>
      <c r="BH12" s="16">
        <v>3341034416.0799999</v>
      </c>
      <c r="BI12" s="9">
        <v>100</v>
      </c>
      <c r="BJ12" s="16">
        <v>215279907.30000001</v>
      </c>
      <c r="BK12" s="9">
        <v>100</v>
      </c>
      <c r="BL12" s="16">
        <v>484038341.80000001</v>
      </c>
      <c r="BM12" s="9">
        <v>100</v>
      </c>
      <c r="BN12" s="16">
        <v>26037257.170000002</v>
      </c>
      <c r="BO12" s="9">
        <v>100</v>
      </c>
      <c r="BP12" s="16">
        <v>31800251.09</v>
      </c>
      <c r="BQ12" s="9">
        <v>100</v>
      </c>
      <c r="BR12" s="16">
        <v>606336174</v>
      </c>
      <c r="BS12" s="9">
        <v>100</v>
      </c>
      <c r="BT12" s="16">
        <v>1726765</v>
      </c>
      <c r="BU12" s="9">
        <v>100</v>
      </c>
      <c r="BV12" s="16">
        <v>20077502.489999998</v>
      </c>
      <c r="BW12" s="9">
        <v>100</v>
      </c>
      <c r="BX12" s="16">
        <v>620316306.08000004</v>
      </c>
      <c r="BY12" s="9">
        <v>100</v>
      </c>
      <c r="BZ12" s="16">
        <v>152036653.09999999</v>
      </c>
      <c r="CA12" s="9">
        <v>100</v>
      </c>
      <c r="CB12" s="16">
        <v>571385650.57000005</v>
      </c>
      <c r="CC12" s="9">
        <v>100</v>
      </c>
      <c r="CD12" s="16">
        <v>394795769.58999997</v>
      </c>
      <c r="CE12" s="9">
        <v>100</v>
      </c>
      <c r="CF12" s="16">
        <v>23980476.949999999</v>
      </c>
      <c r="CG12" s="9">
        <v>100</v>
      </c>
      <c r="CH12" s="16">
        <v>38188857</v>
      </c>
      <c r="CI12" s="9">
        <v>100</v>
      </c>
      <c r="CJ12" s="16">
        <v>416369131</v>
      </c>
      <c r="CK12" s="9">
        <v>100</v>
      </c>
      <c r="CL12" s="16">
        <v>337124032</v>
      </c>
      <c r="CM12" s="9">
        <v>100</v>
      </c>
      <c r="CN12" s="16">
        <v>558438262.88999999</v>
      </c>
      <c r="CO12" s="9">
        <v>100</v>
      </c>
      <c r="CP12" s="16">
        <v>46862504.140000001</v>
      </c>
      <c r="CQ12" s="9">
        <v>100</v>
      </c>
      <c r="CR12" s="16">
        <v>75949863.799999997</v>
      </c>
      <c r="CS12" s="9">
        <v>100</v>
      </c>
      <c r="CT12" s="16">
        <v>69809862.319999993</v>
      </c>
      <c r="CU12" s="9">
        <v>100</v>
      </c>
      <c r="CV12" s="16">
        <v>95919964.859999999</v>
      </c>
      <c r="CW12" s="9">
        <v>100</v>
      </c>
      <c r="CX12" s="16">
        <v>603550692.40999997</v>
      </c>
      <c r="CY12" s="9">
        <v>100</v>
      </c>
      <c r="CZ12" s="16">
        <v>381470385.79000002</v>
      </c>
      <c r="DA12" s="9">
        <v>100</v>
      </c>
      <c r="DB12" s="16">
        <v>447376043.56999999</v>
      </c>
      <c r="DC12" s="9">
        <v>100</v>
      </c>
      <c r="DD12" s="16">
        <v>365833301.41000003</v>
      </c>
      <c r="DE12" s="9">
        <v>100</v>
      </c>
      <c r="DF12" s="16">
        <v>270738378.26999998</v>
      </c>
      <c r="DG12" s="9">
        <v>100</v>
      </c>
      <c r="DH12" s="16">
        <v>464558797</v>
      </c>
      <c r="DI12" s="9">
        <v>100</v>
      </c>
      <c r="DJ12" s="16">
        <v>676383987</v>
      </c>
      <c r="DK12" s="9">
        <v>100</v>
      </c>
      <c r="DL12" s="16">
        <v>57171820.840000004</v>
      </c>
      <c r="DM12" s="9">
        <v>100</v>
      </c>
      <c r="DN12" s="16">
        <v>3242015.27</v>
      </c>
      <c r="DO12" s="9">
        <v>100</v>
      </c>
      <c r="DP12" s="16">
        <v>275003369.81999999</v>
      </c>
      <c r="DQ12" s="9">
        <v>100</v>
      </c>
      <c r="DR12" s="16">
        <v>359771664.99000001</v>
      </c>
      <c r="DS12" s="9">
        <v>100</v>
      </c>
      <c r="DT12" s="16">
        <v>342792449.86000001</v>
      </c>
      <c r="DU12" s="9">
        <v>100</v>
      </c>
      <c r="DV12" s="16">
        <v>124857924.08</v>
      </c>
      <c r="DW12" s="9">
        <v>100</v>
      </c>
      <c r="DX12" s="16">
        <v>89333935.730000004</v>
      </c>
      <c r="DY12" s="9">
        <v>100</v>
      </c>
      <c r="DZ12" s="16">
        <v>209479652.09999999</v>
      </c>
      <c r="EA12" s="9">
        <v>100</v>
      </c>
      <c r="EB12" s="16">
        <v>1064082861</v>
      </c>
      <c r="EC12" s="9">
        <v>100</v>
      </c>
      <c r="ED12" s="16">
        <v>435980728.39999998</v>
      </c>
      <c r="EE12" s="9">
        <v>100</v>
      </c>
      <c r="EF12" s="16">
        <v>441399816.19999999</v>
      </c>
      <c r="EG12" s="9">
        <v>100</v>
      </c>
      <c r="EH12" s="16">
        <v>1094157767</v>
      </c>
      <c r="EI12" s="9">
        <v>100</v>
      </c>
      <c r="EJ12" s="16">
        <v>84670251.060000002</v>
      </c>
      <c r="EK12" s="9">
        <v>100</v>
      </c>
      <c r="EL12" s="16">
        <v>1026821.69</v>
      </c>
      <c r="EM12" s="9">
        <v>100</v>
      </c>
      <c r="EN12" s="16">
        <v>621327496</v>
      </c>
      <c r="EO12" s="9">
        <v>100</v>
      </c>
      <c r="EP12" s="16">
        <v>50067974.25</v>
      </c>
      <c r="EQ12" s="9">
        <v>100</v>
      </c>
    </row>
    <row r="13" spans="1:147" ht="13.5" thickTop="1">
      <c r="A13" s="1" t="s">
        <v>611</v>
      </c>
    </row>
    <row r="14" spans="1:147">
      <c r="A14" t="s">
        <v>165</v>
      </c>
      <c r="B14" s="13">
        <v>1351203620.45</v>
      </c>
      <c r="C14" s="6">
        <v>2.4561999999999999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1109943616.3199999</v>
      </c>
      <c r="U14" s="6">
        <v>3.5907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75322370.159999996</v>
      </c>
      <c r="AS14" s="6">
        <v>4.8749000000000002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93342880.019999996</v>
      </c>
      <c r="BI14" s="6">
        <v>2.7938000000000001</v>
      </c>
      <c r="BJ14" s="13">
        <v>0</v>
      </c>
      <c r="BK14">
        <v>0</v>
      </c>
      <c r="BL14" s="13">
        <v>0</v>
      </c>
      <c r="BM14">
        <v>0</v>
      </c>
      <c r="BN14" s="13">
        <v>0</v>
      </c>
      <c r="BO14">
        <v>0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30743809.34</v>
      </c>
      <c r="BY14" s="6">
        <v>4.9561999999999999</v>
      </c>
      <c r="BZ14" s="13">
        <v>0</v>
      </c>
      <c r="CA14">
        <v>0</v>
      </c>
      <c r="CB14" s="13">
        <v>0</v>
      </c>
      <c r="CC14">
        <v>0</v>
      </c>
      <c r="CD14" s="13">
        <v>0</v>
      </c>
      <c r="CE14">
        <v>0</v>
      </c>
      <c r="CF14" s="13">
        <v>0</v>
      </c>
      <c r="CG14">
        <v>0</v>
      </c>
      <c r="CH14" s="13">
        <v>0</v>
      </c>
      <c r="CI14">
        <v>0</v>
      </c>
      <c r="CJ14" s="13">
        <v>16361232</v>
      </c>
      <c r="CK14" s="6">
        <v>3.9295</v>
      </c>
      <c r="CL14" s="13">
        <v>2758147</v>
      </c>
      <c r="CM14" s="6">
        <v>0.81810000000000005</v>
      </c>
      <c r="CN14" s="13">
        <v>19423524.609999999</v>
      </c>
      <c r="CO14" s="6">
        <v>3.4782000000000002</v>
      </c>
      <c r="CP14" s="13">
        <v>0</v>
      </c>
      <c r="CQ14">
        <v>0</v>
      </c>
      <c r="CR14" s="13">
        <v>0</v>
      </c>
      <c r="CS14">
        <v>0</v>
      </c>
      <c r="CT14" s="13">
        <v>0</v>
      </c>
      <c r="CU14">
        <v>0</v>
      </c>
      <c r="CV14" s="13">
        <v>0</v>
      </c>
      <c r="CW14">
        <v>0</v>
      </c>
      <c r="CX14" s="13">
        <v>0</v>
      </c>
      <c r="CY14">
        <v>0</v>
      </c>
      <c r="CZ14" s="13">
        <v>0</v>
      </c>
      <c r="DA14">
        <v>0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2981941</v>
      </c>
      <c r="DK14" s="6">
        <v>0.44090000000000001</v>
      </c>
      <c r="DL14" s="13">
        <v>0</v>
      </c>
      <c r="DM14">
        <v>0</v>
      </c>
      <c r="DN14" s="13">
        <v>326100</v>
      </c>
      <c r="DO14" s="6">
        <v>10.0586</v>
      </c>
      <c r="DP14" s="13">
        <v>0</v>
      </c>
      <c r="DQ14">
        <v>0</v>
      </c>
      <c r="DR14" s="13">
        <v>0</v>
      </c>
      <c r="DS14">
        <v>0</v>
      </c>
      <c r="DT14" s="13">
        <v>0</v>
      </c>
      <c r="DU14">
        <v>0</v>
      </c>
      <c r="DV14" s="13">
        <v>0</v>
      </c>
      <c r="DW14">
        <v>0</v>
      </c>
      <c r="DX14" s="13">
        <v>0</v>
      </c>
      <c r="DY14">
        <v>0</v>
      </c>
      <c r="DZ14" s="13">
        <v>0</v>
      </c>
      <c r="EA14">
        <v>0</v>
      </c>
      <c r="EB14" s="13">
        <v>0</v>
      </c>
      <c r="EC14">
        <v>0</v>
      </c>
      <c r="ED14" s="13">
        <v>0</v>
      </c>
      <c r="EE14">
        <v>0</v>
      </c>
      <c r="EF14" s="13">
        <v>0</v>
      </c>
      <c r="EG14">
        <v>0</v>
      </c>
      <c r="EH14" s="13">
        <v>0</v>
      </c>
      <c r="EI14">
        <v>0</v>
      </c>
      <c r="EJ14" s="13">
        <v>0</v>
      </c>
      <c r="EK14">
        <v>0</v>
      </c>
      <c r="EL14" s="13">
        <v>0</v>
      </c>
      <c r="EM14">
        <v>0</v>
      </c>
      <c r="EN14" s="13">
        <v>0</v>
      </c>
      <c r="EO14">
        <v>0</v>
      </c>
      <c r="EP14" s="13">
        <v>0</v>
      </c>
      <c r="EQ14">
        <v>0</v>
      </c>
    </row>
    <row r="15" spans="1:147">
      <c r="A15" t="s">
        <v>166</v>
      </c>
      <c r="B15" s="13">
        <v>1525418504.51</v>
      </c>
      <c r="C15" s="6">
        <v>2.7728999999999999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1177866596.77</v>
      </c>
      <c r="U15" s="6">
        <v>3.8104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30051233.190000001</v>
      </c>
      <c r="AS15" s="6">
        <v>1.9449000000000001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160918546.40000001</v>
      </c>
      <c r="BI15" s="6">
        <v>4.8163999999999998</v>
      </c>
      <c r="BJ15" s="13">
        <v>0</v>
      </c>
      <c r="BK15">
        <v>0</v>
      </c>
      <c r="BL15" s="13">
        <v>0</v>
      </c>
      <c r="BM15">
        <v>0</v>
      </c>
      <c r="BN15" s="13">
        <v>1750261.11</v>
      </c>
      <c r="BO15" s="6">
        <v>6.7221000000000002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1859187.19</v>
      </c>
      <c r="BW15" s="6">
        <v>9.2600999999999996</v>
      </c>
      <c r="BX15" s="13">
        <v>26876250</v>
      </c>
      <c r="BY15" s="6">
        <v>4.3327</v>
      </c>
      <c r="BZ15" s="13">
        <v>0</v>
      </c>
      <c r="CA15">
        <v>0</v>
      </c>
      <c r="CB15" s="13">
        <v>0</v>
      </c>
      <c r="CC15">
        <v>0</v>
      </c>
      <c r="CD15" s="13">
        <v>0</v>
      </c>
      <c r="CE15">
        <v>0</v>
      </c>
      <c r="CF15" s="13">
        <v>0</v>
      </c>
      <c r="CG15">
        <v>0</v>
      </c>
      <c r="CH15" s="13">
        <v>0</v>
      </c>
      <c r="CI15">
        <v>0</v>
      </c>
      <c r="CJ15" s="13">
        <v>3680828</v>
      </c>
      <c r="CK15" s="6">
        <v>0.88400000000000001</v>
      </c>
      <c r="CL15" s="13">
        <v>15673981</v>
      </c>
      <c r="CM15" s="6">
        <v>4.6493000000000002</v>
      </c>
      <c r="CN15" s="13">
        <v>39833444</v>
      </c>
      <c r="CO15" s="6">
        <v>7.133</v>
      </c>
      <c r="CP15" s="13">
        <v>0</v>
      </c>
      <c r="CQ15">
        <v>0</v>
      </c>
      <c r="CR15" s="13">
        <v>0</v>
      </c>
      <c r="CS15">
        <v>0</v>
      </c>
      <c r="CT15" s="13">
        <v>0</v>
      </c>
      <c r="CU15">
        <v>0</v>
      </c>
      <c r="CV15" s="13">
        <v>0</v>
      </c>
      <c r="CW15">
        <v>0</v>
      </c>
      <c r="CX15" s="13">
        <v>0</v>
      </c>
      <c r="CY15">
        <v>0</v>
      </c>
      <c r="CZ15" s="13">
        <v>0</v>
      </c>
      <c r="DA15">
        <v>0</v>
      </c>
      <c r="DB15" s="13">
        <v>0</v>
      </c>
      <c r="DC15">
        <v>0</v>
      </c>
      <c r="DD15" s="13">
        <v>0</v>
      </c>
      <c r="DE15">
        <v>0</v>
      </c>
      <c r="DF15" s="13">
        <v>0</v>
      </c>
      <c r="DG15">
        <v>0</v>
      </c>
      <c r="DH15" s="13">
        <v>0</v>
      </c>
      <c r="DI15">
        <v>0</v>
      </c>
      <c r="DJ15" s="13">
        <v>53479394</v>
      </c>
      <c r="DK15" s="6">
        <v>7.9066999999999998</v>
      </c>
      <c r="DL15" s="13">
        <v>0</v>
      </c>
      <c r="DM15">
        <v>0</v>
      </c>
      <c r="DN15" s="13">
        <v>304865</v>
      </c>
      <c r="DO15" s="6">
        <v>9.4036000000000008</v>
      </c>
      <c r="DP15" s="13">
        <v>0</v>
      </c>
      <c r="DQ15">
        <v>0</v>
      </c>
      <c r="DR15" s="13">
        <v>0</v>
      </c>
      <c r="DS15">
        <v>0</v>
      </c>
      <c r="DT15" s="13">
        <v>0</v>
      </c>
      <c r="DU15">
        <v>0</v>
      </c>
      <c r="DV15" s="13">
        <v>0</v>
      </c>
      <c r="DW15">
        <v>0</v>
      </c>
      <c r="DX15" s="13">
        <v>0</v>
      </c>
      <c r="DY15">
        <v>0</v>
      </c>
      <c r="DZ15" s="13">
        <v>13123917.85</v>
      </c>
      <c r="EA15" s="6">
        <v>6.2649999999999997</v>
      </c>
      <c r="EB15" s="13">
        <v>0</v>
      </c>
      <c r="EC15">
        <v>0</v>
      </c>
      <c r="ED15" s="13">
        <v>0</v>
      </c>
      <c r="EE15">
        <v>0</v>
      </c>
      <c r="EF15" s="13">
        <v>0</v>
      </c>
      <c r="EG15">
        <v>0</v>
      </c>
      <c r="EH15" s="13">
        <v>0</v>
      </c>
      <c r="EI15">
        <v>0</v>
      </c>
      <c r="EJ15" s="13">
        <v>0</v>
      </c>
      <c r="EK15">
        <v>0</v>
      </c>
      <c r="EL15" s="13">
        <v>0</v>
      </c>
      <c r="EM15">
        <v>0</v>
      </c>
      <c r="EN15" s="13">
        <v>0</v>
      </c>
      <c r="EO15">
        <v>0</v>
      </c>
      <c r="EP15" s="13">
        <v>0</v>
      </c>
      <c r="EQ15">
        <v>0</v>
      </c>
    </row>
    <row r="16" spans="1:147">
      <c r="A16" t="s">
        <v>167</v>
      </c>
      <c r="B16" s="13">
        <v>1723029862.3900001</v>
      </c>
      <c r="C16" s="6">
        <v>3.1320999999999999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1411088705.8499999</v>
      </c>
      <c r="U16" s="6">
        <v>4.5648999999999997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32920621.050000001</v>
      </c>
      <c r="AS16" s="6">
        <v>2.1305999999999998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175627685.80000001</v>
      </c>
      <c r="BI16" s="6">
        <v>5.2567000000000004</v>
      </c>
      <c r="BJ16" s="13">
        <v>0</v>
      </c>
      <c r="BK16">
        <v>0</v>
      </c>
      <c r="BL16" s="13">
        <v>0</v>
      </c>
      <c r="BM16">
        <v>0</v>
      </c>
      <c r="BN16" s="13">
        <v>626629.64</v>
      </c>
      <c r="BO16" s="6">
        <v>2.4066999999999998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682288.72</v>
      </c>
      <c r="BW16" s="6">
        <v>3.3982999999999999</v>
      </c>
      <c r="BX16" s="13">
        <v>28429600</v>
      </c>
      <c r="BY16" s="6">
        <v>4.5831</v>
      </c>
      <c r="BZ16" s="13">
        <v>0</v>
      </c>
      <c r="CA16">
        <v>0</v>
      </c>
      <c r="CB16" s="13">
        <v>0</v>
      </c>
      <c r="CC16">
        <v>0</v>
      </c>
      <c r="CD16" s="13">
        <v>0</v>
      </c>
      <c r="CE16">
        <v>0</v>
      </c>
      <c r="CF16" s="13">
        <v>0</v>
      </c>
      <c r="CG16">
        <v>0</v>
      </c>
      <c r="CH16" s="13">
        <v>0</v>
      </c>
      <c r="CI16">
        <v>0</v>
      </c>
      <c r="CJ16" s="13">
        <v>15597772</v>
      </c>
      <c r="CK16" s="6">
        <v>3.7461000000000002</v>
      </c>
      <c r="CL16" s="13">
        <v>8918553</v>
      </c>
      <c r="CM16" s="6">
        <v>2.6455000000000002</v>
      </c>
      <c r="CN16" s="13">
        <v>34771597.649999999</v>
      </c>
      <c r="CO16" s="6">
        <v>6.2266000000000004</v>
      </c>
      <c r="CP16" s="13">
        <v>0</v>
      </c>
      <c r="CQ16">
        <v>0</v>
      </c>
      <c r="CR16" s="13">
        <v>0</v>
      </c>
      <c r="CS16">
        <v>0</v>
      </c>
      <c r="CT16" s="13">
        <v>0</v>
      </c>
      <c r="CU16">
        <v>0</v>
      </c>
      <c r="CV16" s="13">
        <v>0</v>
      </c>
      <c r="CW16">
        <v>0</v>
      </c>
      <c r="CX16" s="13">
        <v>0</v>
      </c>
      <c r="CY16">
        <v>0</v>
      </c>
      <c r="CZ16" s="13">
        <v>0</v>
      </c>
      <c r="DA16">
        <v>0</v>
      </c>
      <c r="DB16" s="13">
        <v>0</v>
      </c>
      <c r="DC16">
        <v>0</v>
      </c>
      <c r="DD16" s="13">
        <v>0</v>
      </c>
      <c r="DE16">
        <v>0</v>
      </c>
      <c r="DF16" s="13">
        <v>0</v>
      </c>
      <c r="DG16">
        <v>0</v>
      </c>
      <c r="DH16" s="13">
        <v>0</v>
      </c>
      <c r="DI16">
        <v>0</v>
      </c>
      <c r="DJ16" s="13">
        <v>7663472</v>
      </c>
      <c r="DK16" s="6">
        <v>1.133</v>
      </c>
      <c r="DL16" s="13">
        <v>0</v>
      </c>
      <c r="DM16">
        <v>0</v>
      </c>
      <c r="DN16" s="13">
        <v>206840</v>
      </c>
      <c r="DO16" s="6">
        <v>6.38</v>
      </c>
      <c r="DP16" s="13">
        <v>0</v>
      </c>
      <c r="DQ16">
        <v>0</v>
      </c>
      <c r="DR16" s="13">
        <v>0</v>
      </c>
      <c r="DS16">
        <v>0</v>
      </c>
      <c r="DT16" s="13">
        <v>0</v>
      </c>
      <c r="DU16">
        <v>0</v>
      </c>
      <c r="DV16" s="13">
        <v>0</v>
      </c>
      <c r="DW16">
        <v>0</v>
      </c>
      <c r="DX16" s="13">
        <v>0</v>
      </c>
      <c r="DY16">
        <v>0</v>
      </c>
      <c r="DZ16" s="13">
        <v>6496096.6799999997</v>
      </c>
      <c r="EA16" s="6">
        <v>3.1011000000000002</v>
      </c>
      <c r="EB16" s="13">
        <v>0</v>
      </c>
      <c r="EC16">
        <v>0</v>
      </c>
      <c r="ED16" s="13">
        <v>0</v>
      </c>
      <c r="EE16">
        <v>0</v>
      </c>
      <c r="EF16" s="13">
        <v>0</v>
      </c>
      <c r="EG16">
        <v>0</v>
      </c>
      <c r="EH16" s="13">
        <v>0</v>
      </c>
      <c r="EI16">
        <v>0</v>
      </c>
      <c r="EJ16" s="13">
        <v>0</v>
      </c>
      <c r="EK16">
        <v>0</v>
      </c>
      <c r="EL16" s="13">
        <v>0</v>
      </c>
      <c r="EM16">
        <v>0</v>
      </c>
      <c r="EN16" s="13">
        <v>0</v>
      </c>
      <c r="EO16">
        <v>0</v>
      </c>
      <c r="EP16" s="13">
        <v>0</v>
      </c>
      <c r="EQ16">
        <v>0</v>
      </c>
    </row>
    <row r="17" spans="1:147">
      <c r="A17" t="s">
        <v>168</v>
      </c>
      <c r="B17" s="13">
        <v>555631892.35000002</v>
      </c>
      <c r="C17" s="6">
        <v>1.01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342608689.63999999</v>
      </c>
      <c r="U17" s="6">
        <v>1.1083000000000001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0</v>
      </c>
      <c r="AQ17">
        <v>0</v>
      </c>
      <c r="AR17" s="13">
        <v>57160630.409999996</v>
      </c>
      <c r="AS17" s="6">
        <v>3.6995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98406708.659999996</v>
      </c>
      <c r="BI17" s="6">
        <v>2.9453999999999998</v>
      </c>
      <c r="BJ17" s="13">
        <v>0</v>
      </c>
      <c r="BK17">
        <v>0</v>
      </c>
      <c r="BL17" s="13">
        <v>0</v>
      </c>
      <c r="BM17">
        <v>0</v>
      </c>
      <c r="BN17" s="13">
        <v>417706</v>
      </c>
      <c r="BO17" s="6">
        <v>1.6043000000000001</v>
      </c>
      <c r="BP17" s="13">
        <v>0</v>
      </c>
      <c r="BQ17">
        <v>0</v>
      </c>
      <c r="BR17" s="13">
        <v>0</v>
      </c>
      <c r="BS17">
        <v>0</v>
      </c>
      <c r="BT17" s="13">
        <v>0</v>
      </c>
      <c r="BU17">
        <v>0</v>
      </c>
      <c r="BV17" s="13">
        <v>718342.59</v>
      </c>
      <c r="BW17" s="6">
        <v>3.5777999999999999</v>
      </c>
      <c r="BX17" s="13">
        <v>15105137.5</v>
      </c>
      <c r="BY17" s="6">
        <v>2.4350999999999998</v>
      </c>
      <c r="BZ17" s="13">
        <v>0</v>
      </c>
      <c r="CA17">
        <v>0</v>
      </c>
      <c r="CB17" s="13">
        <v>0</v>
      </c>
      <c r="CC17">
        <v>0</v>
      </c>
      <c r="CD17" s="13">
        <v>0</v>
      </c>
      <c r="CE17">
        <v>0</v>
      </c>
      <c r="CF17" s="13">
        <v>0</v>
      </c>
      <c r="CG17">
        <v>0</v>
      </c>
      <c r="CH17" s="13">
        <v>0</v>
      </c>
      <c r="CI17">
        <v>0</v>
      </c>
      <c r="CJ17" s="13">
        <v>0</v>
      </c>
      <c r="CK17">
        <v>0</v>
      </c>
      <c r="CL17" s="13">
        <v>5618664</v>
      </c>
      <c r="CM17" s="6">
        <v>1.6666000000000001</v>
      </c>
      <c r="CN17" s="13">
        <v>14207025.34</v>
      </c>
      <c r="CO17" s="6">
        <v>2.5440999999999998</v>
      </c>
      <c r="CP17" s="13">
        <v>0</v>
      </c>
      <c r="CQ17">
        <v>0</v>
      </c>
      <c r="CR17" s="13">
        <v>0</v>
      </c>
      <c r="CS17">
        <v>0</v>
      </c>
      <c r="CT17" s="13">
        <v>0</v>
      </c>
      <c r="CU17">
        <v>0</v>
      </c>
      <c r="CV17" s="13">
        <v>0</v>
      </c>
      <c r="CW17">
        <v>0</v>
      </c>
      <c r="CX17" s="13">
        <v>0</v>
      </c>
      <c r="CY17">
        <v>0</v>
      </c>
      <c r="CZ17" s="13">
        <v>0</v>
      </c>
      <c r="DA17">
        <v>0</v>
      </c>
      <c r="DB17" s="13">
        <v>0</v>
      </c>
      <c r="DC17">
        <v>0</v>
      </c>
      <c r="DD17" s="13">
        <v>0</v>
      </c>
      <c r="DE17">
        <v>0</v>
      </c>
      <c r="DF17" s="13">
        <v>0</v>
      </c>
      <c r="DG17">
        <v>0</v>
      </c>
      <c r="DH17" s="13">
        <v>0</v>
      </c>
      <c r="DI17">
        <v>0</v>
      </c>
      <c r="DJ17" s="13">
        <v>14508428</v>
      </c>
      <c r="DK17" s="6">
        <v>2.145</v>
      </c>
      <c r="DL17" s="13">
        <v>0</v>
      </c>
      <c r="DM17">
        <v>0</v>
      </c>
      <c r="DN17" s="13">
        <v>148360</v>
      </c>
      <c r="DO17" s="6">
        <v>4.5762</v>
      </c>
      <c r="DP17" s="13">
        <v>0</v>
      </c>
      <c r="DQ17">
        <v>0</v>
      </c>
      <c r="DR17" s="13">
        <v>0</v>
      </c>
      <c r="DS17">
        <v>0</v>
      </c>
      <c r="DT17" s="13">
        <v>0</v>
      </c>
      <c r="DU17">
        <v>0</v>
      </c>
      <c r="DV17" s="13">
        <v>0</v>
      </c>
      <c r="DW17">
        <v>0</v>
      </c>
      <c r="DX17" s="13">
        <v>0</v>
      </c>
      <c r="DY17">
        <v>0</v>
      </c>
      <c r="DZ17" s="13">
        <v>6732200.21</v>
      </c>
      <c r="EA17" s="6">
        <v>3.2138</v>
      </c>
      <c r="EB17" s="13">
        <v>0</v>
      </c>
      <c r="EC17">
        <v>0</v>
      </c>
      <c r="ED17" s="13">
        <v>0</v>
      </c>
      <c r="EE17">
        <v>0</v>
      </c>
      <c r="EF17" s="13">
        <v>0</v>
      </c>
      <c r="EG17">
        <v>0</v>
      </c>
      <c r="EH17" s="13">
        <v>0</v>
      </c>
      <c r="EI17">
        <v>0</v>
      </c>
      <c r="EJ17" s="13">
        <v>0</v>
      </c>
      <c r="EK17">
        <v>0</v>
      </c>
      <c r="EL17" s="13">
        <v>0</v>
      </c>
      <c r="EM17">
        <v>0</v>
      </c>
      <c r="EN17" s="13">
        <v>0</v>
      </c>
      <c r="EO17">
        <v>0</v>
      </c>
      <c r="EP17" s="13">
        <v>0</v>
      </c>
      <c r="EQ17">
        <v>0</v>
      </c>
    </row>
    <row r="18" spans="1:147">
      <c r="A18" t="s">
        <v>169</v>
      </c>
      <c r="B18" s="13">
        <v>1375344177.72</v>
      </c>
      <c r="C18" s="6">
        <v>2.5001000000000002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964774568.04999995</v>
      </c>
      <c r="U18" s="6">
        <v>3.121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66002733.899999999</v>
      </c>
      <c r="AS18" s="6">
        <v>4.2717000000000001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183923292.78</v>
      </c>
      <c r="BI18" s="6">
        <v>5.5049999999999999</v>
      </c>
      <c r="BJ18" s="13">
        <v>0</v>
      </c>
      <c r="BK18">
        <v>0</v>
      </c>
      <c r="BL18" s="13">
        <v>0</v>
      </c>
      <c r="BM18">
        <v>0</v>
      </c>
      <c r="BN18" s="13">
        <v>1494501.69</v>
      </c>
      <c r="BO18" s="6">
        <v>5.7398999999999996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1568160.06</v>
      </c>
      <c r="BW18" s="6">
        <v>7.8105000000000002</v>
      </c>
      <c r="BX18" s="13">
        <v>17502600</v>
      </c>
      <c r="BY18" s="6">
        <v>2.8216000000000001</v>
      </c>
      <c r="BZ18" s="13">
        <v>0</v>
      </c>
      <c r="CA18">
        <v>0</v>
      </c>
      <c r="CB18" s="13">
        <v>0</v>
      </c>
      <c r="CC18">
        <v>0</v>
      </c>
      <c r="CD18" s="13">
        <v>0</v>
      </c>
      <c r="CE18">
        <v>0</v>
      </c>
      <c r="CF18" s="13">
        <v>0</v>
      </c>
      <c r="CG18">
        <v>0</v>
      </c>
      <c r="CH18" s="13">
        <v>0</v>
      </c>
      <c r="CI18">
        <v>0</v>
      </c>
      <c r="CJ18" s="13">
        <v>18911142</v>
      </c>
      <c r="CK18" s="6">
        <v>4.5419</v>
      </c>
      <c r="CL18" s="13">
        <v>14212108</v>
      </c>
      <c r="CM18" s="6">
        <v>4.2157</v>
      </c>
      <c r="CN18" s="13">
        <v>25968840.960000001</v>
      </c>
      <c r="CO18" s="6">
        <v>4.6502999999999997</v>
      </c>
      <c r="CP18" s="13">
        <v>0</v>
      </c>
      <c r="CQ18">
        <v>0</v>
      </c>
      <c r="CR18" s="13">
        <v>0</v>
      </c>
      <c r="CS18">
        <v>0</v>
      </c>
      <c r="CT18" s="13">
        <v>0</v>
      </c>
      <c r="CU18">
        <v>0</v>
      </c>
      <c r="CV18" s="13">
        <v>0</v>
      </c>
      <c r="CW18">
        <v>0</v>
      </c>
      <c r="CX18" s="13">
        <v>0</v>
      </c>
      <c r="CY18">
        <v>0</v>
      </c>
      <c r="CZ18" s="13">
        <v>0</v>
      </c>
      <c r="DA18">
        <v>0</v>
      </c>
      <c r="DB18" s="13">
        <v>0</v>
      </c>
      <c r="DC18">
        <v>0</v>
      </c>
      <c r="DD18" s="13">
        <v>0</v>
      </c>
      <c r="DE18">
        <v>0</v>
      </c>
      <c r="DF18" s="13">
        <v>0</v>
      </c>
      <c r="DG18">
        <v>0</v>
      </c>
      <c r="DH18" s="13">
        <v>0</v>
      </c>
      <c r="DI18">
        <v>0</v>
      </c>
      <c r="DJ18" s="13">
        <v>64694840</v>
      </c>
      <c r="DK18" s="6">
        <v>9.5648</v>
      </c>
      <c r="DL18" s="13">
        <v>0</v>
      </c>
      <c r="DM18">
        <v>0</v>
      </c>
      <c r="DN18" s="13">
        <v>154500</v>
      </c>
      <c r="DO18" s="6">
        <v>4.7656000000000001</v>
      </c>
      <c r="DP18" s="13">
        <v>0</v>
      </c>
      <c r="DQ18">
        <v>0</v>
      </c>
      <c r="DR18" s="13">
        <v>0</v>
      </c>
      <c r="DS18">
        <v>0</v>
      </c>
      <c r="DT18" s="13">
        <v>0</v>
      </c>
      <c r="DU18">
        <v>0</v>
      </c>
      <c r="DV18" s="13">
        <v>0</v>
      </c>
      <c r="DW18">
        <v>0</v>
      </c>
      <c r="DX18" s="13">
        <v>0</v>
      </c>
      <c r="DY18">
        <v>0</v>
      </c>
      <c r="DZ18" s="13">
        <v>16136890.279999999</v>
      </c>
      <c r="EA18" s="6">
        <v>7.7032999999999996</v>
      </c>
      <c r="EB18" s="13">
        <v>0</v>
      </c>
      <c r="EC18">
        <v>0</v>
      </c>
      <c r="ED18" s="13">
        <v>0</v>
      </c>
      <c r="EE18">
        <v>0</v>
      </c>
      <c r="EF18" s="13">
        <v>0</v>
      </c>
      <c r="EG18">
        <v>0</v>
      </c>
      <c r="EH18" s="13">
        <v>0</v>
      </c>
      <c r="EI18">
        <v>0</v>
      </c>
      <c r="EJ18" s="13">
        <v>0</v>
      </c>
      <c r="EK18">
        <v>0</v>
      </c>
      <c r="EL18" s="13">
        <v>0</v>
      </c>
      <c r="EM18">
        <v>0</v>
      </c>
      <c r="EN18" s="13">
        <v>0</v>
      </c>
      <c r="EO18">
        <v>0</v>
      </c>
      <c r="EP18" s="13">
        <v>0</v>
      </c>
      <c r="EQ18">
        <v>0</v>
      </c>
    </row>
    <row r="19" spans="1:147">
      <c r="A19" t="s">
        <v>170</v>
      </c>
      <c r="B19" s="13">
        <v>144876763.93000001</v>
      </c>
      <c r="C19" s="6">
        <v>0.26340000000000002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117187554.45</v>
      </c>
      <c r="U19" s="6">
        <v>0.37909999999999999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5884692</v>
      </c>
      <c r="AS19" s="6">
        <v>0.38090000000000002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37070.300000000003</v>
      </c>
      <c r="BO19" s="6">
        <v>0.1424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180754.1</v>
      </c>
      <c r="BW19" s="6">
        <v>0.90029999999999999</v>
      </c>
      <c r="BX19" s="13">
        <v>12559156.6</v>
      </c>
      <c r="BY19" s="6">
        <v>2.0246</v>
      </c>
      <c r="BZ19" s="13">
        <v>0</v>
      </c>
      <c r="CA19">
        <v>0</v>
      </c>
      <c r="CB19" s="13">
        <v>0</v>
      </c>
      <c r="CC19">
        <v>0</v>
      </c>
      <c r="CD19" s="13">
        <v>0</v>
      </c>
      <c r="CE19">
        <v>0</v>
      </c>
      <c r="CF19" s="13">
        <v>0</v>
      </c>
      <c r="CG19">
        <v>0</v>
      </c>
      <c r="CH19" s="13">
        <v>0</v>
      </c>
      <c r="CI19">
        <v>0</v>
      </c>
      <c r="CJ19" s="13">
        <v>0</v>
      </c>
      <c r="CK19">
        <v>0</v>
      </c>
      <c r="CL19" s="13">
        <v>0</v>
      </c>
      <c r="CM19">
        <v>0</v>
      </c>
      <c r="CN19" s="13">
        <v>0</v>
      </c>
      <c r="CO19">
        <v>0</v>
      </c>
      <c r="CP19" s="13">
        <v>0</v>
      </c>
      <c r="CQ19">
        <v>0</v>
      </c>
      <c r="CR19" s="13">
        <v>0</v>
      </c>
      <c r="CS19">
        <v>0</v>
      </c>
      <c r="CT19" s="13">
        <v>0</v>
      </c>
      <c r="CU19">
        <v>0</v>
      </c>
      <c r="CV19" s="13">
        <v>0</v>
      </c>
      <c r="CW19">
        <v>0</v>
      </c>
      <c r="CX19" s="13">
        <v>0</v>
      </c>
      <c r="CY19">
        <v>0</v>
      </c>
      <c r="CZ19" s="13">
        <v>0</v>
      </c>
      <c r="DA19">
        <v>0</v>
      </c>
      <c r="DB19" s="13">
        <v>0</v>
      </c>
      <c r="DC19">
        <v>0</v>
      </c>
      <c r="DD19" s="13">
        <v>0</v>
      </c>
      <c r="DE19">
        <v>0</v>
      </c>
      <c r="DF19" s="13">
        <v>0</v>
      </c>
      <c r="DG19">
        <v>0</v>
      </c>
      <c r="DH19" s="13">
        <v>0</v>
      </c>
      <c r="DI19">
        <v>0</v>
      </c>
      <c r="DJ19" s="13">
        <v>7085462</v>
      </c>
      <c r="DK19" s="6">
        <v>1.0476000000000001</v>
      </c>
      <c r="DL19" s="13">
        <v>0</v>
      </c>
      <c r="DM19">
        <v>0</v>
      </c>
      <c r="DN19" s="13">
        <v>52800</v>
      </c>
      <c r="DO19" s="6">
        <v>1.6286</v>
      </c>
      <c r="DP19" s="13">
        <v>0</v>
      </c>
      <c r="DQ19">
        <v>0</v>
      </c>
      <c r="DR19" s="13">
        <v>0</v>
      </c>
      <c r="DS19">
        <v>0</v>
      </c>
      <c r="DT19" s="13">
        <v>0</v>
      </c>
      <c r="DU19">
        <v>0</v>
      </c>
      <c r="DV19" s="13">
        <v>0</v>
      </c>
      <c r="DW19">
        <v>0</v>
      </c>
      <c r="DX19" s="13">
        <v>0</v>
      </c>
      <c r="DY19">
        <v>0</v>
      </c>
      <c r="DZ19" s="13">
        <v>1889274.48</v>
      </c>
      <c r="EA19" s="6">
        <v>0.90190000000000003</v>
      </c>
      <c r="EB19" s="13">
        <v>0</v>
      </c>
      <c r="EC19">
        <v>0</v>
      </c>
      <c r="ED19" s="13">
        <v>0</v>
      </c>
      <c r="EE19">
        <v>0</v>
      </c>
      <c r="EF19" s="13">
        <v>0</v>
      </c>
      <c r="EG19">
        <v>0</v>
      </c>
      <c r="EH19" s="13">
        <v>0</v>
      </c>
      <c r="EI19">
        <v>0</v>
      </c>
      <c r="EJ19" s="13">
        <v>0</v>
      </c>
      <c r="EK19">
        <v>0</v>
      </c>
      <c r="EL19" s="13">
        <v>0</v>
      </c>
      <c r="EM19">
        <v>0</v>
      </c>
      <c r="EN19" s="13">
        <v>0</v>
      </c>
      <c r="EO19">
        <v>0</v>
      </c>
      <c r="EP19" s="13">
        <v>0</v>
      </c>
      <c r="EQ19">
        <v>0</v>
      </c>
    </row>
    <row r="20" spans="1:147">
      <c r="A20" t="s">
        <v>171</v>
      </c>
      <c r="B20" s="13">
        <v>806416673.76999998</v>
      </c>
      <c r="C20" s="6">
        <v>1.4659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616690168.70000005</v>
      </c>
      <c r="U20" s="6">
        <v>1.9950000000000001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35610886.049999997</v>
      </c>
      <c r="AS20" s="6">
        <v>2.3048000000000002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22325968</v>
      </c>
      <c r="BI20" s="6">
        <v>0.66820000000000002</v>
      </c>
      <c r="BJ20" s="13">
        <v>0</v>
      </c>
      <c r="BK20">
        <v>0</v>
      </c>
      <c r="BL20" s="13">
        <v>0</v>
      </c>
      <c r="BM20">
        <v>0</v>
      </c>
      <c r="BN20" s="13">
        <v>305992.15000000002</v>
      </c>
      <c r="BO20" s="6">
        <v>1.1752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475731.3</v>
      </c>
      <c r="BW20" s="6">
        <v>2.3694999999999999</v>
      </c>
      <c r="BX20" s="13">
        <v>52683172.520000003</v>
      </c>
      <c r="BY20" s="6">
        <v>8.4930000000000003</v>
      </c>
      <c r="BZ20" s="13">
        <v>0</v>
      </c>
      <c r="CA20">
        <v>0</v>
      </c>
      <c r="CB20" s="13">
        <v>0</v>
      </c>
      <c r="CC20">
        <v>0</v>
      </c>
      <c r="CD20" s="13">
        <v>0</v>
      </c>
      <c r="CE20">
        <v>0</v>
      </c>
      <c r="CF20" s="13">
        <v>0</v>
      </c>
      <c r="CG20">
        <v>0</v>
      </c>
      <c r="CH20" s="13">
        <v>0</v>
      </c>
      <c r="CI20">
        <v>0</v>
      </c>
      <c r="CJ20" s="13">
        <v>13884950</v>
      </c>
      <c r="CK20" s="6">
        <v>3.3348</v>
      </c>
      <c r="CL20" s="13">
        <v>7537458</v>
      </c>
      <c r="CM20" s="6">
        <v>2.2357999999999998</v>
      </c>
      <c r="CN20" s="13">
        <v>21186249.140000001</v>
      </c>
      <c r="CO20" s="6">
        <v>3.7938000000000001</v>
      </c>
      <c r="CP20" s="13">
        <v>0</v>
      </c>
      <c r="CQ20">
        <v>0</v>
      </c>
      <c r="CR20" s="13">
        <v>0</v>
      </c>
      <c r="CS20">
        <v>0</v>
      </c>
      <c r="CT20" s="13">
        <v>0</v>
      </c>
      <c r="CU20">
        <v>0</v>
      </c>
      <c r="CV20" s="13">
        <v>0</v>
      </c>
      <c r="CW20">
        <v>0</v>
      </c>
      <c r="CX20" s="13">
        <v>0</v>
      </c>
      <c r="CY20">
        <v>0</v>
      </c>
      <c r="CZ20" s="13">
        <v>0</v>
      </c>
      <c r="DA20">
        <v>0</v>
      </c>
      <c r="DB20" s="13">
        <v>0</v>
      </c>
      <c r="DC20">
        <v>0</v>
      </c>
      <c r="DD20" s="13">
        <v>0</v>
      </c>
      <c r="DE20">
        <v>0</v>
      </c>
      <c r="DF20" s="13">
        <v>0</v>
      </c>
      <c r="DG20">
        <v>0</v>
      </c>
      <c r="DH20" s="13">
        <v>0</v>
      </c>
      <c r="DI20">
        <v>0</v>
      </c>
      <c r="DJ20" s="13">
        <v>29885128</v>
      </c>
      <c r="DK20" s="6">
        <v>4.4184000000000001</v>
      </c>
      <c r="DL20" s="13">
        <v>0</v>
      </c>
      <c r="DM20">
        <v>0</v>
      </c>
      <c r="DN20" s="13">
        <v>160590</v>
      </c>
      <c r="DO20" s="6">
        <v>4.9534000000000002</v>
      </c>
      <c r="DP20" s="13">
        <v>0</v>
      </c>
      <c r="DQ20">
        <v>0</v>
      </c>
      <c r="DR20" s="13">
        <v>0</v>
      </c>
      <c r="DS20">
        <v>0</v>
      </c>
      <c r="DT20" s="13">
        <v>0</v>
      </c>
      <c r="DU20">
        <v>0</v>
      </c>
      <c r="DV20" s="13">
        <v>0</v>
      </c>
      <c r="DW20">
        <v>0</v>
      </c>
      <c r="DX20" s="13">
        <v>0</v>
      </c>
      <c r="DY20">
        <v>0</v>
      </c>
      <c r="DZ20" s="13">
        <v>5670379.9100000001</v>
      </c>
      <c r="EA20" s="6">
        <v>2.7069000000000001</v>
      </c>
      <c r="EB20" s="13">
        <v>0</v>
      </c>
      <c r="EC20">
        <v>0</v>
      </c>
      <c r="ED20" s="13">
        <v>0</v>
      </c>
      <c r="EE20">
        <v>0</v>
      </c>
      <c r="EF20" s="13">
        <v>0</v>
      </c>
      <c r="EG20">
        <v>0</v>
      </c>
      <c r="EH20" s="13">
        <v>0</v>
      </c>
      <c r="EI20">
        <v>0</v>
      </c>
      <c r="EJ20" s="13">
        <v>0</v>
      </c>
      <c r="EK20">
        <v>0</v>
      </c>
      <c r="EL20" s="13">
        <v>0</v>
      </c>
      <c r="EM20">
        <v>0</v>
      </c>
      <c r="EN20" s="13">
        <v>0</v>
      </c>
      <c r="EO20">
        <v>0</v>
      </c>
      <c r="EP20" s="13">
        <v>0</v>
      </c>
      <c r="EQ20">
        <v>0</v>
      </c>
    </row>
    <row r="21" spans="1:147">
      <c r="A21" t="s">
        <v>172</v>
      </c>
      <c r="B21" s="13">
        <v>774929092.09000003</v>
      </c>
      <c r="C21" s="6">
        <v>1.4086000000000001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660382323.72000003</v>
      </c>
      <c r="U21" s="6">
        <v>2.1362999999999999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12784590.630000001</v>
      </c>
      <c r="AS21" s="6">
        <v>0.82740000000000002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51804973.979999997</v>
      </c>
      <c r="BI21" s="6">
        <v>1.5506</v>
      </c>
      <c r="BJ21" s="13">
        <v>0</v>
      </c>
      <c r="BK21">
        <v>0</v>
      </c>
      <c r="BL21" s="13">
        <v>0</v>
      </c>
      <c r="BM21">
        <v>0</v>
      </c>
      <c r="BN21" s="13">
        <v>440472.15</v>
      </c>
      <c r="BO21" s="6">
        <v>1.6917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447434.94</v>
      </c>
      <c r="BW21" s="6">
        <v>2.2284999999999999</v>
      </c>
      <c r="BX21" s="13">
        <v>12109200</v>
      </c>
      <c r="BY21" s="6">
        <v>1.9520999999999999</v>
      </c>
      <c r="BZ21" s="13">
        <v>0</v>
      </c>
      <c r="CA21">
        <v>0</v>
      </c>
      <c r="CB21" s="13">
        <v>0</v>
      </c>
      <c r="CC21">
        <v>0</v>
      </c>
      <c r="CD21" s="13">
        <v>0</v>
      </c>
      <c r="CE21">
        <v>0</v>
      </c>
      <c r="CF21" s="13">
        <v>0</v>
      </c>
      <c r="CG21">
        <v>0</v>
      </c>
      <c r="CH21" s="13">
        <v>0</v>
      </c>
      <c r="CI21">
        <v>0</v>
      </c>
      <c r="CJ21" s="13">
        <v>0</v>
      </c>
      <c r="CK21">
        <v>0</v>
      </c>
      <c r="CL21" s="13">
        <v>4250821</v>
      </c>
      <c r="CM21" s="6">
        <v>1.2608999999999999</v>
      </c>
      <c r="CN21" s="13">
        <v>13836565</v>
      </c>
      <c r="CO21" s="6">
        <v>2.4777</v>
      </c>
      <c r="CP21" s="13">
        <v>0</v>
      </c>
      <c r="CQ21">
        <v>0</v>
      </c>
      <c r="CR21" s="13">
        <v>0</v>
      </c>
      <c r="CS21">
        <v>0</v>
      </c>
      <c r="CT21" s="13">
        <v>0</v>
      </c>
      <c r="CU21">
        <v>0</v>
      </c>
      <c r="CV21" s="13">
        <v>0</v>
      </c>
      <c r="CW21">
        <v>0</v>
      </c>
      <c r="CX21" s="13">
        <v>0</v>
      </c>
      <c r="CY21">
        <v>0</v>
      </c>
      <c r="CZ21" s="13">
        <v>0</v>
      </c>
      <c r="DA21">
        <v>0</v>
      </c>
      <c r="DB21" s="13">
        <v>0</v>
      </c>
      <c r="DC21">
        <v>0</v>
      </c>
      <c r="DD21" s="13">
        <v>0</v>
      </c>
      <c r="DE21">
        <v>0</v>
      </c>
      <c r="DF21" s="13">
        <v>0</v>
      </c>
      <c r="DG21">
        <v>0</v>
      </c>
      <c r="DH21" s="13">
        <v>0</v>
      </c>
      <c r="DI21">
        <v>0</v>
      </c>
      <c r="DJ21" s="13">
        <v>14503962</v>
      </c>
      <c r="DK21" s="6">
        <v>2.1442999999999999</v>
      </c>
      <c r="DL21" s="13">
        <v>0</v>
      </c>
      <c r="DM21">
        <v>0</v>
      </c>
      <c r="DN21" s="13">
        <v>0</v>
      </c>
      <c r="DO21">
        <v>0</v>
      </c>
      <c r="DP21" s="13">
        <v>0</v>
      </c>
      <c r="DQ21">
        <v>0</v>
      </c>
      <c r="DR21" s="13">
        <v>0</v>
      </c>
      <c r="DS21">
        <v>0</v>
      </c>
      <c r="DT21" s="13">
        <v>0</v>
      </c>
      <c r="DU21">
        <v>0</v>
      </c>
      <c r="DV21" s="13">
        <v>0</v>
      </c>
      <c r="DW21">
        <v>0</v>
      </c>
      <c r="DX21" s="13">
        <v>0</v>
      </c>
      <c r="DY21">
        <v>0</v>
      </c>
      <c r="DZ21" s="13">
        <v>4368748.67</v>
      </c>
      <c r="EA21" s="6">
        <v>2.0855000000000001</v>
      </c>
      <c r="EB21" s="13">
        <v>0</v>
      </c>
      <c r="EC21">
        <v>0</v>
      </c>
      <c r="ED21" s="13">
        <v>0</v>
      </c>
      <c r="EE21">
        <v>0</v>
      </c>
      <c r="EF21" s="13">
        <v>0</v>
      </c>
      <c r="EG21">
        <v>0</v>
      </c>
      <c r="EH21" s="13">
        <v>0</v>
      </c>
      <c r="EI21">
        <v>0</v>
      </c>
      <c r="EJ21" s="13">
        <v>0</v>
      </c>
      <c r="EK21">
        <v>0</v>
      </c>
      <c r="EL21" s="13">
        <v>0</v>
      </c>
      <c r="EM21">
        <v>0</v>
      </c>
      <c r="EN21" s="13">
        <v>0</v>
      </c>
      <c r="EO21">
        <v>0</v>
      </c>
      <c r="EP21" s="13">
        <v>0</v>
      </c>
      <c r="EQ21">
        <v>0</v>
      </c>
    </row>
    <row r="22" spans="1:147">
      <c r="A22" t="s">
        <v>174</v>
      </c>
      <c r="B22" s="13">
        <v>612360255.36000001</v>
      </c>
      <c r="C22" s="6">
        <v>1.1131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377849872.69999999</v>
      </c>
      <c r="U22" s="6">
        <v>1.2222999999999999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34673792</v>
      </c>
      <c r="AS22" s="6">
        <v>2.2441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151950616.00999999</v>
      </c>
      <c r="BI22" s="6">
        <v>4.548</v>
      </c>
      <c r="BJ22" s="13">
        <v>0</v>
      </c>
      <c r="BK22">
        <v>0</v>
      </c>
      <c r="BL22" s="13">
        <v>0</v>
      </c>
      <c r="BM22">
        <v>0</v>
      </c>
      <c r="BN22" s="13">
        <v>671279</v>
      </c>
      <c r="BO22" s="6">
        <v>2.5781000000000001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705473.6</v>
      </c>
      <c r="BW22" s="6">
        <v>3.5137999999999998</v>
      </c>
      <c r="BX22" s="13">
        <v>0</v>
      </c>
      <c r="BY22">
        <v>0</v>
      </c>
      <c r="BZ22" s="13">
        <v>0</v>
      </c>
      <c r="CA22">
        <v>0</v>
      </c>
      <c r="CB22" s="13">
        <v>0</v>
      </c>
      <c r="CC22">
        <v>0</v>
      </c>
      <c r="CD22" s="13">
        <v>0</v>
      </c>
      <c r="CE22">
        <v>0</v>
      </c>
      <c r="CF22" s="13">
        <v>0</v>
      </c>
      <c r="CG22">
        <v>0</v>
      </c>
      <c r="CH22" s="13">
        <v>0</v>
      </c>
      <c r="CI22">
        <v>0</v>
      </c>
      <c r="CJ22" s="13">
        <v>9086288</v>
      </c>
      <c r="CK22" s="6">
        <v>2.1823000000000001</v>
      </c>
      <c r="CL22" s="13">
        <v>5110965</v>
      </c>
      <c r="CM22" s="6">
        <v>1.516</v>
      </c>
      <c r="CN22" s="13">
        <v>10400155</v>
      </c>
      <c r="CO22" s="6">
        <v>1.8624000000000001</v>
      </c>
      <c r="CP22" s="13">
        <v>0</v>
      </c>
      <c r="CQ22">
        <v>0</v>
      </c>
      <c r="CR22" s="13">
        <v>0</v>
      </c>
      <c r="CS22">
        <v>0</v>
      </c>
      <c r="CT22" s="13">
        <v>0</v>
      </c>
      <c r="CU22">
        <v>0</v>
      </c>
      <c r="CV22" s="13">
        <v>0</v>
      </c>
      <c r="CW22">
        <v>0</v>
      </c>
      <c r="CX22" s="13">
        <v>0</v>
      </c>
      <c r="CY22">
        <v>0</v>
      </c>
      <c r="CZ22" s="13">
        <v>0</v>
      </c>
      <c r="DA22">
        <v>0</v>
      </c>
      <c r="DB22" s="13">
        <v>0</v>
      </c>
      <c r="DC22">
        <v>0</v>
      </c>
      <c r="DD22" s="13">
        <v>0</v>
      </c>
      <c r="DE22">
        <v>0</v>
      </c>
      <c r="DF22" s="13">
        <v>0</v>
      </c>
      <c r="DG22">
        <v>0</v>
      </c>
      <c r="DH22" s="13">
        <v>0</v>
      </c>
      <c r="DI22">
        <v>0</v>
      </c>
      <c r="DJ22" s="13">
        <v>14803558</v>
      </c>
      <c r="DK22" s="6">
        <v>2.1886000000000001</v>
      </c>
      <c r="DL22" s="13">
        <v>0</v>
      </c>
      <c r="DM22">
        <v>0</v>
      </c>
      <c r="DN22" s="13">
        <v>56000</v>
      </c>
      <c r="DO22" s="6">
        <v>1.7273000000000001</v>
      </c>
      <c r="DP22" s="13">
        <v>0</v>
      </c>
      <c r="DQ22">
        <v>0</v>
      </c>
      <c r="DR22" s="13">
        <v>0</v>
      </c>
      <c r="DS22">
        <v>0</v>
      </c>
      <c r="DT22" s="13">
        <v>0</v>
      </c>
      <c r="DU22">
        <v>0</v>
      </c>
      <c r="DV22" s="13">
        <v>0</v>
      </c>
      <c r="DW22">
        <v>0</v>
      </c>
      <c r="DX22" s="13">
        <v>0</v>
      </c>
      <c r="DY22">
        <v>0</v>
      </c>
      <c r="DZ22" s="13">
        <v>7052256.0499999998</v>
      </c>
      <c r="EA22" s="6">
        <v>3.3666</v>
      </c>
      <c r="EB22" s="13">
        <v>0</v>
      </c>
      <c r="EC22">
        <v>0</v>
      </c>
      <c r="ED22" s="13">
        <v>0</v>
      </c>
      <c r="EE22">
        <v>0</v>
      </c>
      <c r="EF22" s="13">
        <v>0</v>
      </c>
      <c r="EG22">
        <v>0</v>
      </c>
      <c r="EH22" s="13">
        <v>0</v>
      </c>
      <c r="EI22">
        <v>0</v>
      </c>
      <c r="EJ22" s="13">
        <v>0</v>
      </c>
      <c r="EK22">
        <v>0</v>
      </c>
      <c r="EL22" s="13">
        <v>0</v>
      </c>
      <c r="EM22">
        <v>0</v>
      </c>
      <c r="EN22" s="13">
        <v>0</v>
      </c>
      <c r="EO22">
        <v>0</v>
      </c>
      <c r="EP22" s="13">
        <v>0</v>
      </c>
      <c r="EQ22">
        <v>0</v>
      </c>
    </row>
    <row r="23" spans="1:147">
      <c r="A23" t="s">
        <v>74</v>
      </c>
      <c r="B23" s="13">
        <v>294398810.83999997</v>
      </c>
      <c r="C23" s="6">
        <v>0.53520000000000001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273420213.04000002</v>
      </c>
      <c r="U23" s="6">
        <v>0.88449999999999995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0</v>
      </c>
      <c r="BM23">
        <v>0</v>
      </c>
      <c r="BN23" s="13">
        <v>0</v>
      </c>
      <c r="BO23">
        <v>0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59279.8</v>
      </c>
      <c r="BW23" s="6">
        <v>0.29530000000000001</v>
      </c>
      <c r="BX23" s="13">
        <v>15717500</v>
      </c>
      <c r="BY23" s="6">
        <v>2.5337999999999998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  <c r="CH23" s="13">
        <v>0</v>
      </c>
      <c r="CI23">
        <v>0</v>
      </c>
      <c r="CJ23" s="13">
        <v>1693995</v>
      </c>
      <c r="CK23" s="6">
        <v>0.40679999999999999</v>
      </c>
      <c r="CL23" s="13">
        <v>782763</v>
      </c>
      <c r="CM23" s="6">
        <v>0.23219999999999999</v>
      </c>
      <c r="CN23" s="13">
        <v>0</v>
      </c>
      <c r="CO23">
        <v>0</v>
      </c>
      <c r="CP23" s="13">
        <v>0</v>
      </c>
      <c r="CQ23">
        <v>0</v>
      </c>
      <c r="CR23" s="13">
        <v>0</v>
      </c>
      <c r="CS23">
        <v>0</v>
      </c>
      <c r="CT23" s="13">
        <v>0</v>
      </c>
      <c r="CU23">
        <v>0</v>
      </c>
      <c r="CV23" s="13">
        <v>0</v>
      </c>
      <c r="CW23">
        <v>0</v>
      </c>
      <c r="CX23" s="13">
        <v>0</v>
      </c>
      <c r="CY23">
        <v>0</v>
      </c>
      <c r="CZ23" s="13">
        <v>0</v>
      </c>
      <c r="DA23">
        <v>0</v>
      </c>
      <c r="DB23" s="13">
        <v>0</v>
      </c>
      <c r="DC23">
        <v>0</v>
      </c>
      <c r="DD23" s="13">
        <v>0</v>
      </c>
      <c r="DE23">
        <v>0</v>
      </c>
      <c r="DF23" s="13">
        <v>0</v>
      </c>
      <c r="DG23">
        <v>0</v>
      </c>
      <c r="DH23" s="13">
        <v>0</v>
      </c>
      <c r="DI23">
        <v>0</v>
      </c>
      <c r="DJ23" s="13">
        <v>2725060</v>
      </c>
      <c r="DK23" s="6">
        <v>0.40289999999999998</v>
      </c>
      <c r="DL23" s="13">
        <v>0</v>
      </c>
      <c r="DM23">
        <v>0</v>
      </c>
      <c r="DN23" s="13">
        <v>0</v>
      </c>
      <c r="DO23">
        <v>0</v>
      </c>
      <c r="DP23" s="13">
        <v>0</v>
      </c>
      <c r="DQ23">
        <v>0</v>
      </c>
      <c r="DR23" s="13">
        <v>0</v>
      </c>
      <c r="DS23">
        <v>0</v>
      </c>
      <c r="DT23" s="13">
        <v>0</v>
      </c>
      <c r="DU23">
        <v>0</v>
      </c>
      <c r="DV23" s="13">
        <v>0</v>
      </c>
      <c r="DW23">
        <v>0</v>
      </c>
      <c r="DX23" s="13">
        <v>0</v>
      </c>
      <c r="DY23">
        <v>0</v>
      </c>
      <c r="DZ23" s="13">
        <v>0</v>
      </c>
      <c r="EA23">
        <v>0</v>
      </c>
      <c r="EB23" s="13">
        <v>0</v>
      </c>
      <c r="EC23">
        <v>0</v>
      </c>
      <c r="ED23" s="13">
        <v>0</v>
      </c>
      <c r="EE23">
        <v>0</v>
      </c>
      <c r="EF23" s="13">
        <v>0</v>
      </c>
      <c r="EG23">
        <v>0</v>
      </c>
      <c r="EH23" s="13">
        <v>0</v>
      </c>
      <c r="EI23">
        <v>0</v>
      </c>
      <c r="EJ23" s="13">
        <v>0</v>
      </c>
      <c r="EK23">
        <v>0</v>
      </c>
      <c r="EL23" s="13">
        <v>0</v>
      </c>
      <c r="EM23">
        <v>0</v>
      </c>
      <c r="EN23" s="13">
        <v>0</v>
      </c>
      <c r="EO23">
        <v>0</v>
      </c>
      <c r="EP23" s="13">
        <v>0</v>
      </c>
      <c r="EQ23">
        <v>0</v>
      </c>
    </row>
    <row r="24" spans="1:147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0</v>
      </c>
      <c r="CM24">
        <v>0</v>
      </c>
      <c r="CN24" s="13">
        <v>0</v>
      </c>
      <c r="CO24">
        <v>0</v>
      </c>
      <c r="CP24" s="13">
        <v>0</v>
      </c>
      <c r="CQ24">
        <v>0</v>
      </c>
      <c r="CR24" s="13">
        <v>0</v>
      </c>
      <c r="CS24">
        <v>0</v>
      </c>
      <c r="CT24" s="13">
        <v>0</v>
      </c>
      <c r="CU24">
        <v>0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0</v>
      </c>
      <c r="DC24">
        <v>0</v>
      </c>
      <c r="DD24" s="13">
        <v>0</v>
      </c>
      <c r="DE24">
        <v>0</v>
      </c>
      <c r="DF24" s="13">
        <v>0</v>
      </c>
      <c r="DG24">
        <v>0</v>
      </c>
      <c r="DH24" s="13">
        <v>0</v>
      </c>
      <c r="DI24">
        <v>0</v>
      </c>
      <c r="DJ24" s="13">
        <v>0</v>
      </c>
      <c r="DK24">
        <v>0</v>
      </c>
      <c r="DL24" s="13">
        <v>0</v>
      </c>
      <c r="DM24">
        <v>0</v>
      </c>
      <c r="DN24" s="13">
        <v>0</v>
      </c>
      <c r="DO24">
        <v>0</v>
      </c>
      <c r="DP24" s="13">
        <v>0</v>
      </c>
      <c r="DQ24">
        <v>0</v>
      </c>
      <c r="DR24" s="13">
        <v>0</v>
      </c>
      <c r="DS24">
        <v>0</v>
      </c>
      <c r="DT24" s="13">
        <v>0</v>
      </c>
      <c r="DU24">
        <v>0</v>
      </c>
      <c r="DV24" s="13">
        <v>0</v>
      </c>
      <c r="DW24">
        <v>0</v>
      </c>
      <c r="DX24" s="13">
        <v>0</v>
      </c>
      <c r="DY24">
        <v>0</v>
      </c>
      <c r="DZ24" s="13">
        <v>0</v>
      </c>
      <c r="EA24">
        <v>0</v>
      </c>
      <c r="EB24" s="13">
        <v>0</v>
      </c>
      <c r="EC24">
        <v>0</v>
      </c>
      <c r="ED24" s="13">
        <v>0</v>
      </c>
      <c r="EE24">
        <v>0</v>
      </c>
      <c r="EF24" s="13">
        <v>0</v>
      </c>
      <c r="EG24">
        <v>0</v>
      </c>
      <c r="EH24" s="13">
        <v>0</v>
      </c>
      <c r="EI24">
        <v>0</v>
      </c>
      <c r="EJ24" s="13">
        <v>0</v>
      </c>
      <c r="EK24">
        <v>0</v>
      </c>
      <c r="EL24" s="13">
        <v>0</v>
      </c>
      <c r="EM24">
        <v>0</v>
      </c>
      <c r="EN24" s="13">
        <v>0</v>
      </c>
      <c r="EO24">
        <v>0</v>
      </c>
      <c r="EP24" s="13">
        <v>0</v>
      </c>
      <c r="EQ24">
        <v>0</v>
      </c>
    </row>
    <row r="25" spans="1:147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  <c r="CH25" s="13">
        <v>0</v>
      </c>
      <c r="CI25">
        <v>0</v>
      </c>
      <c r="CJ25" s="13">
        <v>0</v>
      </c>
      <c r="CK25">
        <v>0</v>
      </c>
      <c r="CL25" s="13">
        <v>0</v>
      </c>
      <c r="CM25">
        <v>0</v>
      </c>
      <c r="CN25" s="13">
        <v>0</v>
      </c>
      <c r="CO25">
        <v>0</v>
      </c>
      <c r="CP25" s="13">
        <v>0</v>
      </c>
      <c r="CQ25">
        <v>0</v>
      </c>
      <c r="CR25" s="13">
        <v>0</v>
      </c>
      <c r="CS25">
        <v>0</v>
      </c>
      <c r="CT25" s="13">
        <v>0</v>
      </c>
      <c r="CU25">
        <v>0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0</v>
      </c>
      <c r="DC25">
        <v>0</v>
      </c>
      <c r="DD25" s="13">
        <v>0</v>
      </c>
      <c r="DE25">
        <v>0</v>
      </c>
      <c r="DF25" s="13">
        <v>0</v>
      </c>
      <c r="DG25">
        <v>0</v>
      </c>
      <c r="DH25" s="13">
        <v>0</v>
      </c>
      <c r="DI25">
        <v>0</v>
      </c>
      <c r="DJ25" s="13">
        <v>0</v>
      </c>
      <c r="DK25">
        <v>0</v>
      </c>
      <c r="DL25" s="13">
        <v>0</v>
      </c>
      <c r="DM25">
        <v>0</v>
      </c>
      <c r="DN25" s="13">
        <v>0</v>
      </c>
      <c r="DO25">
        <v>0</v>
      </c>
      <c r="DP25" s="13">
        <v>0</v>
      </c>
      <c r="DQ25">
        <v>0</v>
      </c>
      <c r="DR25" s="13">
        <v>0</v>
      </c>
      <c r="DS25">
        <v>0</v>
      </c>
      <c r="DT25" s="13">
        <v>0</v>
      </c>
      <c r="DU25">
        <v>0</v>
      </c>
      <c r="DV25" s="13">
        <v>0</v>
      </c>
      <c r="DW25">
        <v>0</v>
      </c>
      <c r="DX25" s="13">
        <v>0</v>
      </c>
      <c r="DY25">
        <v>0</v>
      </c>
      <c r="DZ25" s="13">
        <v>0</v>
      </c>
      <c r="EA25">
        <v>0</v>
      </c>
      <c r="EB25" s="13">
        <v>0</v>
      </c>
      <c r="EC25">
        <v>0</v>
      </c>
      <c r="ED25" s="13">
        <v>0</v>
      </c>
      <c r="EE25">
        <v>0</v>
      </c>
      <c r="EF25" s="13">
        <v>0</v>
      </c>
      <c r="EG25">
        <v>0</v>
      </c>
      <c r="EH25" s="13">
        <v>0</v>
      </c>
      <c r="EI25">
        <v>0</v>
      </c>
      <c r="EJ25" s="13">
        <v>0</v>
      </c>
      <c r="EK25">
        <v>0</v>
      </c>
      <c r="EL25" s="13">
        <v>0</v>
      </c>
      <c r="EM25">
        <v>0</v>
      </c>
      <c r="EN25" s="13">
        <v>0</v>
      </c>
      <c r="EO25">
        <v>0</v>
      </c>
      <c r="EP25" s="13">
        <v>0</v>
      </c>
      <c r="EQ25">
        <v>0</v>
      </c>
    </row>
    <row r="26" spans="1:147" ht="13.5" thickBot="1">
      <c r="A26" t="s">
        <v>176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  <c r="CH26" s="13">
        <v>0</v>
      </c>
      <c r="CI26">
        <v>0</v>
      </c>
      <c r="CJ26" s="13">
        <v>0</v>
      </c>
      <c r="CK26">
        <v>0</v>
      </c>
      <c r="CL26" s="13">
        <v>0</v>
      </c>
      <c r="CM26">
        <v>0</v>
      </c>
      <c r="CN26" s="13">
        <v>0</v>
      </c>
      <c r="CO26">
        <v>0</v>
      </c>
      <c r="CP26" s="13">
        <v>0</v>
      </c>
      <c r="CQ26">
        <v>0</v>
      </c>
      <c r="CR26" s="13">
        <v>0</v>
      </c>
      <c r="CS26">
        <v>0</v>
      </c>
      <c r="CT26" s="13">
        <v>0</v>
      </c>
      <c r="CU26">
        <v>0</v>
      </c>
      <c r="CV26" s="13">
        <v>0</v>
      </c>
      <c r="CW26">
        <v>0</v>
      </c>
      <c r="CX26" s="13">
        <v>0</v>
      </c>
      <c r="CY26">
        <v>0</v>
      </c>
      <c r="CZ26" s="13">
        <v>0</v>
      </c>
      <c r="DA26">
        <v>0</v>
      </c>
      <c r="DB26" s="13">
        <v>0</v>
      </c>
      <c r="DC26">
        <v>0</v>
      </c>
      <c r="DD26" s="13">
        <v>0</v>
      </c>
      <c r="DE26">
        <v>0</v>
      </c>
      <c r="DF26" s="13">
        <v>0</v>
      </c>
      <c r="DG26">
        <v>0</v>
      </c>
      <c r="DH26" s="13">
        <v>0</v>
      </c>
      <c r="DI26">
        <v>0</v>
      </c>
      <c r="DJ26" s="13">
        <v>0</v>
      </c>
      <c r="DK26">
        <v>0</v>
      </c>
      <c r="DL26" s="13">
        <v>0</v>
      </c>
      <c r="DM26">
        <v>0</v>
      </c>
      <c r="DN26" s="13">
        <v>0</v>
      </c>
      <c r="DO26">
        <v>0</v>
      </c>
      <c r="DP26" s="13">
        <v>0</v>
      </c>
      <c r="DQ26">
        <v>0</v>
      </c>
      <c r="DR26" s="13">
        <v>0</v>
      </c>
      <c r="DS26">
        <v>0</v>
      </c>
      <c r="DT26" s="13">
        <v>0</v>
      </c>
      <c r="DU26">
        <v>0</v>
      </c>
      <c r="DV26" s="13">
        <v>0</v>
      </c>
      <c r="DW26">
        <v>0</v>
      </c>
      <c r="DX26" s="13">
        <v>0</v>
      </c>
      <c r="DY26">
        <v>0</v>
      </c>
      <c r="DZ26" s="13">
        <v>0</v>
      </c>
      <c r="EA26">
        <v>0</v>
      </c>
      <c r="EB26" s="13">
        <v>0</v>
      </c>
      <c r="EC26">
        <v>0</v>
      </c>
      <c r="ED26" s="13">
        <v>0</v>
      </c>
      <c r="EE26">
        <v>0</v>
      </c>
      <c r="EF26" s="13">
        <v>0</v>
      </c>
      <c r="EG26">
        <v>0</v>
      </c>
      <c r="EH26" s="13">
        <v>0</v>
      </c>
      <c r="EI26">
        <v>0</v>
      </c>
      <c r="EJ26" s="13">
        <v>0</v>
      </c>
      <c r="EK26">
        <v>0</v>
      </c>
      <c r="EL26" s="13">
        <v>0</v>
      </c>
      <c r="EM26">
        <v>0</v>
      </c>
      <c r="EN26" s="13">
        <v>0</v>
      </c>
      <c r="EO26">
        <v>0</v>
      </c>
      <c r="EP26" s="13">
        <v>0</v>
      </c>
      <c r="EQ26">
        <v>0</v>
      </c>
    </row>
    <row r="27" spans="1:147" ht="14.25" thickTop="1" thickBot="1">
      <c r="A27" s="8" t="s">
        <v>193</v>
      </c>
      <c r="B27" s="16">
        <v>9270402685.4099998</v>
      </c>
      <c r="C27" s="9">
        <v>16.851500000000001</v>
      </c>
      <c r="D27" s="16">
        <v>0</v>
      </c>
      <c r="E27" s="8">
        <v>0</v>
      </c>
      <c r="F27" s="16">
        <v>0</v>
      </c>
      <c r="G27" s="8">
        <v>0</v>
      </c>
      <c r="H27" s="16">
        <v>0</v>
      </c>
      <c r="I27" s="8">
        <v>0</v>
      </c>
      <c r="J27" s="16">
        <v>0</v>
      </c>
      <c r="K27" s="8">
        <v>0</v>
      </c>
      <c r="L27" s="16">
        <v>0</v>
      </c>
      <c r="M27" s="8">
        <v>0</v>
      </c>
      <c r="N27" s="16">
        <v>0</v>
      </c>
      <c r="O27" s="8">
        <v>0</v>
      </c>
      <c r="P27" s="16">
        <v>0</v>
      </c>
      <c r="Q27" s="8">
        <v>0</v>
      </c>
      <c r="R27" s="16">
        <v>0</v>
      </c>
      <c r="S27" s="8">
        <v>0</v>
      </c>
      <c r="T27" s="16">
        <v>7140714325.2399998</v>
      </c>
      <c r="U27" s="9">
        <v>23.100200000000001</v>
      </c>
      <c r="V27" s="16">
        <v>0</v>
      </c>
      <c r="W27" s="8">
        <v>0</v>
      </c>
      <c r="X27" s="16">
        <v>0</v>
      </c>
      <c r="Y27" s="8">
        <v>0</v>
      </c>
      <c r="Z27" s="16">
        <v>0</v>
      </c>
      <c r="AA27" s="8">
        <v>0</v>
      </c>
      <c r="AB27" s="16">
        <v>0</v>
      </c>
      <c r="AC27" s="8">
        <v>0</v>
      </c>
      <c r="AD27" s="16">
        <v>0</v>
      </c>
      <c r="AE27" s="8">
        <v>0</v>
      </c>
      <c r="AF27" s="16">
        <v>0</v>
      </c>
      <c r="AG27" s="8">
        <v>0</v>
      </c>
      <c r="AH27" s="16">
        <v>0</v>
      </c>
      <c r="AI27" s="8">
        <v>0</v>
      </c>
      <c r="AJ27" s="16">
        <v>0</v>
      </c>
      <c r="AK27" s="8">
        <v>0</v>
      </c>
      <c r="AL27" s="16">
        <v>0</v>
      </c>
      <c r="AM27" s="8">
        <v>0</v>
      </c>
      <c r="AN27" s="16">
        <v>0</v>
      </c>
      <c r="AO27" s="8">
        <v>0</v>
      </c>
      <c r="AP27" s="16">
        <v>0</v>
      </c>
      <c r="AQ27" s="8">
        <v>0</v>
      </c>
      <c r="AR27" s="16">
        <v>350411549.38999999</v>
      </c>
      <c r="AS27" s="9">
        <v>22.678799999999999</v>
      </c>
      <c r="AT27" s="16">
        <v>0</v>
      </c>
      <c r="AU27" s="8">
        <v>0</v>
      </c>
      <c r="AV27" s="16">
        <v>0</v>
      </c>
      <c r="AW27" s="8">
        <v>0</v>
      </c>
      <c r="AX27" s="16">
        <v>0</v>
      </c>
      <c r="AY27" s="8">
        <v>0</v>
      </c>
      <c r="AZ27" s="16">
        <v>0</v>
      </c>
      <c r="BA27" s="8">
        <v>0</v>
      </c>
      <c r="BB27" s="16">
        <v>0</v>
      </c>
      <c r="BC27" s="8">
        <v>0</v>
      </c>
      <c r="BD27" s="16">
        <v>0</v>
      </c>
      <c r="BE27" s="8">
        <v>0</v>
      </c>
      <c r="BF27" s="16">
        <v>0</v>
      </c>
      <c r="BG27" s="8">
        <v>0</v>
      </c>
      <c r="BH27" s="16">
        <v>956191687.64999998</v>
      </c>
      <c r="BI27" s="9">
        <v>28.619599999999998</v>
      </c>
      <c r="BJ27" s="16">
        <v>0</v>
      </c>
      <c r="BK27" s="8">
        <v>0</v>
      </c>
      <c r="BL27" s="16">
        <v>0</v>
      </c>
      <c r="BM27" s="8">
        <v>0</v>
      </c>
      <c r="BN27" s="16">
        <v>5743912.04</v>
      </c>
      <c r="BO27" s="9">
        <v>22.060400000000001</v>
      </c>
      <c r="BP27" s="16">
        <v>0</v>
      </c>
      <c r="BQ27" s="8">
        <v>0</v>
      </c>
      <c r="BR27" s="16">
        <v>0</v>
      </c>
      <c r="BS27" s="8">
        <v>0</v>
      </c>
      <c r="BT27" s="16">
        <v>0</v>
      </c>
      <c r="BU27" s="8">
        <v>0</v>
      </c>
      <c r="BV27" s="16">
        <v>6696652.2999999998</v>
      </c>
      <c r="BW27" s="9">
        <v>33.353999999999999</v>
      </c>
      <c r="BX27" s="16">
        <v>211726425.96000001</v>
      </c>
      <c r="BY27" s="9">
        <v>34.131999999999998</v>
      </c>
      <c r="BZ27" s="16">
        <v>0</v>
      </c>
      <c r="CA27" s="8">
        <v>0</v>
      </c>
      <c r="CB27" s="16">
        <v>0</v>
      </c>
      <c r="CC27" s="8">
        <v>0</v>
      </c>
      <c r="CD27" s="16">
        <v>0</v>
      </c>
      <c r="CE27" s="8">
        <v>0</v>
      </c>
      <c r="CF27" s="16">
        <v>0</v>
      </c>
      <c r="CG27" s="8">
        <v>0</v>
      </c>
      <c r="CH27" s="16">
        <v>0</v>
      </c>
      <c r="CI27" s="8">
        <v>0</v>
      </c>
      <c r="CJ27" s="16">
        <v>79216207</v>
      </c>
      <c r="CK27" s="9">
        <v>19.025500000000001</v>
      </c>
      <c r="CL27" s="16">
        <v>64863460</v>
      </c>
      <c r="CM27" s="9">
        <v>19.240200000000002</v>
      </c>
      <c r="CN27" s="16">
        <v>179627401.69999999</v>
      </c>
      <c r="CO27" s="9">
        <v>32.165999999999997</v>
      </c>
      <c r="CP27" s="16">
        <v>0</v>
      </c>
      <c r="CQ27" s="8">
        <v>0</v>
      </c>
      <c r="CR27" s="16">
        <v>0</v>
      </c>
      <c r="CS27" s="8">
        <v>0</v>
      </c>
      <c r="CT27" s="16">
        <v>0</v>
      </c>
      <c r="CU27" s="8">
        <v>0</v>
      </c>
      <c r="CV27" s="16">
        <v>0</v>
      </c>
      <c r="CW27" s="8">
        <v>0</v>
      </c>
      <c r="CX27" s="16">
        <v>0</v>
      </c>
      <c r="CY27" s="8">
        <v>0</v>
      </c>
      <c r="CZ27" s="16">
        <v>0</v>
      </c>
      <c r="DA27" s="8">
        <v>0</v>
      </c>
      <c r="DB27" s="16">
        <v>0</v>
      </c>
      <c r="DC27" s="8">
        <v>0</v>
      </c>
      <c r="DD27" s="16">
        <v>0</v>
      </c>
      <c r="DE27" s="8">
        <v>0</v>
      </c>
      <c r="DF27" s="16">
        <v>0</v>
      </c>
      <c r="DG27" s="8">
        <v>0</v>
      </c>
      <c r="DH27" s="16">
        <v>0</v>
      </c>
      <c r="DI27" s="8">
        <v>0</v>
      </c>
      <c r="DJ27" s="16">
        <v>212331245</v>
      </c>
      <c r="DK27" s="9">
        <v>31.392099999999999</v>
      </c>
      <c r="DL27" s="16">
        <v>0</v>
      </c>
      <c r="DM27" s="8">
        <v>0</v>
      </c>
      <c r="DN27" s="16">
        <v>1410055</v>
      </c>
      <c r="DO27" s="9">
        <v>43.493200000000002</v>
      </c>
      <c r="DP27" s="16">
        <v>0</v>
      </c>
      <c r="DQ27" s="8">
        <v>0</v>
      </c>
      <c r="DR27" s="16">
        <v>0</v>
      </c>
      <c r="DS27" s="8">
        <v>0</v>
      </c>
      <c r="DT27" s="16">
        <v>0</v>
      </c>
      <c r="DU27" s="8">
        <v>0</v>
      </c>
      <c r="DV27" s="16">
        <v>0</v>
      </c>
      <c r="DW27" s="8">
        <v>0</v>
      </c>
      <c r="DX27" s="16">
        <v>0</v>
      </c>
      <c r="DY27" s="8">
        <v>0</v>
      </c>
      <c r="DZ27" s="16">
        <v>61469764.130000003</v>
      </c>
      <c r="EA27" s="9">
        <v>29.344000000000001</v>
      </c>
      <c r="EB27" s="16">
        <v>0</v>
      </c>
      <c r="EC27" s="8">
        <v>0</v>
      </c>
      <c r="ED27" s="16">
        <v>0</v>
      </c>
      <c r="EE27" s="8">
        <v>0</v>
      </c>
      <c r="EF27" s="16">
        <v>0</v>
      </c>
      <c r="EG27" s="8">
        <v>0</v>
      </c>
      <c r="EH27" s="16">
        <v>0</v>
      </c>
      <c r="EI27" s="8">
        <v>0</v>
      </c>
      <c r="EJ27" s="16">
        <v>0</v>
      </c>
      <c r="EK27" s="8">
        <v>0</v>
      </c>
      <c r="EL27" s="16">
        <v>0</v>
      </c>
      <c r="EM27" s="8">
        <v>0</v>
      </c>
      <c r="EN27" s="16">
        <v>0</v>
      </c>
      <c r="EO27" s="8">
        <v>0</v>
      </c>
      <c r="EP27" s="16">
        <v>0</v>
      </c>
      <c r="EQ27" s="8">
        <v>0</v>
      </c>
    </row>
    <row r="28" spans="1:147" ht="14.25" thickTop="1" thickBot="1">
      <c r="A28" s="1" t="s">
        <v>178</v>
      </c>
      <c r="B28" s="13">
        <v>731000934.03999996</v>
      </c>
      <c r="C28" s="6">
        <v>1.3288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592454637.5</v>
      </c>
      <c r="U28" s="6">
        <v>1.9166000000000001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16812675.48</v>
      </c>
      <c r="AS28" s="6">
        <v>1.0881000000000001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118563787.66</v>
      </c>
      <c r="BI28" s="6">
        <v>3.5487000000000002</v>
      </c>
      <c r="BJ28" s="13">
        <v>10119.4</v>
      </c>
      <c r="BK28" s="6">
        <v>4.7000000000000002E-3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0</v>
      </c>
      <c r="BW28">
        <v>0</v>
      </c>
      <c r="BX28" s="13">
        <v>0</v>
      </c>
      <c r="BY28">
        <v>0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0</v>
      </c>
      <c r="CK28">
        <v>0</v>
      </c>
      <c r="CL28" s="13">
        <v>3159714</v>
      </c>
      <c r="CM28" s="6">
        <v>0.93730000000000002</v>
      </c>
      <c r="CN28" s="13">
        <v>0</v>
      </c>
      <c r="CO28">
        <v>0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0</v>
      </c>
      <c r="CW28">
        <v>0</v>
      </c>
      <c r="CX28" s="13">
        <v>0</v>
      </c>
      <c r="CY28">
        <v>0</v>
      </c>
      <c r="CZ28" s="13">
        <v>0</v>
      </c>
      <c r="DA28">
        <v>0</v>
      </c>
      <c r="DB28" s="13">
        <v>0</v>
      </c>
      <c r="DC28">
        <v>0</v>
      </c>
      <c r="DD28" s="13">
        <v>0</v>
      </c>
      <c r="DE28">
        <v>0</v>
      </c>
      <c r="DF28" s="13">
        <v>0</v>
      </c>
      <c r="DG28">
        <v>0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0</v>
      </c>
      <c r="DO28">
        <v>0</v>
      </c>
      <c r="DP28" s="13">
        <v>0</v>
      </c>
      <c r="DQ28">
        <v>0</v>
      </c>
      <c r="DR28" s="13">
        <v>0</v>
      </c>
      <c r="DS28">
        <v>0</v>
      </c>
      <c r="DT28" s="13">
        <v>0</v>
      </c>
      <c r="DU28">
        <v>0</v>
      </c>
      <c r="DV28" s="13">
        <v>0</v>
      </c>
      <c r="DW28">
        <v>0</v>
      </c>
      <c r="DX28" s="13">
        <v>0</v>
      </c>
      <c r="DY28">
        <v>0</v>
      </c>
      <c r="DZ28" s="13">
        <v>0</v>
      </c>
      <c r="EA28">
        <v>0</v>
      </c>
      <c r="EB28" s="13">
        <v>0</v>
      </c>
      <c r="EC28">
        <v>0</v>
      </c>
      <c r="ED28" s="13">
        <v>0</v>
      </c>
      <c r="EE28">
        <v>0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0</v>
      </c>
      <c r="EM28">
        <v>0</v>
      </c>
      <c r="EN28" s="13">
        <v>0</v>
      </c>
      <c r="EO28">
        <v>0</v>
      </c>
      <c r="EP28" s="13">
        <v>0</v>
      </c>
      <c r="EQ28">
        <v>0</v>
      </c>
    </row>
    <row r="29" spans="1:147" ht="14.25" thickTop="1" thickBot="1">
      <c r="A29" s="8" t="s">
        <v>194</v>
      </c>
      <c r="B29" s="16">
        <v>10001403619.450001</v>
      </c>
      <c r="C29" s="9">
        <v>18.180299999999999</v>
      </c>
      <c r="D29" s="16">
        <v>0</v>
      </c>
      <c r="E29" s="8">
        <v>0</v>
      </c>
      <c r="F29" s="16">
        <v>0</v>
      </c>
      <c r="G29" s="8">
        <v>0</v>
      </c>
      <c r="H29" s="16">
        <v>0</v>
      </c>
      <c r="I29" s="8">
        <v>0</v>
      </c>
      <c r="J29" s="16">
        <v>0</v>
      </c>
      <c r="K29" s="8">
        <v>0</v>
      </c>
      <c r="L29" s="16">
        <v>0</v>
      </c>
      <c r="M29" s="8">
        <v>0</v>
      </c>
      <c r="N29" s="16">
        <v>0</v>
      </c>
      <c r="O29" s="8">
        <v>0</v>
      </c>
      <c r="P29" s="16">
        <v>0</v>
      </c>
      <c r="Q29" s="8">
        <v>0</v>
      </c>
      <c r="R29" s="16">
        <v>0</v>
      </c>
      <c r="S29" s="8">
        <v>0</v>
      </c>
      <c r="T29" s="16">
        <v>7733168962.7399998</v>
      </c>
      <c r="U29" s="9">
        <v>25.0168</v>
      </c>
      <c r="V29" s="16">
        <v>0</v>
      </c>
      <c r="W29" s="8">
        <v>0</v>
      </c>
      <c r="X29" s="16">
        <v>0</v>
      </c>
      <c r="Y29" s="8">
        <v>0</v>
      </c>
      <c r="Z29" s="16">
        <v>0</v>
      </c>
      <c r="AA29" s="8">
        <v>0</v>
      </c>
      <c r="AB29" s="16">
        <v>0</v>
      </c>
      <c r="AC29" s="8">
        <v>0</v>
      </c>
      <c r="AD29" s="16">
        <v>0</v>
      </c>
      <c r="AE29" s="8">
        <v>0</v>
      </c>
      <c r="AF29" s="16">
        <v>0</v>
      </c>
      <c r="AG29" s="8">
        <v>0</v>
      </c>
      <c r="AH29" s="16">
        <v>0</v>
      </c>
      <c r="AI29" s="8">
        <v>0</v>
      </c>
      <c r="AJ29" s="16">
        <v>0</v>
      </c>
      <c r="AK29" s="8">
        <v>0</v>
      </c>
      <c r="AL29" s="16">
        <v>0</v>
      </c>
      <c r="AM29" s="8">
        <v>0</v>
      </c>
      <c r="AN29" s="16">
        <v>0</v>
      </c>
      <c r="AO29" s="8">
        <v>0</v>
      </c>
      <c r="AP29" s="16">
        <v>0</v>
      </c>
      <c r="AQ29" s="8">
        <v>0</v>
      </c>
      <c r="AR29" s="16">
        <v>367224224.87</v>
      </c>
      <c r="AS29" s="9">
        <v>23.7669</v>
      </c>
      <c r="AT29" s="16">
        <v>0</v>
      </c>
      <c r="AU29" s="8">
        <v>0</v>
      </c>
      <c r="AV29" s="16">
        <v>0</v>
      </c>
      <c r="AW29" s="8">
        <v>0</v>
      </c>
      <c r="AX29" s="16">
        <v>0</v>
      </c>
      <c r="AY29" s="8">
        <v>0</v>
      </c>
      <c r="AZ29" s="16">
        <v>0</v>
      </c>
      <c r="BA29" s="8">
        <v>0</v>
      </c>
      <c r="BB29" s="16">
        <v>0</v>
      </c>
      <c r="BC29" s="8">
        <v>0</v>
      </c>
      <c r="BD29" s="16">
        <v>0</v>
      </c>
      <c r="BE29" s="8">
        <v>0</v>
      </c>
      <c r="BF29" s="16">
        <v>0</v>
      </c>
      <c r="BG29" s="8">
        <v>0</v>
      </c>
      <c r="BH29" s="16">
        <v>1074755475.3099999</v>
      </c>
      <c r="BI29" s="9">
        <v>32.168300000000002</v>
      </c>
      <c r="BJ29" s="16">
        <v>10119.4</v>
      </c>
      <c r="BK29" s="9">
        <v>4.7000000000000002E-3</v>
      </c>
      <c r="BL29" s="16">
        <v>0</v>
      </c>
      <c r="BM29" s="8">
        <v>0</v>
      </c>
      <c r="BN29" s="16">
        <v>5743912.04</v>
      </c>
      <c r="BO29" s="9">
        <v>22.060400000000001</v>
      </c>
      <c r="BP29" s="16">
        <v>0</v>
      </c>
      <c r="BQ29" s="8">
        <v>0</v>
      </c>
      <c r="BR29" s="16">
        <v>0</v>
      </c>
      <c r="BS29" s="8">
        <v>0</v>
      </c>
      <c r="BT29" s="16">
        <v>0</v>
      </c>
      <c r="BU29" s="8">
        <v>0</v>
      </c>
      <c r="BV29" s="16">
        <v>6696652.2999999998</v>
      </c>
      <c r="BW29" s="9">
        <v>33.353999999999999</v>
      </c>
      <c r="BX29" s="16">
        <v>211726425.96000001</v>
      </c>
      <c r="BY29" s="9">
        <v>34.131999999999998</v>
      </c>
      <c r="BZ29" s="16">
        <v>0</v>
      </c>
      <c r="CA29" s="8">
        <v>0</v>
      </c>
      <c r="CB29" s="16">
        <v>0</v>
      </c>
      <c r="CC29" s="8">
        <v>0</v>
      </c>
      <c r="CD29" s="16">
        <v>0</v>
      </c>
      <c r="CE29" s="8">
        <v>0</v>
      </c>
      <c r="CF29" s="16">
        <v>0</v>
      </c>
      <c r="CG29" s="8">
        <v>0</v>
      </c>
      <c r="CH29" s="16">
        <v>0</v>
      </c>
      <c r="CI29" s="8">
        <v>0</v>
      </c>
      <c r="CJ29" s="16">
        <v>79216207</v>
      </c>
      <c r="CK29" s="9">
        <v>19.025500000000001</v>
      </c>
      <c r="CL29" s="16">
        <v>68023174</v>
      </c>
      <c r="CM29" s="9">
        <v>20.177499999999998</v>
      </c>
      <c r="CN29" s="16">
        <v>179627401.69999999</v>
      </c>
      <c r="CO29" s="9">
        <v>32.165999999999997</v>
      </c>
      <c r="CP29" s="16">
        <v>0</v>
      </c>
      <c r="CQ29" s="8">
        <v>0</v>
      </c>
      <c r="CR29" s="16">
        <v>0</v>
      </c>
      <c r="CS29" s="8">
        <v>0</v>
      </c>
      <c r="CT29" s="16">
        <v>0</v>
      </c>
      <c r="CU29" s="8">
        <v>0</v>
      </c>
      <c r="CV29" s="16">
        <v>0</v>
      </c>
      <c r="CW29" s="8">
        <v>0</v>
      </c>
      <c r="CX29" s="16">
        <v>0</v>
      </c>
      <c r="CY29" s="8">
        <v>0</v>
      </c>
      <c r="CZ29" s="16">
        <v>0</v>
      </c>
      <c r="DA29" s="8">
        <v>0</v>
      </c>
      <c r="DB29" s="16">
        <v>0</v>
      </c>
      <c r="DC29" s="8">
        <v>0</v>
      </c>
      <c r="DD29" s="16">
        <v>0</v>
      </c>
      <c r="DE29" s="8">
        <v>0</v>
      </c>
      <c r="DF29" s="16">
        <v>0</v>
      </c>
      <c r="DG29" s="8">
        <v>0</v>
      </c>
      <c r="DH29" s="16">
        <v>0</v>
      </c>
      <c r="DI29" s="8">
        <v>0</v>
      </c>
      <c r="DJ29" s="16">
        <v>212331245</v>
      </c>
      <c r="DK29" s="9">
        <v>31.392099999999999</v>
      </c>
      <c r="DL29" s="16">
        <v>0</v>
      </c>
      <c r="DM29" s="8">
        <v>0</v>
      </c>
      <c r="DN29" s="16">
        <v>1410055</v>
      </c>
      <c r="DO29" s="9">
        <v>43.493200000000002</v>
      </c>
      <c r="DP29" s="16">
        <v>0</v>
      </c>
      <c r="DQ29" s="8">
        <v>0</v>
      </c>
      <c r="DR29" s="16">
        <v>0</v>
      </c>
      <c r="DS29" s="8">
        <v>0</v>
      </c>
      <c r="DT29" s="16">
        <v>0</v>
      </c>
      <c r="DU29" s="8">
        <v>0</v>
      </c>
      <c r="DV29" s="16">
        <v>0</v>
      </c>
      <c r="DW29" s="8">
        <v>0</v>
      </c>
      <c r="DX29" s="16">
        <v>0</v>
      </c>
      <c r="DY29" s="8">
        <v>0</v>
      </c>
      <c r="DZ29" s="16">
        <v>61469764.130000003</v>
      </c>
      <c r="EA29" s="9">
        <v>29.344000000000001</v>
      </c>
      <c r="EB29" s="16">
        <v>0</v>
      </c>
      <c r="EC29" s="8">
        <v>0</v>
      </c>
      <c r="ED29" s="16">
        <v>0</v>
      </c>
      <c r="EE29" s="8">
        <v>0</v>
      </c>
      <c r="EF29" s="16">
        <v>0</v>
      </c>
      <c r="EG29" s="8">
        <v>0</v>
      </c>
      <c r="EH29" s="16">
        <v>0</v>
      </c>
      <c r="EI29" s="8">
        <v>0</v>
      </c>
      <c r="EJ29" s="16">
        <v>0</v>
      </c>
      <c r="EK29" s="8">
        <v>0</v>
      </c>
      <c r="EL29" s="16">
        <v>0</v>
      </c>
      <c r="EM29" s="8">
        <v>0</v>
      </c>
      <c r="EN29" s="16">
        <v>0</v>
      </c>
      <c r="EO29" s="8">
        <v>0</v>
      </c>
      <c r="EP29" s="16">
        <v>0</v>
      </c>
      <c r="EQ29" s="8">
        <v>0</v>
      </c>
    </row>
    <row r="30" spans="1:147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  <c r="CH30" s="13">
        <v>0</v>
      </c>
      <c r="CI30">
        <v>0</v>
      </c>
      <c r="CJ30" s="13">
        <v>0</v>
      </c>
      <c r="CK30">
        <v>0</v>
      </c>
      <c r="CL30" s="13">
        <v>0</v>
      </c>
      <c r="CM30">
        <v>0</v>
      </c>
      <c r="CN30" s="13">
        <v>0</v>
      </c>
      <c r="CO30">
        <v>0</v>
      </c>
      <c r="CP30" s="13">
        <v>0</v>
      </c>
      <c r="CQ30">
        <v>0</v>
      </c>
      <c r="CR30" s="13">
        <v>0</v>
      </c>
      <c r="CS30">
        <v>0</v>
      </c>
      <c r="CT30" s="13">
        <v>0</v>
      </c>
      <c r="CU30">
        <v>0</v>
      </c>
      <c r="CV30" s="13">
        <v>0</v>
      </c>
      <c r="CW30">
        <v>0</v>
      </c>
      <c r="CX30" s="13">
        <v>0</v>
      </c>
      <c r="CY30">
        <v>0</v>
      </c>
      <c r="CZ30" s="13">
        <v>0</v>
      </c>
      <c r="DA30">
        <v>0</v>
      </c>
      <c r="DB30" s="13">
        <v>0</v>
      </c>
      <c r="DC30">
        <v>0</v>
      </c>
      <c r="DD30" s="13">
        <v>0</v>
      </c>
      <c r="DE30">
        <v>0</v>
      </c>
      <c r="DF30" s="13">
        <v>0</v>
      </c>
      <c r="DG30">
        <v>0</v>
      </c>
      <c r="DH30" s="13">
        <v>0</v>
      </c>
      <c r="DI30">
        <v>0</v>
      </c>
      <c r="DJ30" s="13">
        <v>0</v>
      </c>
      <c r="DK30">
        <v>0</v>
      </c>
      <c r="DL30" s="13">
        <v>0</v>
      </c>
      <c r="DM30">
        <v>0</v>
      </c>
      <c r="DN30" s="13">
        <v>0</v>
      </c>
      <c r="DO30">
        <v>0</v>
      </c>
      <c r="DP30" s="13">
        <v>0</v>
      </c>
      <c r="DQ30">
        <v>0</v>
      </c>
      <c r="DR30" s="13">
        <v>0</v>
      </c>
      <c r="DS30">
        <v>0</v>
      </c>
      <c r="DT30" s="13">
        <v>0</v>
      </c>
      <c r="DU30">
        <v>0</v>
      </c>
      <c r="DV30" s="13">
        <v>0</v>
      </c>
      <c r="DW30">
        <v>0</v>
      </c>
      <c r="DX30" s="13">
        <v>0</v>
      </c>
      <c r="DY30">
        <v>0</v>
      </c>
      <c r="DZ30" s="13">
        <v>0</v>
      </c>
      <c r="EA30">
        <v>0</v>
      </c>
      <c r="EB30" s="13">
        <v>0</v>
      </c>
      <c r="EC30">
        <v>0</v>
      </c>
      <c r="ED30" s="13">
        <v>0</v>
      </c>
      <c r="EE30">
        <v>0</v>
      </c>
      <c r="EF30" s="13">
        <v>0</v>
      </c>
      <c r="EG30">
        <v>0</v>
      </c>
      <c r="EH30" s="13">
        <v>0</v>
      </c>
      <c r="EI30">
        <v>0</v>
      </c>
      <c r="EJ30" s="13">
        <v>0</v>
      </c>
      <c r="EK30">
        <v>0</v>
      </c>
      <c r="EL30" s="13">
        <v>0</v>
      </c>
      <c r="EM30">
        <v>0</v>
      </c>
      <c r="EN30" s="13">
        <v>0</v>
      </c>
      <c r="EO30">
        <v>0</v>
      </c>
      <c r="EP30" s="13">
        <v>0</v>
      </c>
      <c r="EQ30">
        <v>0</v>
      </c>
    </row>
    <row r="31" spans="1:147" ht="13.5" thickBot="1">
      <c r="A31" t="s">
        <v>196</v>
      </c>
      <c r="B31" s="13">
        <v>311932600.80000001</v>
      </c>
      <c r="C31" s="6">
        <v>0.56699999999999995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31118330</v>
      </c>
      <c r="U31" s="6">
        <v>0.1007</v>
      </c>
      <c r="V31" s="13">
        <v>0</v>
      </c>
      <c r="W31">
        <v>0</v>
      </c>
      <c r="X31" s="13">
        <v>0</v>
      </c>
      <c r="Y31">
        <v>0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0</v>
      </c>
      <c r="AM31">
        <v>0</v>
      </c>
      <c r="AN31" s="13">
        <v>0</v>
      </c>
      <c r="AO31">
        <v>0</v>
      </c>
      <c r="AP31" s="13">
        <v>0</v>
      </c>
      <c r="AQ31">
        <v>0</v>
      </c>
      <c r="AR31" s="13">
        <v>65988094.399999999</v>
      </c>
      <c r="AS31" s="6">
        <v>4.2708000000000004</v>
      </c>
      <c r="AT31" s="13">
        <v>0</v>
      </c>
      <c r="AU31">
        <v>0</v>
      </c>
      <c r="AV31" s="13">
        <v>0</v>
      </c>
      <c r="AW31">
        <v>0</v>
      </c>
      <c r="AX31" s="13">
        <v>0</v>
      </c>
      <c r="AY31">
        <v>0</v>
      </c>
      <c r="AZ31" s="13">
        <v>0</v>
      </c>
      <c r="BA31">
        <v>0</v>
      </c>
      <c r="BB31" s="13">
        <v>0</v>
      </c>
      <c r="BC31">
        <v>0</v>
      </c>
      <c r="BD31" s="13">
        <v>0</v>
      </c>
      <c r="BE31">
        <v>0</v>
      </c>
      <c r="BF31" s="13">
        <v>0</v>
      </c>
      <c r="BG31">
        <v>0</v>
      </c>
      <c r="BH31" s="13">
        <v>49074345.810000002</v>
      </c>
      <c r="BI31" s="6">
        <v>1.4688000000000001</v>
      </c>
      <c r="BJ31" s="13">
        <v>0</v>
      </c>
      <c r="BK31">
        <v>0</v>
      </c>
      <c r="BL31" s="13">
        <v>0</v>
      </c>
      <c r="BM31">
        <v>0</v>
      </c>
      <c r="BN31" s="13">
        <v>122645.95</v>
      </c>
      <c r="BO31" s="6">
        <v>0.47099999999999997</v>
      </c>
      <c r="BP31" s="13">
        <v>0</v>
      </c>
      <c r="BQ31">
        <v>0</v>
      </c>
      <c r="BR31" s="13">
        <v>0</v>
      </c>
      <c r="BS31">
        <v>0</v>
      </c>
      <c r="BT31" s="13">
        <v>0</v>
      </c>
      <c r="BU31">
        <v>0</v>
      </c>
      <c r="BV31" s="13">
        <v>1101350.92</v>
      </c>
      <c r="BW31" s="6">
        <v>5.4855</v>
      </c>
      <c r="BX31" s="13">
        <v>49797737.600000001</v>
      </c>
      <c r="BY31" s="6">
        <v>8.0277999999999992</v>
      </c>
      <c r="BZ31" s="13">
        <v>0</v>
      </c>
      <c r="CA31">
        <v>0</v>
      </c>
      <c r="CB31" s="13">
        <v>0</v>
      </c>
      <c r="CC31">
        <v>0</v>
      </c>
      <c r="CD31" s="13">
        <v>0</v>
      </c>
      <c r="CE31">
        <v>0</v>
      </c>
      <c r="CF31" s="13">
        <v>0</v>
      </c>
      <c r="CG31">
        <v>0</v>
      </c>
      <c r="CH31" s="13">
        <v>0</v>
      </c>
      <c r="CI31">
        <v>0</v>
      </c>
      <c r="CJ31" s="13">
        <v>43787412</v>
      </c>
      <c r="CK31" s="6">
        <v>10.516500000000001</v>
      </c>
      <c r="CL31" s="13">
        <v>23312397</v>
      </c>
      <c r="CM31" s="6">
        <v>6.9150999999999998</v>
      </c>
      <c r="CN31" s="13">
        <v>19272901.120000001</v>
      </c>
      <c r="CO31" s="6">
        <v>3.4512</v>
      </c>
      <c r="CP31" s="13">
        <v>0</v>
      </c>
      <c r="CQ31">
        <v>0</v>
      </c>
      <c r="CR31" s="13">
        <v>0</v>
      </c>
      <c r="CS31">
        <v>0</v>
      </c>
      <c r="CT31" s="13">
        <v>0</v>
      </c>
      <c r="CU31">
        <v>0</v>
      </c>
      <c r="CV31" s="13">
        <v>0</v>
      </c>
      <c r="CW31">
        <v>0</v>
      </c>
      <c r="CX31" s="13">
        <v>0</v>
      </c>
      <c r="CY31">
        <v>0</v>
      </c>
      <c r="CZ31" s="13">
        <v>0</v>
      </c>
      <c r="DA31">
        <v>0</v>
      </c>
      <c r="DB31" s="13">
        <v>0</v>
      </c>
      <c r="DC31">
        <v>0</v>
      </c>
      <c r="DD31" s="13">
        <v>0</v>
      </c>
      <c r="DE31">
        <v>0</v>
      </c>
      <c r="DF31" s="13">
        <v>0</v>
      </c>
      <c r="DG31">
        <v>0</v>
      </c>
      <c r="DH31" s="13">
        <v>0</v>
      </c>
      <c r="DI31">
        <v>0</v>
      </c>
      <c r="DJ31" s="13">
        <v>28198086</v>
      </c>
      <c r="DK31" s="6">
        <v>4.1688999999999998</v>
      </c>
      <c r="DL31" s="13">
        <v>0</v>
      </c>
      <c r="DM31">
        <v>0</v>
      </c>
      <c r="DN31" s="13">
        <v>159300</v>
      </c>
      <c r="DO31" s="6">
        <v>4.9135999999999997</v>
      </c>
      <c r="DP31" s="13">
        <v>0</v>
      </c>
      <c r="DQ31">
        <v>0</v>
      </c>
      <c r="DR31" s="13">
        <v>0</v>
      </c>
      <c r="DS31">
        <v>0</v>
      </c>
      <c r="DT31" s="13">
        <v>0</v>
      </c>
      <c r="DU31">
        <v>0</v>
      </c>
      <c r="DV31" s="13">
        <v>0</v>
      </c>
      <c r="DW31">
        <v>0</v>
      </c>
      <c r="DX31" s="13">
        <v>0</v>
      </c>
      <c r="DY31">
        <v>0</v>
      </c>
      <c r="DZ31" s="13">
        <v>0</v>
      </c>
      <c r="EA31">
        <v>0</v>
      </c>
      <c r="EB31" s="13">
        <v>0</v>
      </c>
      <c r="EC31">
        <v>0</v>
      </c>
      <c r="ED31" s="13">
        <v>0</v>
      </c>
      <c r="EE31">
        <v>0</v>
      </c>
      <c r="EF31" s="13">
        <v>0</v>
      </c>
      <c r="EG31">
        <v>0</v>
      </c>
      <c r="EH31" s="13">
        <v>0</v>
      </c>
      <c r="EI31">
        <v>0</v>
      </c>
      <c r="EJ31" s="13">
        <v>0</v>
      </c>
      <c r="EK31">
        <v>0</v>
      </c>
      <c r="EL31" s="13">
        <v>0</v>
      </c>
      <c r="EM31">
        <v>0</v>
      </c>
      <c r="EN31" s="13">
        <v>0</v>
      </c>
      <c r="EO31">
        <v>0</v>
      </c>
      <c r="EP31" s="13">
        <v>0</v>
      </c>
      <c r="EQ31">
        <v>0</v>
      </c>
    </row>
    <row r="32" spans="1:147" ht="14.25" thickTop="1" thickBot="1">
      <c r="A32" s="8" t="s">
        <v>197</v>
      </c>
      <c r="B32" s="16">
        <v>311932600.80000001</v>
      </c>
      <c r="C32" s="9">
        <v>0.56699999999999995</v>
      </c>
      <c r="D32" s="16">
        <v>0</v>
      </c>
      <c r="E32" s="8">
        <v>0</v>
      </c>
      <c r="F32" s="16">
        <v>0</v>
      </c>
      <c r="G32" s="8">
        <v>0</v>
      </c>
      <c r="H32" s="16">
        <v>0</v>
      </c>
      <c r="I32" s="8">
        <v>0</v>
      </c>
      <c r="J32" s="16">
        <v>0</v>
      </c>
      <c r="K32" s="8">
        <v>0</v>
      </c>
      <c r="L32" s="16">
        <v>0</v>
      </c>
      <c r="M32" s="8">
        <v>0</v>
      </c>
      <c r="N32" s="16">
        <v>0</v>
      </c>
      <c r="O32" s="8">
        <v>0</v>
      </c>
      <c r="P32" s="16">
        <v>0</v>
      </c>
      <c r="Q32" s="8">
        <v>0</v>
      </c>
      <c r="R32" s="16">
        <v>0</v>
      </c>
      <c r="S32" s="8">
        <v>0</v>
      </c>
      <c r="T32" s="16">
        <v>31118330</v>
      </c>
      <c r="U32" s="9">
        <v>0.1007</v>
      </c>
      <c r="V32" s="16">
        <v>0</v>
      </c>
      <c r="W32" s="8">
        <v>0</v>
      </c>
      <c r="X32" s="16">
        <v>0</v>
      </c>
      <c r="Y32" s="8">
        <v>0</v>
      </c>
      <c r="Z32" s="16">
        <v>0</v>
      </c>
      <c r="AA32" s="8">
        <v>0</v>
      </c>
      <c r="AB32" s="16">
        <v>0</v>
      </c>
      <c r="AC32" s="8">
        <v>0</v>
      </c>
      <c r="AD32" s="16">
        <v>0</v>
      </c>
      <c r="AE32" s="8">
        <v>0</v>
      </c>
      <c r="AF32" s="16">
        <v>0</v>
      </c>
      <c r="AG32" s="8">
        <v>0</v>
      </c>
      <c r="AH32" s="16">
        <v>0</v>
      </c>
      <c r="AI32" s="8">
        <v>0</v>
      </c>
      <c r="AJ32" s="16">
        <v>0</v>
      </c>
      <c r="AK32" s="8">
        <v>0</v>
      </c>
      <c r="AL32" s="16">
        <v>0</v>
      </c>
      <c r="AM32" s="8">
        <v>0</v>
      </c>
      <c r="AN32" s="16">
        <v>0</v>
      </c>
      <c r="AO32" s="8">
        <v>0</v>
      </c>
      <c r="AP32" s="16">
        <v>0</v>
      </c>
      <c r="AQ32" s="8">
        <v>0</v>
      </c>
      <c r="AR32" s="16">
        <v>65988094.399999999</v>
      </c>
      <c r="AS32" s="9">
        <v>4.2708000000000004</v>
      </c>
      <c r="AT32" s="16">
        <v>0</v>
      </c>
      <c r="AU32" s="8">
        <v>0</v>
      </c>
      <c r="AV32" s="16">
        <v>0</v>
      </c>
      <c r="AW32" s="8">
        <v>0</v>
      </c>
      <c r="AX32" s="16">
        <v>0</v>
      </c>
      <c r="AY32" s="8">
        <v>0</v>
      </c>
      <c r="AZ32" s="16">
        <v>0</v>
      </c>
      <c r="BA32" s="8">
        <v>0</v>
      </c>
      <c r="BB32" s="16">
        <v>0</v>
      </c>
      <c r="BC32" s="8">
        <v>0</v>
      </c>
      <c r="BD32" s="16">
        <v>0</v>
      </c>
      <c r="BE32" s="8">
        <v>0</v>
      </c>
      <c r="BF32" s="16">
        <v>0</v>
      </c>
      <c r="BG32" s="8">
        <v>0</v>
      </c>
      <c r="BH32" s="16">
        <v>49074345.810000002</v>
      </c>
      <c r="BI32" s="9">
        <v>1.4688000000000001</v>
      </c>
      <c r="BJ32" s="16">
        <v>0</v>
      </c>
      <c r="BK32" s="8">
        <v>0</v>
      </c>
      <c r="BL32" s="16">
        <v>0</v>
      </c>
      <c r="BM32" s="8">
        <v>0</v>
      </c>
      <c r="BN32" s="16">
        <v>122645.95</v>
      </c>
      <c r="BO32" s="9">
        <v>0.47099999999999997</v>
      </c>
      <c r="BP32" s="16">
        <v>0</v>
      </c>
      <c r="BQ32" s="8">
        <v>0</v>
      </c>
      <c r="BR32" s="16">
        <v>0</v>
      </c>
      <c r="BS32" s="8">
        <v>0</v>
      </c>
      <c r="BT32" s="16">
        <v>0</v>
      </c>
      <c r="BU32" s="8">
        <v>0</v>
      </c>
      <c r="BV32" s="16">
        <v>1101350.92</v>
      </c>
      <c r="BW32" s="9">
        <v>5.4855</v>
      </c>
      <c r="BX32" s="16">
        <v>49797737.600000001</v>
      </c>
      <c r="BY32" s="9">
        <v>8.0277999999999992</v>
      </c>
      <c r="BZ32" s="16">
        <v>0</v>
      </c>
      <c r="CA32" s="8">
        <v>0</v>
      </c>
      <c r="CB32" s="16">
        <v>0</v>
      </c>
      <c r="CC32" s="8">
        <v>0</v>
      </c>
      <c r="CD32" s="16">
        <v>0</v>
      </c>
      <c r="CE32" s="8">
        <v>0</v>
      </c>
      <c r="CF32" s="16">
        <v>0</v>
      </c>
      <c r="CG32" s="8">
        <v>0</v>
      </c>
      <c r="CH32" s="16">
        <v>0</v>
      </c>
      <c r="CI32" s="8">
        <v>0</v>
      </c>
      <c r="CJ32" s="16">
        <v>43787412</v>
      </c>
      <c r="CK32" s="9">
        <v>10.516500000000001</v>
      </c>
      <c r="CL32" s="16">
        <v>23312397</v>
      </c>
      <c r="CM32" s="9">
        <v>6.9150999999999998</v>
      </c>
      <c r="CN32" s="16">
        <v>19272901.120000001</v>
      </c>
      <c r="CO32" s="9">
        <v>3.4512</v>
      </c>
      <c r="CP32" s="16">
        <v>0</v>
      </c>
      <c r="CQ32" s="8">
        <v>0</v>
      </c>
      <c r="CR32" s="16">
        <v>0</v>
      </c>
      <c r="CS32" s="8">
        <v>0</v>
      </c>
      <c r="CT32" s="16">
        <v>0</v>
      </c>
      <c r="CU32" s="8">
        <v>0</v>
      </c>
      <c r="CV32" s="16">
        <v>0</v>
      </c>
      <c r="CW32" s="8">
        <v>0</v>
      </c>
      <c r="CX32" s="16">
        <v>0</v>
      </c>
      <c r="CY32" s="8">
        <v>0</v>
      </c>
      <c r="CZ32" s="16">
        <v>0</v>
      </c>
      <c r="DA32" s="8">
        <v>0</v>
      </c>
      <c r="DB32" s="16">
        <v>0</v>
      </c>
      <c r="DC32" s="8">
        <v>0</v>
      </c>
      <c r="DD32" s="16">
        <v>0</v>
      </c>
      <c r="DE32" s="8">
        <v>0</v>
      </c>
      <c r="DF32" s="16">
        <v>0</v>
      </c>
      <c r="DG32" s="8">
        <v>0</v>
      </c>
      <c r="DH32" s="16">
        <v>0</v>
      </c>
      <c r="DI32" s="8">
        <v>0</v>
      </c>
      <c r="DJ32" s="16">
        <v>28198086</v>
      </c>
      <c r="DK32" s="9">
        <v>4.1688999999999998</v>
      </c>
      <c r="DL32" s="16">
        <v>0</v>
      </c>
      <c r="DM32" s="8">
        <v>0</v>
      </c>
      <c r="DN32" s="16">
        <v>159300</v>
      </c>
      <c r="DO32" s="9">
        <v>4.9135999999999997</v>
      </c>
      <c r="DP32" s="16">
        <v>0</v>
      </c>
      <c r="DQ32" s="8">
        <v>0</v>
      </c>
      <c r="DR32" s="16">
        <v>0</v>
      </c>
      <c r="DS32" s="8">
        <v>0</v>
      </c>
      <c r="DT32" s="16">
        <v>0</v>
      </c>
      <c r="DU32" s="8">
        <v>0</v>
      </c>
      <c r="DV32" s="16">
        <v>0</v>
      </c>
      <c r="DW32" s="8">
        <v>0</v>
      </c>
      <c r="DX32" s="16">
        <v>0</v>
      </c>
      <c r="DY32" s="8">
        <v>0</v>
      </c>
      <c r="DZ32" s="16">
        <v>0</v>
      </c>
      <c r="EA32" s="8">
        <v>0</v>
      </c>
      <c r="EB32" s="16">
        <v>0</v>
      </c>
      <c r="EC32" s="8">
        <v>0</v>
      </c>
      <c r="ED32" s="16">
        <v>0</v>
      </c>
      <c r="EE32" s="8">
        <v>0</v>
      </c>
      <c r="EF32" s="16">
        <v>0</v>
      </c>
      <c r="EG32" s="8">
        <v>0</v>
      </c>
      <c r="EH32" s="16">
        <v>0</v>
      </c>
      <c r="EI32" s="8">
        <v>0</v>
      </c>
      <c r="EJ32" s="16">
        <v>0</v>
      </c>
      <c r="EK32" s="8">
        <v>0</v>
      </c>
      <c r="EL32" s="16">
        <v>0</v>
      </c>
      <c r="EM32" s="8">
        <v>0</v>
      </c>
      <c r="EN32" s="16">
        <v>0</v>
      </c>
      <c r="EO32" s="8">
        <v>0</v>
      </c>
      <c r="EP32" s="16">
        <v>0</v>
      </c>
      <c r="EQ32" s="8">
        <v>0</v>
      </c>
    </row>
    <row r="33" spans="1:147" ht="13.5" thickTop="1">
      <c r="A33" s="1" t="s">
        <v>198</v>
      </c>
    </row>
    <row r="34" spans="1:147">
      <c r="A34" t="s">
        <v>199</v>
      </c>
      <c r="B34" s="13">
        <v>2828179833.02</v>
      </c>
      <c r="C34" s="6">
        <v>5.141</v>
      </c>
      <c r="D34" s="13">
        <v>0</v>
      </c>
      <c r="E34">
        <v>0</v>
      </c>
      <c r="F34" s="13">
        <v>0</v>
      </c>
      <c r="G34">
        <v>0</v>
      </c>
      <c r="H34" s="13">
        <v>1043860.32</v>
      </c>
      <c r="I34" s="6">
        <v>2.1457999999999999</v>
      </c>
      <c r="J34" s="13">
        <v>4103206.26</v>
      </c>
      <c r="K34" s="6">
        <v>0.4536</v>
      </c>
      <c r="L34" s="13">
        <v>5002884.1900000004</v>
      </c>
      <c r="M34" s="6">
        <v>0.43630000000000002</v>
      </c>
      <c r="N34" s="13">
        <v>-281444.47999999998</v>
      </c>
      <c r="O34" s="6">
        <v>-0.27689999999999998</v>
      </c>
      <c r="P34" s="13">
        <v>1748606.19</v>
      </c>
      <c r="Q34" s="6">
        <v>3.2944</v>
      </c>
      <c r="R34" s="13">
        <v>2245960.4</v>
      </c>
      <c r="S34" s="6">
        <v>2.1916000000000002</v>
      </c>
      <c r="T34" s="13">
        <v>915705150.73000002</v>
      </c>
      <c r="U34" s="6">
        <v>2.9622999999999999</v>
      </c>
      <c r="V34" s="13">
        <v>0</v>
      </c>
      <c r="W34">
        <v>0</v>
      </c>
      <c r="X34" s="13">
        <v>11172922.07</v>
      </c>
      <c r="Y34" s="6">
        <v>1.1943999999999999</v>
      </c>
      <c r="Z34" s="13">
        <v>0</v>
      </c>
      <c r="AA34">
        <v>0</v>
      </c>
      <c r="AB34" s="13">
        <v>37491506.990000002</v>
      </c>
      <c r="AC34" s="6">
        <v>11.805999999999999</v>
      </c>
      <c r="AD34" s="13">
        <v>0</v>
      </c>
      <c r="AE34">
        <v>0</v>
      </c>
      <c r="AF34" s="13">
        <v>365783.55</v>
      </c>
      <c r="AG34" s="6">
        <v>0.69420000000000004</v>
      </c>
      <c r="AH34" s="13">
        <v>557184.59</v>
      </c>
      <c r="AI34" s="6">
        <v>1.2750999999999999</v>
      </c>
      <c r="AJ34" s="13">
        <v>1802476.22</v>
      </c>
      <c r="AK34" s="6">
        <v>1.0251999999999999</v>
      </c>
      <c r="AL34" s="13">
        <v>73129.91</v>
      </c>
      <c r="AM34" s="6">
        <v>3.3820999999999999</v>
      </c>
      <c r="AN34" s="13">
        <v>181450.23999999999</v>
      </c>
      <c r="AO34" s="6">
        <v>2.6315</v>
      </c>
      <c r="AP34" s="13">
        <v>0</v>
      </c>
      <c r="AQ34">
        <v>0</v>
      </c>
      <c r="AR34" s="13">
        <v>80072889.109999999</v>
      </c>
      <c r="AS34" s="6">
        <v>5.1824000000000003</v>
      </c>
      <c r="AT34" s="13">
        <v>0</v>
      </c>
      <c r="AU34">
        <v>0</v>
      </c>
      <c r="AV34" s="13">
        <v>0</v>
      </c>
      <c r="AW34">
        <v>0</v>
      </c>
      <c r="AX34" s="13">
        <v>12361289.039999999</v>
      </c>
      <c r="AY34" s="6">
        <v>3.9152</v>
      </c>
      <c r="AZ34" s="13">
        <v>0</v>
      </c>
      <c r="BA34">
        <v>0</v>
      </c>
      <c r="BB34" s="13">
        <v>462454.77</v>
      </c>
      <c r="BC34" s="6">
        <v>0.48320000000000002</v>
      </c>
      <c r="BD34" s="13">
        <v>16937726.350000001</v>
      </c>
      <c r="BE34" s="6">
        <v>10.4053</v>
      </c>
      <c r="BF34" s="13">
        <v>0</v>
      </c>
      <c r="BG34">
        <v>0</v>
      </c>
      <c r="BH34" s="13">
        <v>384287854.75</v>
      </c>
      <c r="BI34" s="6">
        <v>11.5021</v>
      </c>
      <c r="BJ34" s="13">
        <v>4760400.05</v>
      </c>
      <c r="BK34" s="6">
        <v>2.2113</v>
      </c>
      <c r="BL34" s="13">
        <v>69931612.930000007</v>
      </c>
      <c r="BM34" s="6">
        <v>14.4475</v>
      </c>
      <c r="BN34" s="13">
        <v>9408832.2200000007</v>
      </c>
      <c r="BO34" s="6">
        <v>36.136000000000003</v>
      </c>
      <c r="BP34" s="13">
        <v>0</v>
      </c>
      <c r="BQ34">
        <v>0</v>
      </c>
      <c r="BR34" s="13">
        <v>33709226</v>
      </c>
      <c r="BS34" s="6">
        <v>5.5594999999999999</v>
      </c>
      <c r="BT34" s="13">
        <v>20397</v>
      </c>
      <c r="BU34" s="6">
        <v>1.1812</v>
      </c>
      <c r="BV34" s="13">
        <v>3899810.64</v>
      </c>
      <c r="BW34" s="6">
        <v>19.4238</v>
      </c>
      <c r="BX34" s="13">
        <v>30587507.609999999</v>
      </c>
      <c r="BY34" s="6">
        <v>4.931</v>
      </c>
      <c r="BZ34" s="13">
        <v>0</v>
      </c>
      <c r="CA34">
        <v>0</v>
      </c>
      <c r="CB34" s="13">
        <v>14964685.439999999</v>
      </c>
      <c r="CC34" s="6">
        <v>2.6190000000000002</v>
      </c>
      <c r="CD34" s="13">
        <v>0</v>
      </c>
      <c r="CE34">
        <v>0</v>
      </c>
      <c r="CF34" s="13">
        <v>94037.92</v>
      </c>
      <c r="CG34" s="6">
        <v>0.3921</v>
      </c>
      <c r="CH34" s="13">
        <v>0</v>
      </c>
      <c r="CI34">
        <v>0</v>
      </c>
      <c r="CJ34" s="13">
        <v>0</v>
      </c>
      <c r="CK34">
        <v>0</v>
      </c>
      <c r="CL34" s="13">
        <v>768877</v>
      </c>
      <c r="CM34" s="6">
        <v>0.2281</v>
      </c>
      <c r="CN34" s="13">
        <v>130583056.40000001</v>
      </c>
      <c r="CO34" s="6">
        <v>23.383600000000001</v>
      </c>
      <c r="CP34" s="13">
        <v>0</v>
      </c>
      <c r="CQ34">
        <v>0</v>
      </c>
      <c r="CR34" s="13">
        <v>4367164.2</v>
      </c>
      <c r="CS34" s="6">
        <v>5.7500999999999998</v>
      </c>
      <c r="CT34" s="13">
        <v>0</v>
      </c>
      <c r="CU34">
        <v>0</v>
      </c>
      <c r="CV34" s="13">
        <v>1392675.95</v>
      </c>
      <c r="CW34" s="6">
        <v>1.4519</v>
      </c>
      <c r="CX34" s="13">
        <v>0</v>
      </c>
      <c r="CY34">
        <v>0</v>
      </c>
      <c r="CZ34" s="13">
        <v>0</v>
      </c>
      <c r="DA34">
        <v>0</v>
      </c>
      <c r="DB34" s="13">
        <v>0</v>
      </c>
      <c r="DC34">
        <v>0</v>
      </c>
      <c r="DD34" s="13">
        <v>2844551.7</v>
      </c>
      <c r="DE34" s="6">
        <v>0.77759999999999996</v>
      </c>
      <c r="DF34" s="13">
        <v>-56764.71</v>
      </c>
      <c r="DG34" s="6">
        <v>-2.1000000000000001E-2</v>
      </c>
      <c r="DH34" s="13">
        <v>0</v>
      </c>
      <c r="DI34">
        <v>0</v>
      </c>
      <c r="DJ34" s="13">
        <v>98890130</v>
      </c>
      <c r="DK34" s="6">
        <v>14.6204</v>
      </c>
      <c r="DL34" s="13">
        <v>0</v>
      </c>
      <c r="DM34">
        <v>0</v>
      </c>
      <c r="DN34" s="13">
        <v>0</v>
      </c>
      <c r="DO34">
        <v>0</v>
      </c>
      <c r="DP34" s="13">
        <v>0</v>
      </c>
      <c r="DQ34">
        <v>0</v>
      </c>
      <c r="DR34" s="13">
        <v>7997305.2300000004</v>
      </c>
      <c r="DS34" s="6">
        <v>2.2229000000000001</v>
      </c>
      <c r="DT34" s="13">
        <v>0</v>
      </c>
      <c r="DU34">
        <v>0</v>
      </c>
      <c r="DV34" s="13">
        <v>0</v>
      </c>
      <c r="DW34">
        <v>0</v>
      </c>
      <c r="DX34" s="13">
        <v>0</v>
      </c>
      <c r="DY34">
        <v>0</v>
      </c>
      <c r="DZ34" s="13">
        <v>88878428.439999998</v>
      </c>
      <c r="EA34" s="6">
        <v>42.428199999999997</v>
      </c>
      <c r="EB34" s="13">
        <v>469011401.10000002</v>
      </c>
      <c r="EC34" s="6">
        <v>44.076599999999999</v>
      </c>
      <c r="ED34" s="13">
        <v>224668486.19</v>
      </c>
      <c r="EE34" s="6">
        <v>51.531700000000001</v>
      </c>
      <c r="EF34" s="13">
        <v>140593585.69999999</v>
      </c>
      <c r="EG34" s="6">
        <v>31.851800000000001</v>
      </c>
      <c r="EH34" s="13">
        <v>6691870.5099999998</v>
      </c>
      <c r="EI34" s="6">
        <v>0.61160000000000003</v>
      </c>
      <c r="EJ34" s="13">
        <v>0</v>
      </c>
      <c r="EK34">
        <v>0</v>
      </c>
      <c r="EL34" s="13">
        <v>95211.91</v>
      </c>
      <c r="EM34" s="6">
        <v>9.2725000000000009</v>
      </c>
      <c r="EN34" s="13">
        <v>6238340</v>
      </c>
      <c r="EO34" s="6">
        <v>1.004</v>
      </c>
      <c r="EP34" s="13">
        <v>2504112.39</v>
      </c>
      <c r="EQ34" s="6">
        <v>5.0014000000000003</v>
      </c>
    </row>
    <row r="35" spans="1:147">
      <c r="A35" t="s">
        <v>200</v>
      </c>
      <c r="B35" s="13">
        <v>1234092220.28</v>
      </c>
      <c r="C35" s="6">
        <v>2.2433000000000001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1174981044.78</v>
      </c>
      <c r="U35" s="6">
        <v>3.8010999999999999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  <c r="BF35" s="13">
        <v>0</v>
      </c>
      <c r="BG35">
        <v>0</v>
      </c>
      <c r="BH35" s="13">
        <v>0</v>
      </c>
      <c r="BI35">
        <v>0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59111175.5</v>
      </c>
      <c r="BY35" s="6">
        <v>9.5291999999999994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  <c r="CH35" s="13">
        <v>0</v>
      </c>
      <c r="CI35">
        <v>0</v>
      </c>
      <c r="CJ35" s="13">
        <v>0</v>
      </c>
      <c r="CK35">
        <v>0</v>
      </c>
      <c r="CL35" s="13">
        <v>0</v>
      </c>
      <c r="CM35">
        <v>0</v>
      </c>
      <c r="CN35" s="13">
        <v>0</v>
      </c>
      <c r="CO35">
        <v>0</v>
      </c>
      <c r="CP35" s="13">
        <v>0</v>
      </c>
      <c r="CQ35">
        <v>0</v>
      </c>
      <c r="CR35" s="13">
        <v>0</v>
      </c>
      <c r="CS35">
        <v>0</v>
      </c>
      <c r="CT35" s="13">
        <v>0</v>
      </c>
      <c r="CU35">
        <v>0</v>
      </c>
      <c r="CV35" s="13">
        <v>0</v>
      </c>
      <c r="CW35">
        <v>0</v>
      </c>
      <c r="CX35" s="13">
        <v>0</v>
      </c>
      <c r="CY35">
        <v>0</v>
      </c>
      <c r="CZ35" s="13">
        <v>0</v>
      </c>
      <c r="DA35">
        <v>0</v>
      </c>
      <c r="DB35" s="13">
        <v>0</v>
      </c>
      <c r="DC35">
        <v>0</v>
      </c>
      <c r="DD35" s="13">
        <v>0</v>
      </c>
      <c r="DE35">
        <v>0</v>
      </c>
      <c r="DF35" s="13">
        <v>0</v>
      </c>
      <c r="DG35">
        <v>0</v>
      </c>
      <c r="DH35" s="13">
        <v>0</v>
      </c>
      <c r="DI35">
        <v>0</v>
      </c>
      <c r="DJ35" s="13">
        <v>0</v>
      </c>
      <c r="DK35">
        <v>0</v>
      </c>
      <c r="DL35" s="13">
        <v>0</v>
      </c>
      <c r="DM35">
        <v>0</v>
      </c>
      <c r="DN35" s="13">
        <v>0</v>
      </c>
      <c r="DO35">
        <v>0</v>
      </c>
      <c r="DP35" s="13">
        <v>0</v>
      </c>
      <c r="DQ35">
        <v>0</v>
      </c>
      <c r="DR35" s="13">
        <v>0</v>
      </c>
      <c r="DS35">
        <v>0</v>
      </c>
      <c r="DT35" s="13">
        <v>0</v>
      </c>
      <c r="DU35">
        <v>0</v>
      </c>
      <c r="DV35" s="13">
        <v>0</v>
      </c>
      <c r="DW35">
        <v>0</v>
      </c>
      <c r="DX35" s="13">
        <v>0</v>
      </c>
      <c r="DY35">
        <v>0</v>
      </c>
      <c r="DZ35" s="13">
        <v>0</v>
      </c>
      <c r="EA35">
        <v>0</v>
      </c>
      <c r="EB35" s="13">
        <v>0</v>
      </c>
      <c r="EC35">
        <v>0</v>
      </c>
      <c r="ED35" s="13">
        <v>0</v>
      </c>
      <c r="EE35">
        <v>0</v>
      </c>
      <c r="EF35" s="13">
        <v>0</v>
      </c>
      <c r="EG35">
        <v>0</v>
      </c>
      <c r="EH35" s="13">
        <v>0</v>
      </c>
      <c r="EI35">
        <v>0</v>
      </c>
      <c r="EJ35" s="13">
        <v>0</v>
      </c>
      <c r="EK35">
        <v>0</v>
      </c>
      <c r="EL35" s="13">
        <v>0</v>
      </c>
      <c r="EM35">
        <v>0</v>
      </c>
      <c r="EN35" s="13">
        <v>0</v>
      </c>
      <c r="EO35">
        <v>0</v>
      </c>
      <c r="EP35" s="13">
        <v>0</v>
      </c>
      <c r="EQ35">
        <v>0</v>
      </c>
    </row>
    <row r="36" spans="1:147">
      <c r="A36" t="s">
        <v>201</v>
      </c>
      <c r="B36" s="13">
        <v>157823259.83000001</v>
      </c>
      <c r="C36" s="6">
        <v>0.28689999999999999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19190974.079999998</v>
      </c>
      <c r="AS36" s="6">
        <v>1.2421</v>
      </c>
      <c r="AT36" s="13">
        <v>0</v>
      </c>
      <c r="AU36">
        <v>0</v>
      </c>
      <c r="AV36" s="13">
        <v>0</v>
      </c>
      <c r="AW36">
        <v>0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0</v>
      </c>
      <c r="BK36">
        <v>0</v>
      </c>
      <c r="BL36" s="13">
        <v>0</v>
      </c>
      <c r="BM36">
        <v>0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0</v>
      </c>
      <c r="BY36">
        <v>0</v>
      </c>
      <c r="BZ36" s="13">
        <v>0</v>
      </c>
      <c r="CA36">
        <v>0</v>
      </c>
      <c r="CB36" s="13">
        <v>0</v>
      </c>
      <c r="CC36">
        <v>0</v>
      </c>
      <c r="CD36" s="13">
        <v>0</v>
      </c>
      <c r="CE36">
        <v>0</v>
      </c>
      <c r="CF36" s="13">
        <v>0</v>
      </c>
      <c r="CG36">
        <v>0</v>
      </c>
      <c r="CH36" s="13">
        <v>0</v>
      </c>
      <c r="CI36">
        <v>0</v>
      </c>
      <c r="CJ36" s="13">
        <v>31780344</v>
      </c>
      <c r="CK36" s="6">
        <v>7.6326999999999998</v>
      </c>
      <c r="CL36" s="13">
        <v>4363903</v>
      </c>
      <c r="CM36" s="6">
        <v>1.2945</v>
      </c>
      <c r="CN36" s="13">
        <v>0</v>
      </c>
      <c r="CO36">
        <v>0</v>
      </c>
      <c r="CP36" s="13">
        <v>0</v>
      </c>
      <c r="CQ36">
        <v>0</v>
      </c>
      <c r="CR36" s="13">
        <v>0</v>
      </c>
      <c r="CS36">
        <v>0</v>
      </c>
      <c r="CT36" s="13">
        <v>0</v>
      </c>
      <c r="CU36">
        <v>0</v>
      </c>
      <c r="CV36" s="13">
        <v>0</v>
      </c>
      <c r="CW36">
        <v>0</v>
      </c>
      <c r="CX36" s="13">
        <v>0</v>
      </c>
      <c r="CY36">
        <v>0</v>
      </c>
      <c r="CZ36" s="13">
        <v>0</v>
      </c>
      <c r="DA36">
        <v>0</v>
      </c>
      <c r="DB36" s="13">
        <v>0</v>
      </c>
      <c r="DC36">
        <v>0</v>
      </c>
      <c r="DD36" s="13">
        <v>0</v>
      </c>
      <c r="DE36">
        <v>0</v>
      </c>
      <c r="DF36" s="13">
        <v>0</v>
      </c>
      <c r="DG36">
        <v>0</v>
      </c>
      <c r="DH36" s="13">
        <v>0</v>
      </c>
      <c r="DI36">
        <v>0</v>
      </c>
      <c r="DJ36" s="13">
        <v>101950771</v>
      </c>
      <c r="DK36" s="6">
        <v>15.072900000000001</v>
      </c>
      <c r="DL36" s="13">
        <v>0</v>
      </c>
      <c r="DM36">
        <v>0</v>
      </c>
      <c r="DN36" s="13">
        <v>0</v>
      </c>
      <c r="DO36">
        <v>0</v>
      </c>
      <c r="DP36" s="13">
        <v>0</v>
      </c>
      <c r="DQ36">
        <v>0</v>
      </c>
      <c r="DR36" s="13">
        <v>0</v>
      </c>
      <c r="DS36">
        <v>0</v>
      </c>
      <c r="DT36" s="13">
        <v>0</v>
      </c>
      <c r="DU36">
        <v>0</v>
      </c>
      <c r="DV36" s="13">
        <v>0</v>
      </c>
      <c r="DW36">
        <v>0</v>
      </c>
      <c r="DX36" s="13">
        <v>0</v>
      </c>
      <c r="DY36">
        <v>0</v>
      </c>
      <c r="DZ36" s="13">
        <v>537267.75</v>
      </c>
      <c r="EA36" s="6">
        <v>0.25650000000000001</v>
      </c>
      <c r="EB36" s="13">
        <v>0</v>
      </c>
      <c r="EC36">
        <v>0</v>
      </c>
      <c r="ED36" s="13">
        <v>0</v>
      </c>
      <c r="EE36">
        <v>0</v>
      </c>
      <c r="EF36" s="13">
        <v>0</v>
      </c>
      <c r="EG36">
        <v>0</v>
      </c>
      <c r="EH36" s="13">
        <v>0</v>
      </c>
      <c r="EI36">
        <v>0</v>
      </c>
      <c r="EJ36" s="13">
        <v>0</v>
      </c>
      <c r="EK36">
        <v>0</v>
      </c>
      <c r="EL36" s="13">
        <v>0</v>
      </c>
      <c r="EM36">
        <v>0</v>
      </c>
      <c r="EN36" s="13">
        <v>0</v>
      </c>
      <c r="EO36">
        <v>0</v>
      </c>
      <c r="EP36" s="13">
        <v>0</v>
      </c>
      <c r="EQ36">
        <v>0</v>
      </c>
    </row>
    <row r="37" spans="1:147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  <c r="CH37" s="13">
        <v>0</v>
      </c>
      <c r="CI37">
        <v>0</v>
      </c>
      <c r="CJ37" s="13">
        <v>0</v>
      </c>
      <c r="CK37">
        <v>0</v>
      </c>
      <c r="CL37" s="13">
        <v>0</v>
      </c>
      <c r="CM37">
        <v>0</v>
      </c>
      <c r="CN37" s="13">
        <v>0</v>
      </c>
      <c r="CO37">
        <v>0</v>
      </c>
      <c r="CP37" s="13">
        <v>0</v>
      </c>
      <c r="CQ37">
        <v>0</v>
      </c>
      <c r="CR37" s="13">
        <v>0</v>
      </c>
      <c r="CS37">
        <v>0</v>
      </c>
      <c r="CT37" s="13">
        <v>0</v>
      </c>
      <c r="CU37">
        <v>0</v>
      </c>
      <c r="CV37" s="13">
        <v>0</v>
      </c>
      <c r="CW37">
        <v>0</v>
      </c>
      <c r="CX37" s="13">
        <v>0</v>
      </c>
      <c r="CY37">
        <v>0</v>
      </c>
      <c r="CZ37" s="13">
        <v>0</v>
      </c>
      <c r="DA37">
        <v>0</v>
      </c>
      <c r="DB37" s="13">
        <v>0</v>
      </c>
      <c r="DC37">
        <v>0</v>
      </c>
      <c r="DD37" s="13">
        <v>0</v>
      </c>
      <c r="DE37">
        <v>0</v>
      </c>
      <c r="DF37" s="13">
        <v>0</v>
      </c>
      <c r="DG37">
        <v>0</v>
      </c>
      <c r="DH37" s="13">
        <v>0</v>
      </c>
      <c r="DI37">
        <v>0</v>
      </c>
      <c r="DJ37" s="13">
        <v>0</v>
      </c>
      <c r="DK37">
        <v>0</v>
      </c>
      <c r="DL37" s="13">
        <v>0</v>
      </c>
      <c r="DM37">
        <v>0</v>
      </c>
      <c r="DN37" s="13">
        <v>0</v>
      </c>
      <c r="DO37">
        <v>0</v>
      </c>
      <c r="DP37" s="13">
        <v>0</v>
      </c>
      <c r="DQ37">
        <v>0</v>
      </c>
      <c r="DR37" s="13">
        <v>0</v>
      </c>
      <c r="DS37">
        <v>0</v>
      </c>
      <c r="DT37" s="13">
        <v>0</v>
      </c>
      <c r="DU37">
        <v>0</v>
      </c>
      <c r="DV37" s="13">
        <v>0</v>
      </c>
      <c r="DW37">
        <v>0</v>
      </c>
      <c r="DX37" s="13">
        <v>0</v>
      </c>
      <c r="DY37">
        <v>0</v>
      </c>
      <c r="DZ37" s="13">
        <v>0</v>
      </c>
      <c r="EA37">
        <v>0</v>
      </c>
      <c r="EB37" s="13">
        <v>0</v>
      </c>
      <c r="EC37">
        <v>0</v>
      </c>
      <c r="ED37" s="13">
        <v>0</v>
      </c>
      <c r="EE37">
        <v>0</v>
      </c>
      <c r="EF37" s="13">
        <v>0</v>
      </c>
      <c r="EG37">
        <v>0</v>
      </c>
      <c r="EH37" s="13">
        <v>0</v>
      </c>
      <c r="EI37">
        <v>0</v>
      </c>
      <c r="EJ37" s="13">
        <v>0</v>
      </c>
      <c r="EK37">
        <v>0</v>
      </c>
      <c r="EL37" s="13">
        <v>0</v>
      </c>
      <c r="EM37">
        <v>0</v>
      </c>
      <c r="EN37" s="13">
        <v>0</v>
      </c>
      <c r="EO37">
        <v>0</v>
      </c>
      <c r="EP37" s="13">
        <v>0</v>
      </c>
      <c r="EQ37">
        <v>0</v>
      </c>
    </row>
    <row r="38" spans="1:147">
      <c r="A38" t="s">
        <v>203</v>
      </c>
      <c r="B38" s="13">
        <v>12515732833.07</v>
      </c>
      <c r="C38" s="6">
        <v>22.750800000000002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11145926112.620001</v>
      </c>
      <c r="U38" s="6">
        <v>36.057099999999998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0</v>
      </c>
      <c r="AI38">
        <v>0</v>
      </c>
      <c r="AJ38" s="13">
        <v>0</v>
      </c>
      <c r="AK38">
        <v>0</v>
      </c>
      <c r="AL38" s="13">
        <v>0</v>
      </c>
      <c r="AM38">
        <v>0</v>
      </c>
      <c r="AN38" s="13">
        <v>0</v>
      </c>
      <c r="AO38">
        <v>0</v>
      </c>
      <c r="AP38" s="13">
        <v>0</v>
      </c>
      <c r="AQ38">
        <v>0</v>
      </c>
      <c r="AR38" s="13">
        <v>353418491.32999998</v>
      </c>
      <c r="AS38" s="6">
        <v>22.8734</v>
      </c>
      <c r="AT38" s="13">
        <v>0</v>
      </c>
      <c r="AU38">
        <v>0</v>
      </c>
      <c r="AV38" s="13">
        <v>0</v>
      </c>
      <c r="AW38">
        <v>0</v>
      </c>
      <c r="AX38" s="13">
        <v>0</v>
      </c>
      <c r="AY38">
        <v>0</v>
      </c>
      <c r="AZ38" s="13">
        <v>0</v>
      </c>
      <c r="BA38">
        <v>0</v>
      </c>
      <c r="BB38" s="13">
        <v>0</v>
      </c>
      <c r="BC38">
        <v>0</v>
      </c>
      <c r="BD38" s="13">
        <v>0</v>
      </c>
      <c r="BE38">
        <v>0</v>
      </c>
      <c r="BF38" s="13">
        <v>0</v>
      </c>
      <c r="BG38">
        <v>0</v>
      </c>
      <c r="BH38" s="13">
        <v>617160768.99000001</v>
      </c>
      <c r="BI38" s="6">
        <v>18.472100000000001</v>
      </c>
      <c r="BJ38" s="13">
        <v>0</v>
      </c>
      <c r="BK38">
        <v>0</v>
      </c>
      <c r="BL38" s="13">
        <v>0</v>
      </c>
      <c r="BM38">
        <v>0</v>
      </c>
      <c r="BN38" s="13">
        <v>2884108.33</v>
      </c>
      <c r="BO38" s="6">
        <v>11.0769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0</v>
      </c>
      <c r="BW38">
        <v>0</v>
      </c>
      <c r="BX38" s="13">
        <v>41111122.909999996</v>
      </c>
      <c r="BY38" s="6">
        <v>6.6273999999999997</v>
      </c>
      <c r="BZ38" s="13">
        <v>0</v>
      </c>
      <c r="CA38">
        <v>0</v>
      </c>
      <c r="CB38" s="13">
        <v>0</v>
      </c>
      <c r="CC38">
        <v>0</v>
      </c>
      <c r="CD38" s="13">
        <v>0</v>
      </c>
      <c r="CE38">
        <v>0</v>
      </c>
      <c r="CF38" s="13">
        <v>0</v>
      </c>
      <c r="CG38">
        <v>0</v>
      </c>
      <c r="CH38" s="13">
        <v>806888</v>
      </c>
      <c r="CI38" s="6">
        <v>2.1128999999999998</v>
      </c>
      <c r="CJ38" s="13">
        <v>184422004</v>
      </c>
      <c r="CK38" s="6">
        <v>44.292900000000003</v>
      </c>
      <c r="CL38" s="13">
        <v>117339072</v>
      </c>
      <c r="CM38" s="6">
        <v>34.805900000000001</v>
      </c>
      <c r="CN38" s="13">
        <v>0</v>
      </c>
      <c r="CO38">
        <v>0</v>
      </c>
      <c r="CP38" s="13">
        <v>0</v>
      </c>
      <c r="CQ38">
        <v>0</v>
      </c>
      <c r="CR38" s="13">
        <v>0</v>
      </c>
      <c r="CS38">
        <v>0</v>
      </c>
      <c r="CT38" s="13">
        <v>0</v>
      </c>
      <c r="CU38">
        <v>0</v>
      </c>
      <c r="CV38" s="13">
        <v>0</v>
      </c>
      <c r="CW38">
        <v>0</v>
      </c>
      <c r="CX38" s="13">
        <v>0</v>
      </c>
      <c r="CY38">
        <v>0</v>
      </c>
      <c r="CZ38" s="13">
        <v>0</v>
      </c>
      <c r="DA38">
        <v>0</v>
      </c>
      <c r="DB38" s="13">
        <v>0</v>
      </c>
      <c r="DC38">
        <v>0</v>
      </c>
      <c r="DD38" s="13">
        <v>0</v>
      </c>
      <c r="DE38">
        <v>0</v>
      </c>
      <c r="DF38" s="13">
        <v>0</v>
      </c>
      <c r="DG38">
        <v>0</v>
      </c>
      <c r="DH38" s="13">
        <v>0</v>
      </c>
      <c r="DI38">
        <v>0</v>
      </c>
      <c r="DJ38" s="13">
        <v>50586439</v>
      </c>
      <c r="DK38" s="6">
        <v>7.4790000000000001</v>
      </c>
      <c r="DL38" s="13">
        <v>0</v>
      </c>
      <c r="DM38">
        <v>0</v>
      </c>
      <c r="DN38" s="13">
        <v>0</v>
      </c>
      <c r="DO38">
        <v>0</v>
      </c>
      <c r="DP38" s="13">
        <v>0</v>
      </c>
      <c r="DQ38">
        <v>0</v>
      </c>
      <c r="DR38" s="13">
        <v>0</v>
      </c>
      <c r="DS38">
        <v>0</v>
      </c>
      <c r="DT38" s="13">
        <v>0</v>
      </c>
      <c r="DU38">
        <v>0</v>
      </c>
      <c r="DV38" s="13">
        <v>0</v>
      </c>
      <c r="DW38">
        <v>0</v>
      </c>
      <c r="DX38" s="13">
        <v>0</v>
      </c>
      <c r="DY38">
        <v>0</v>
      </c>
      <c r="DZ38" s="13">
        <v>2077825.89</v>
      </c>
      <c r="EA38" s="6">
        <v>0.9919</v>
      </c>
      <c r="EB38" s="13">
        <v>0</v>
      </c>
      <c r="EC38">
        <v>0</v>
      </c>
      <c r="ED38" s="13">
        <v>0</v>
      </c>
      <c r="EE38">
        <v>0</v>
      </c>
      <c r="EF38" s="13">
        <v>0</v>
      </c>
      <c r="EG38">
        <v>0</v>
      </c>
      <c r="EH38" s="13">
        <v>0</v>
      </c>
      <c r="EI38">
        <v>0</v>
      </c>
      <c r="EJ38" s="13">
        <v>0</v>
      </c>
      <c r="EK38">
        <v>0</v>
      </c>
      <c r="EL38" s="13">
        <v>0</v>
      </c>
      <c r="EM38">
        <v>0</v>
      </c>
      <c r="EN38" s="13">
        <v>0</v>
      </c>
      <c r="EO38">
        <v>0</v>
      </c>
      <c r="EP38" s="13">
        <v>0</v>
      </c>
      <c r="EQ38">
        <v>0</v>
      </c>
    </row>
    <row r="39" spans="1:147">
      <c r="A39" t="s">
        <v>204</v>
      </c>
      <c r="B39" s="13">
        <v>3510282147.5</v>
      </c>
      <c r="C39" s="6">
        <v>6.3808999999999996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2898691032.8499999</v>
      </c>
      <c r="U39" s="6">
        <v>9.3773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  <c r="AF39" s="13">
        <v>0</v>
      </c>
      <c r="AG39">
        <v>0</v>
      </c>
      <c r="AH39" s="13">
        <v>0</v>
      </c>
      <c r="AI39">
        <v>0</v>
      </c>
      <c r="AJ39" s="13">
        <v>0</v>
      </c>
      <c r="AK39">
        <v>0</v>
      </c>
      <c r="AL39" s="13">
        <v>0</v>
      </c>
      <c r="AM39">
        <v>0</v>
      </c>
      <c r="AN39" s="13">
        <v>0</v>
      </c>
      <c r="AO39">
        <v>0</v>
      </c>
      <c r="AP39" s="13">
        <v>0</v>
      </c>
      <c r="AQ39">
        <v>0</v>
      </c>
      <c r="AR39" s="13">
        <v>147371693.59999999</v>
      </c>
      <c r="AS39" s="6">
        <v>9.5380000000000003</v>
      </c>
      <c r="AT39" s="13">
        <v>0</v>
      </c>
      <c r="AU39">
        <v>0</v>
      </c>
      <c r="AV39" s="13">
        <v>0</v>
      </c>
      <c r="AW39">
        <v>0</v>
      </c>
      <c r="AX39" s="13">
        <v>0</v>
      </c>
      <c r="AY39">
        <v>0</v>
      </c>
      <c r="AZ39" s="13">
        <v>0</v>
      </c>
      <c r="BA39">
        <v>0</v>
      </c>
      <c r="BB39" s="13">
        <v>0</v>
      </c>
      <c r="BC39">
        <v>0</v>
      </c>
      <c r="BD39" s="13">
        <v>0</v>
      </c>
      <c r="BE39">
        <v>0</v>
      </c>
      <c r="BF39" s="13">
        <v>0</v>
      </c>
      <c r="BG39">
        <v>0</v>
      </c>
      <c r="BH39" s="13">
        <v>306519983.62</v>
      </c>
      <c r="BI39" s="6">
        <v>9.1744000000000003</v>
      </c>
      <c r="BJ39" s="13">
        <v>0</v>
      </c>
      <c r="BK39">
        <v>0</v>
      </c>
      <c r="BL39" s="13">
        <v>0</v>
      </c>
      <c r="BM39">
        <v>0</v>
      </c>
      <c r="BN39" s="13">
        <v>0</v>
      </c>
      <c r="BO39">
        <v>0</v>
      </c>
      <c r="BP39" s="13">
        <v>0</v>
      </c>
      <c r="BQ39">
        <v>0</v>
      </c>
      <c r="BR39" s="13">
        <v>0</v>
      </c>
      <c r="BS39">
        <v>0</v>
      </c>
      <c r="BT39" s="13">
        <v>0</v>
      </c>
      <c r="BU39">
        <v>0</v>
      </c>
      <c r="BV39" s="13">
        <v>3182456.63</v>
      </c>
      <c r="BW39" s="6">
        <v>15.850899999999999</v>
      </c>
      <c r="BX39" s="13">
        <v>0</v>
      </c>
      <c r="BY39">
        <v>0</v>
      </c>
      <c r="BZ39" s="13">
        <v>0</v>
      </c>
      <c r="CA39">
        <v>0</v>
      </c>
      <c r="CB39" s="13">
        <v>0</v>
      </c>
      <c r="CC39">
        <v>0</v>
      </c>
      <c r="CD39" s="13">
        <v>0</v>
      </c>
      <c r="CE39">
        <v>0</v>
      </c>
      <c r="CF39" s="13">
        <v>0</v>
      </c>
      <c r="CG39">
        <v>0</v>
      </c>
      <c r="CH39" s="13">
        <v>0</v>
      </c>
      <c r="CI39">
        <v>0</v>
      </c>
      <c r="CJ39" s="13">
        <v>44091607</v>
      </c>
      <c r="CK39" s="6">
        <v>10.589499999999999</v>
      </c>
      <c r="CL39" s="13">
        <v>63694083</v>
      </c>
      <c r="CM39" s="6">
        <v>18.8934</v>
      </c>
      <c r="CN39" s="13">
        <v>0</v>
      </c>
      <c r="CO39">
        <v>0</v>
      </c>
      <c r="CP39" s="13">
        <v>0</v>
      </c>
      <c r="CQ39">
        <v>0</v>
      </c>
      <c r="CR39" s="13">
        <v>0</v>
      </c>
      <c r="CS39">
        <v>0</v>
      </c>
      <c r="CT39" s="13">
        <v>0</v>
      </c>
      <c r="CU39">
        <v>0</v>
      </c>
      <c r="CV39" s="13">
        <v>0</v>
      </c>
      <c r="CW39">
        <v>0</v>
      </c>
      <c r="CX39" s="13">
        <v>0</v>
      </c>
      <c r="CY39">
        <v>0</v>
      </c>
      <c r="CZ39" s="13">
        <v>0</v>
      </c>
      <c r="DA39">
        <v>0</v>
      </c>
      <c r="DB39" s="13">
        <v>0</v>
      </c>
      <c r="DC39">
        <v>0</v>
      </c>
      <c r="DD39" s="13">
        <v>0</v>
      </c>
      <c r="DE39">
        <v>0</v>
      </c>
      <c r="DF39" s="13">
        <v>0</v>
      </c>
      <c r="DG39">
        <v>0</v>
      </c>
      <c r="DH39" s="13">
        <v>0</v>
      </c>
      <c r="DI39">
        <v>0</v>
      </c>
      <c r="DJ39" s="13">
        <v>27396821</v>
      </c>
      <c r="DK39" s="6">
        <v>4.0505000000000004</v>
      </c>
      <c r="DL39" s="13">
        <v>0</v>
      </c>
      <c r="DM39">
        <v>0</v>
      </c>
      <c r="DN39" s="13">
        <v>0</v>
      </c>
      <c r="DO39">
        <v>0</v>
      </c>
      <c r="DP39" s="13">
        <v>0</v>
      </c>
      <c r="DQ39">
        <v>0</v>
      </c>
      <c r="DR39" s="13">
        <v>0</v>
      </c>
      <c r="DS39">
        <v>0</v>
      </c>
      <c r="DT39" s="13">
        <v>0</v>
      </c>
      <c r="DU39">
        <v>0</v>
      </c>
      <c r="DV39" s="13">
        <v>0</v>
      </c>
      <c r="DW39">
        <v>0</v>
      </c>
      <c r="DX39" s="13">
        <v>0</v>
      </c>
      <c r="DY39">
        <v>0</v>
      </c>
      <c r="DZ39" s="13">
        <v>19334469.800000001</v>
      </c>
      <c r="EA39" s="6">
        <v>9.2297999999999991</v>
      </c>
      <c r="EB39" s="13">
        <v>0</v>
      </c>
      <c r="EC39">
        <v>0</v>
      </c>
      <c r="ED39" s="13">
        <v>0</v>
      </c>
      <c r="EE39">
        <v>0</v>
      </c>
      <c r="EF39" s="13">
        <v>0</v>
      </c>
      <c r="EG39">
        <v>0</v>
      </c>
      <c r="EH39" s="13">
        <v>0</v>
      </c>
      <c r="EI39">
        <v>0</v>
      </c>
      <c r="EJ39" s="13">
        <v>0</v>
      </c>
      <c r="EK39">
        <v>0</v>
      </c>
      <c r="EL39" s="13">
        <v>0</v>
      </c>
      <c r="EM39">
        <v>0</v>
      </c>
      <c r="EN39" s="13">
        <v>0</v>
      </c>
      <c r="EO39">
        <v>0</v>
      </c>
      <c r="EP39" s="13">
        <v>0</v>
      </c>
      <c r="EQ39">
        <v>0</v>
      </c>
    </row>
    <row r="40" spans="1:147">
      <c r="A40" t="s">
        <v>205</v>
      </c>
      <c r="B40" s="13">
        <v>304313566.61000001</v>
      </c>
      <c r="C40" s="6">
        <v>0.55320000000000003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0</v>
      </c>
      <c r="AE40">
        <v>0</v>
      </c>
      <c r="AF40" s="13">
        <v>20921281.199999999</v>
      </c>
      <c r="AG40" s="6">
        <v>39.705399999999997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 s="6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4118250.41</v>
      </c>
      <c r="BO40" s="6">
        <v>15.816800000000001</v>
      </c>
      <c r="BP40" s="13">
        <v>0</v>
      </c>
      <c r="BQ40">
        <v>0</v>
      </c>
      <c r="BR40" s="13">
        <v>0</v>
      </c>
      <c r="BS40">
        <v>0</v>
      </c>
      <c r="BT40" s="13">
        <v>0</v>
      </c>
      <c r="BU40">
        <v>0</v>
      </c>
      <c r="BV40" s="13">
        <v>0</v>
      </c>
      <c r="BW40">
        <v>0</v>
      </c>
      <c r="BX40" s="13">
        <v>108000000</v>
      </c>
      <c r="BY40" s="6">
        <v>17.410499999999999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  <c r="CF40" s="13">
        <v>0</v>
      </c>
      <c r="CG40">
        <v>0</v>
      </c>
      <c r="CH40" s="13">
        <v>0</v>
      </c>
      <c r="CI40">
        <v>0</v>
      </c>
      <c r="CJ40" s="13">
        <v>30686874</v>
      </c>
      <c r="CK40" s="6">
        <v>7.3700999999999999</v>
      </c>
      <c r="CL40" s="13">
        <v>8667486</v>
      </c>
      <c r="CM40" s="6">
        <v>2.5710000000000002</v>
      </c>
      <c r="CN40" s="13">
        <v>131919675</v>
      </c>
      <c r="CO40" s="6">
        <v>23.623000000000001</v>
      </c>
      <c r="CP40" s="13">
        <v>0</v>
      </c>
      <c r="CQ40">
        <v>0</v>
      </c>
      <c r="CR40" s="13">
        <v>0</v>
      </c>
      <c r="CS40">
        <v>0</v>
      </c>
      <c r="CT40" s="13">
        <v>0</v>
      </c>
      <c r="CU40">
        <v>0</v>
      </c>
      <c r="CV40" s="13">
        <v>0</v>
      </c>
      <c r="CW40">
        <v>0</v>
      </c>
      <c r="CX40" s="13">
        <v>0</v>
      </c>
      <c r="CY40">
        <v>0</v>
      </c>
      <c r="CZ40" s="13">
        <v>0</v>
      </c>
      <c r="DA40">
        <v>0</v>
      </c>
      <c r="DB40" s="13">
        <v>0</v>
      </c>
      <c r="DC40">
        <v>0</v>
      </c>
      <c r="DD40" s="13">
        <v>0</v>
      </c>
      <c r="DE40">
        <v>0</v>
      </c>
      <c r="DF40" s="13">
        <v>0</v>
      </c>
      <c r="DG40">
        <v>0</v>
      </c>
      <c r="DH40" s="13">
        <v>0</v>
      </c>
      <c r="DI40">
        <v>0</v>
      </c>
      <c r="DJ40" s="13">
        <v>0</v>
      </c>
      <c r="DK40">
        <v>0</v>
      </c>
      <c r="DL40" s="13">
        <v>0</v>
      </c>
      <c r="DM40">
        <v>0</v>
      </c>
      <c r="DN40" s="13">
        <v>0</v>
      </c>
      <c r="DO40">
        <v>0</v>
      </c>
      <c r="DP40" s="13">
        <v>0</v>
      </c>
      <c r="DQ40">
        <v>0</v>
      </c>
      <c r="DR40" s="13">
        <v>0</v>
      </c>
      <c r="DS40">
        <v>0</v>
      </c>
      <c r="DT40" s="13">
        <v>0</v>
      </c>
      <c r="DU40">
        <v>0</v>
      </c>
      <c r="DV40" s="13">
        <v>0</v>
      </c>
      <c r="DW40">
        <v>0</v>
      </c>
      <c r="DX40" s="13">
        <v>0</v>
      </c>
      <c r="DY40">
        <v>0</v>
      </c>
      <c r="DZ40" s="13">
        <v>0</v>
      </c>
      <c r="EA40">
        <v>0</v>
      </c>
      <c r="EB40" s="13">
        <v>0</v>
      </c>
      <c r="EC40">
        <v>0</v>
      </c>
      <c r="ED40" s="13">
        <v>0</v>
      </c>
      <c r="EE40">
        <v>0</v>
      </c>
      <c r="EF40" s="13">
        <v>0</v>
      </c>
      <c r="EG40">
        <v>0</v>
      </c>
      <c r="EH40" s="13">
        <v>0</v>
      </c>
      <c r="EI40">
        <v>0</v>
      </c>
      <c r="EJ40" s="13">
        <v>0</v>
      </c>
      <c r="EK40">
        <v>0</v>
      </c>
      <c r="EL40" s="13">
        <v>0</v>
      </c>
      <c r="EM40">
        <v>0</v>
      </c>
      <c r="EN40" s="13">
        <v>0</v>
      </c>
      <c r="EO40">
        <v>0</v>
      </c>
      <c r="EP40" s="13">
        <v>0</v>
      </c>
      <c r="EQ40">
        <v>0</v>
      </c>
    </row>
    <row r="41" spans="1:147">
      <c r="A41" t="s">
        <v>206</v>
      </c>
      <c r="B41" s="13">
        <v>601951989.80999994</v>
      </c>
      <c r="C41" s="6">
        <v>1.0942000000000001</v>
      </c>
      <c r="D41" s="13">
        <v>11819331.289999999</v>
      </c>
      <c r="E41" s="6">
        <v>3.1263000000000001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402283753.91000003</v>
      </c>
      <c r="U41" s="6">
        <v>1.3013999999999999</v>
      </c>
      <c r="V41" s="13">
        <v>188866.37</v>
      </c>
      <c r="W41" s="6">
        <v>0.16300000000000001</v>
      </c>
      <c r="X41" s="13">
        <v>0</v>
      </c>
      <c r="Y41">
        <v>0</v>
      </c>
      <c r="Z41" s="13">
        <v>10309910.5</v>
      </c>
      <c r="AA41" s="6">
        <v>100</v>
      </c>
      <c r="AB41" s="13">
        <v>0</v>
      </c>
      <c r="AC41">
        <v>0</v>
      </c>
      <c r="AD41" s="13">
        <v>170387.33</v>
      </c>
      <c r="AE41" s="6">
        <v>0.2742</v>
      </c>
      <c r="AF41" s="13">
        <v>0</v>
      </c>
      <c r="AG41">
        <v>0</v>
      </c>
      <c r="AH41" s="13">
        <v>0</v>
      </c>
      <c r="AI41">
        <v>0</v>
      </c>
      <c r="AJ41" s="13">
        <v>0</v>
      </c>
      <c r="AK41">
        <v>0</v>
      </c>
      <c r="AL41" s="13">
        <v>0</v>
      </c>
      <c r="AM41">
        <v>0</v>
      </c>
      <c r="AN41" s="13">
        <v>0</v>
      </c>
      <c r="AO41">
        <v>0</v>
      </c>
      <c r="AP41" s="13">
        <v>-459694.84</v>
      </c>
      <c r="AQ41" s="6">
        <v>-0.22090000000000001</v>
      </c>
      <c r="AR41" s="13">
        <v>158944913.03999999</v>
      </c>
      <c r="AS41" s="6">
        <v>10.287000000000001</v>
      </c>
      <c r="AT41" s="13">
        <v>1093009.45</v>
      </c>
      <c r="AU41" s="6">
        <v>1.4049</v>
      </c>
      <c r="AV41" s="13">
        <v>160743.18</v>
      </c>
      <c r="AW41" s="6">
        <v>3.8300000000000001E-2</v>
      </c>
      <c r="AX41" s="13">
        <v>0</v>
      </c>
      <c r="AY41">
        <v>0</v>
      </c>
      <c r="AZ41" s="13">
        <v>102130.65</v>
      </c>
      <c r="BA41" s="6">
        <v>0.127</v>
      </c>
      <c r="BB41" s="13">
        <v>0</v>
      </c>
      <c r="BC41">
        <v>0</v>
      </c>
      <c r="BD41" s="13">
        <v>0</v>
      </c>
      <c r="BE41">
        <v>0</v>
      </c>
      <c r="BF41" s="13">
        <v>141051.96</v>
      </c>
      <c r="BG41" s="6">
        <v>1.4591000000000001</v>
      </c>
      <c r="BH41" s="13">
        <v>0</v>
      </c>
      <c r="BI41" s="6">
        <v>0</v>
      </c>
      <c r="BJ41" s="13">
        <v>0</v>
      </c>
      <c r="BK41">
        <v>0</v>
      </c>
      <c r="BL41" s="13">
        <v>0</v>
      </c>
      <c r="BM41">
        <v>0</v>
      </c>
      <c r="BN41" s="13">
        <v>75729.34</v>
      </c>
      <c r="BO41" s="6">
        <v>0.2908</v>
      </c>
      <c r="BP41" s="13">
        <v>72240.710000000006</v>
      </c>
      <c r="BQ41" s="6">
        <v>0.22720000000000001</v>
      </c>
      <c r="BR41" s="13">
        <v>0</v>
      </c>
      <c r="BS41">
        <v>0</v>
      </c>
      <c r="BT41" s="13">
        <v>0</v>
      </c>
      <c r="BU41">
        <v>0</v>
      </c>
      <c r="BV41" s="13">
        <v>0</v>
      </c>
      <c r="BW41">
        <v>0</v>
      </c>
      <c r="BX41" s="13">
        <v>0</v>
      </c>
      <c r="BY41">
        <v>0</v>
      </c>
      <c r="BZ41" s="13">
        <v>501740.72</v>
      </c>
      <c r="CA41" s="6">
        <v>0.33</v>
      </c>
      <c r="CB41" s="13">
        <v>0</v>
      </c>
      <c r="CC41">
        <v>0</v>
      </c>
      <c r="CD41" s="13">
        <v>1044281.51</v>
      </c>
      <c r="CE41" s="6">
        <v>0.26450000000000001</v>
      </c>
      <c r="CF41" s="13">
        <v>0</v>
      </c>
      <c r="CG41">
        <v>0</v>
      </c>
      <c r="CH41" s="13">
        <v>0</v>
      </c>
      <c r="CI41">
        <v>0</v>
      </c>
      <c r="CJ41" s="13">
        <v>0</v>
      </c>
      <c r="CK41">
        <v>0</v>
      </c>
      <c r="CL41" s="13">
        <v>13236</v>
      </c>
      <c r="CM41" s="6">
        <v>3.8999999999999998E-3</v>
      </c>
      <c r="CN41" s="13">
        <v>0</v>
      </c>
      <c r="CO41">
        <v>0</v>
      </c>
      <c r="CP41" s="13">
        <v>5358.26</v>
      </c>
      <c r="CQ41" s="6">
        <v>1.14E-2</v>
      </c>
      <c r="CR41" s="13">
        <v>0</v>
      </c>
      <c r="CS41">
        <v>0</v>
      </c>
      <c r="CT41" s="13">
        <v>4111240.22</v>
      </c>
      <c r="CU41" s="6">
        <v>5.8891999999999998</v>
      </c>
      <c r="CV41" s="13">
        <v>0</v>
      </c>
      <c r="CW41">
        <v>0</v>
      </c>
      <c r="CX41" s="13">
        <v>5070058.6900000004</v>
      </c>
      <c r="CY41" s="6">
        <v>0.84</v>
      </c>
      <c r="CZ41" s="13">
        <v>6985534.8200000003</v>
      </c>
      <c r="DA41" s="6">
        <v>1.8311999999999999</v>
      </c>
      <c r="DB41" s="13">
        <v>6630489</v>
      </c>
      <c r="DC41" s="6">
        <v>1.4821</v>
      </c>
      <c r="DD41" s="13">
        <v>0</v>
      </c>
      <c r="DE41">
        <v>0</v>
      </c>
      <c r="DF41" s="13">
        <v>0</v>
      </c>
      <c r="DG41">
        <v>0</v>
      </c>
      <c r="DH41" s="13">
        <v>-808141.5</v>
      </c>
      <c r="DI41" s="6">
        <v>-0.17399999999999999</v>
      </c>
      <c r="DJ41" s="13">
        <v>-454986</v>
      </c>
      <c r="DK41" s="6">
        <v>-6.7299999999999999E-2</v>
      </c>
      <c r="DL41" s="13">
        <v>1779496.05</v>
      </c>
      <c r="DM41" s="6">
        <v>3.1124999999999998</v>
      </c>
      <c r="DN41" s="13">
        <v>948836.6</v>
      </c>
      <c r="DO41" s="6">
        <v>29.2669</v>
      </c>
      <c r="DP41" s="13">
        <v>-10372472.560000001</v>
      </c>
      <c r="DQ41" s="6">
        <v>-3.7717999999999998</v>
      </c>
      <c r="DR41" s="13">
        <v>104.54</v>
      </c>
      <c r="DS41" s="6">
        <v>0</v>
      </c>
      <c r="DT41" s="13">
        <v>1328003.18</v>
      </c>
      <c r="DU41" s="6">
        <v>0.38740000000000002</v>
      </c>
      <c r="DV41" s="13">
        <v>-39318.19</v>
      </c>
      <c r="DW41" s="6">
        <v>-3.15E-2</v>
      </c>
      <c r="DX41" s="13">
        <v>117834.28</v>
      </c>
      <c r="DY41" s="6">
        <v>0.13189999999999999</v>
      </c>
      <c r="DZ41" s="13">
        <v>0</v>
      </c>
      <c r="EA41">
        <v>0</v>
      </c>
      <c r="EB41" s="13">
        <v>0</v>
      </c>
      <c r="EC41">
        <v>0</v>
      </c>
      <c r="ED41" s="13">
        <v>0</v>
      </c>
      <c r="EE41">
        <v>0</v>
      </c>
      <c r="EF41" s="13">
        <v>0</v>
      </c>
      <c r="EG41">
        <v>0</v>
      </c>
      <c r="EH41" s="13">
        <v>0</v>
      </c>
      <c r="EI41">
        <v>0</v>
      </c>
      <c r="EJ41" s="13">
        <v>188321.3</v>
      </c>
      <c r="EK41" s="6">
        <v>0.22239999999999999</v>
      </c>
      <c r="EL41" s="13">
        <v>0</v>
      </c>
      <c r="EM41">
        <v>0</v>
      </c>
      <c r="EN41" s="13">
        <v>0</v>
      </c>
      <c r="EO41">
        <v>0</v>
      </c>
      <c r="EP41" s="13">
        <v>0</v>
      </c>
      <c r="EQ41">
        <v>0</v>
      </c>
    </row>
    <row r="42" spans="1:147" ht="13.5" thickBot="1">
      <c r="A42" t="s">
        <v>207</v>
      </c>
      <c r="B42" s="13">
        <v>1074309852.1099999</v>
      </c>
      <c r="C42" s="6">
        <v>1.9529000000000001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1035332914.35</v>
      </c>
      <c r="U42" s="6">
        <v>3.3492999999999999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34595718.469999999</v>
      </c>
      <c r="AS42" s="6">
        <v>2.2391000000000001</v>
      </c>
      <c r="AT42" s="13">
        <v>0</v>
      </c>
      <c r="AU42">
        <v>0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0</v>
      </c>
      <c r="BM42">
        <v>0</v>
      </c>
      <c r="BN42" s="13">
        <v>494001.7</v>
      </c>
      <c r="BO42" s="6">
        <v>1.8973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0</v>
      </c>
      <c r="BY42">
        <v>0</v>
      </c>
      <c r="BZ42" s="13">
        <v>0</v>
      </c>
      <c r="CA42">
        <v>0</v>
      </c>
      <c r="CB42" s="13">
        <v>0</v>
      </c>
      <c r="CC42">
        <v>0</v>
      </c>
      <c r="CD42" s="13">
        <v>0</v>
      </c>
      <c r="CE42">
        <v>0</v>
      </c>
      <c r="CF42" s="13">
        <v>0</v>
      </c>
      <c r="CG42">
        <v>0</v>
      </c>
      <c r="CH42" s="13">
        <v>0</v>
      </c>
      <c r="CI42">
        <v>0</v>
      </c>
      <c r="CJ42" s="13">
        <v>2384683</v>
      </c>
      <c r="CK42" s="6">
        <v>0.57269999999999999</v>
      </c>
      <c r="CL42" s="13">
        <v>0</v>
      </c>
      <c r="CM42">
        <v>0</v>
      </c>
      <c r="CN42" s="13">
        <v>0</v>
      </c>
      <c r="CO42">
        <v>0</v>
      </c>
      <c r="CP42" s="13">
        <v>0</v>
      </c>
      <c r="CQ42">
        <v>0</v>
      </c>
      <c r="CR42" s="13">
        <v>0</v>
      </c>
      <c r="CS42">
        <v>0</v>
      </c>
      <c r="CT42" s="13">
        <v>0</v>
      </c>
      <c r="CU42">
        <v>0</v>
      </c>
      <c r="CV42" s="13">
        <v>0</v>
      </c>
      <c r="CW42">
        <v>0</v>
      </c>
      <c r="CX42" s="13">
        <v>0</v>
      </c>
      <c r="CY42">
        <v>0</v>
      </c>
      <c r="CZ42" s="13">
        <v>0</v>
      </c>
      <c r="DA42">
        <v>0</v>
      </c>
      <c r="DB42" s="13">
        <v>0</v>
      </c>
      <c r="DC42">
        <v>0</v>
      </c>
      <c r="DD42" s="13">
        <v>0</v>
      </c>
      <c r="DE42">
        <v>0</v>
      </c>
      <c r="DF42" s="13">
        <v>0</v>
      </c>
      <c r="DG42">
        <v>0</v>
      </c>
      <c r="DH42" s="13">
        <v>0</v>
      </c>
      <c r="DI42">
        <v>0</v>
      </c>
      <c r="DJ42" s="13">
        <v>383314</v>
      </c>
      <c r="DK42" s="6">
        <v>5.67E-2</v>
      </c>
      <c r="DL42" s="13">
        <v>0</v>
      </c>
      <c r="DM42">
        <v>0</v>
      </c>
      <c r="DN42" s="13">
        <v>0</v>
      </c>
      <c r="DO42">
        <v>0</v>
      </c>
      <c r="DP42" s="13">
        <v>0</v>
      </c>
      <c r="DQ42">
        <v>0</v>
      </c>
      <c r="DR42" s="13">
        <v>0</v>
      </c>
      <c r="DS42">
        <v>0</v>
      </c>
      <c r="DT42" s="13">
        <v>0</v>
      </c>
      <c r="DU42">
        <v>0</v>
      </c>
      <c r="DV42" s="13">
        <v>0</v>
      </c>
      <c r="DW42">
        <v>0</v>
      </c>
      <c r="DX42" s="13">
        <v>0</v>
      </c>
      <c r="DY42">
        <v>0</v>
      </c>
      <c r="DZ42" s="13">
        <v>1119220.5900000001</v>
      </c>
      <c r="EA42" s="6">
        <v>0.5343</v>
      </c>
      <c r="EB42" s="13">
        <v>0</v>
      </c>
      <c r="EC42">
        <v>0</v>
      </c>
      <c r="ED42" s="13">
        <v>0</v>
      </c>
      <c r="EE42">
        <v>0</v>
      </c>
      <c r="EF42" s="13">
        <v>0</v>
      </c>
      <c r="EG42">
        <v>0</v>
      </c>
      <c r="EH42" s="13">
        <v>0</v>
      </c>
      <c r="EI42">
        <v>0</v>
      </c>
      <c r="EJ42" s="13">
        <v>0</v>
      </c>
      <c r="EK42">
        <v>0</v>
      </c>
      <c r="EL42" s="13">
        <v>0</v>
      </c>
      <c r="EM42">
        <v>0</v>
      </c>
      <c r="EN42" s="13">
        <v>0</v>
      </c>
      <c r="EO42">
        <v>0</v>
      </c>
      <c r="EP42" s="13">
        <v>0</v>
      </c>
      <c r="EQ42">
        <v>0</v>
      </c>
    </row>
    <row r="43" spans="1:147" ht="14.25" thickTop="1" thickBot="1">
      <c r="A43" s="8" t="s">
        <v>208</v>
      </c>
      <c r="B43" s="16">
        <v>22226685702.23</v>
      </c>
      <c r="C43" s="9">
        <v>40.403100000000002</v>
      </c>
      <c r="D43" s="16">
        <v>11819331.289999999</v>
      </c>
      <c r="E43" s="9">
        <v>3.1263000000000001</v>
      </c>
      <c r="F43" s="16">
        <v>0</v>
      </c>
      <c r="G43" s="8">
        <v>0</v>
      </c>
      <c r="H43" s="16">
        <v>1043860.32</v>
      </c>
      <c r="I43" s="9">
        <v>2.1457999999999999</v>
      </c>
      <c r="J43" s="16">
        <v>4103206.26</v>
      </c>
      <c r="K43" s="9">
        <v>0.4536</v>
      </c>
      <c r="L43" s="16">
        <v>5002884.1900000004</v>
      </c>
      <c r="M43" s="9">
        <v>0.43630000000000002</v>
      </c>
      <c r="N43" s="16">
        <v>-281444.47999999998</v>
      </c>
      <c r="O43" s="9">
        <v>-0.27689999999999998</v>
      </c>
      <c r="P43" s="16">
        <v>1748606.19</v>
      </c>
      <c r="Q43" s="9">
        <v>3.2944</v>
      </c>
      <c r="R43" s="16">
        <v>2245960.4</v>
      </c>
      <c r="S43" s="9">
        <v>2.1916000000000002</v>
      </c>
      <c r="T43" s="16">
        <v>17572920009.240002</v>
      </c>
      <c r="U43" s="9">
        <v>56.848399999999998</v>
      </c>
      <c r="V43" s="16">
        <v>188866.37</v>
      </c>
      <c r="W43" s="9">
        <v>0.16300000000000001</v>
      </c>
      <c r="X43" s="16">
        <v>11172922.07</v>
      </c>
      <c r="Y43" s="9">
        <v>1.1943999999999999</v>
      </c>
      <c r="Z43" s="16">
        <v>10309910.5</v>
      </c>
      <c r="AA43" s="9">
        <v>100</v>
      </c>
      <c r="AB43" s="16">
        <v>37491506.990000002</v>
      </c>
      <c r="AC43" s="9">
        <v>11.805999999999999</v>
      </c>
      <c r="AD43" s="16">
        <v>170387.33</v>
      </c>
      <c r="AE43" s="9">
        <v>0.2742</v>
      </c>
      <c r="AF43" s="16">
        <v>21287064.75</v>
      </c>
      <c r="AG43" s="9">
        <v>40.3996</v>
      </c>
      <c r="AH43" s="16">
        <v>557184.59</v>
      </c>
      <c r="AI43" s="9">
        <v>1.2750999999999999</v>
      </c>
      <c r="AJ43" s="16">
        <v>1802476.22</v>
      </c>
      <c r="AK43" s="9">
        <v>1.0251999999999999</v>
      </c>
      <c r="AL43" s="16">
        <v>73129.91</v>
      </c>
      <c r="AM43" s="9">
        <v>3.3820999999999999</v>
      </c>
      <c r="AN43" s="16">
        <v>181450.23999999999</v>
      </c>
      <c r="AO43" s="9">
        <v>2.6315</v>
      </c>
      <c r="AP43" s="16">
        <v>-459694.84</v>
      </c>
      <c r="AQ43" s="9">
        <v>-0.22090000000000001</v>
      </c>
      <c r="AR43" s="16">
        <v>793594679.63</v>
      </c>
      <c r="AS43" s="9">
        <v>51.361899999999999</v>
      </c>
      <c r="AT43" s="16">
        <v>1093009.45</v>
      </c>
      <c r="AU43" s="9">
        <v>1.4049</v>
      </c>
      <c r="AV43" s="16">
        <v>160743.18</v>
      </c>
      <c r="AW43" s="9">
        <v>3.8300000000000001E-2</v>
      </c>
      <c r="AX43" s="16">
        <v>12361289.039999999</v>
      </c>
      <c r="AY43" s="9">
        <v>3.9152</v>
      </c>
      <c r="AZ43" s="16">
        <v>102130.65</v>
      </c>
      <c r="BA43" s="9">
        <v>0.127</v>
      </c>
      <c r="BB43" s="16">
        <v>462454.77</v>
      </c>
      <c r="BC43" s="9">
        <v>0.48320000000000002</v>
      </c>
      <c r="BD43" s="16">
        <v>16937726.350000001</v>
      </c>
      <c r="BE43" s="9">
        <v>10.4053</v>
      </c>
      <c r="BF43" s="16">
        <v>141051.96</v>
      </c>
      <c r="BG43" s="9">
        <v>1.4591000000000001</v>
      </c>
      <c r="BH43" s="16">
        <v>1307968607.3599999</v>
      </c>
      <c r="BI43" s="9">
        <v>39.148600000000002</v>
      </c>
      <c r="BJ43" s="16">
        <v>4760400.05</v>
      </c>
      <c r="BK43" s="9">
        <v>2.2113</v>
      </c>
      <c r="BL43" s="16">
        <v>69931612.930000007</v>
      </c>
      <c r="BM43" s="9">
        <v>14.4475</v>
      </c>
      <c r="BN43" s="16">
        <v>16980922</v>
      </c>
      <c r="BO43" s="9">
        <v>65.217799999999997</v>
      </c>
      <c r="BP43" s="16">
        <v>72240.710000000006</v>
      </c>
      <c r="BQ43" s="9">
        <v>0.22720000000000001</v>
      </c>
      <c r="BR43" s="16">
        <v>33709226</v>
      </c>
      <c r="BS43" s="9">
        <v>5.5594999999999999</v>
      </c>
      <c r="BT43" s="16">
        <v>20397</v>
      </c>
      <c r="BU43" s="9">
        <v>1.1812</v>
      </c>
      <c r="BV43" s="16">
        <v>7082267.2699999996</v>
      </c>
      <c r="BW43" s="9">
        <v>35.2746</v>
      </c>
      <c r="BX43" s="16">
        <v>238809806.02000001</v>
      </c>
      <c r="BY43" s="9">
        <v>38.498100000000001</v>
      </c>
      <c r="BZ43" s="16">
        <v>501740.72</v>
      </c>
      <c r="CA43" s="9">
        <v>0.33</v>
      </c>
      <c r="CB43" s="16">
        <v>14964685.439999999</v>
      </c>
      <c r="CC43" s="9">
        <v>2.6190000000000002</v>
      </c>
      <c r="CD43" s="16">
        <v>1044281.51</v>
      </c>
      <c r="CE43" s="9">
        <v>0.26450000000000001</v>
      </c>
      <c r="CF43" s="16">
        <v>94037.92</v>
      </c>
      <c r="CG43" s="9">
        <v>0.3921</v>
      </c>
      <c r="CH43" s="16">
        <v>806888</v>
      </c>
      <c r="CI43" s="9">
        <v>2.1128999999999998</v>
      </c>
      <c r="CJ43" s="16">
        <v>293365512</v>
      </c>
      <c r="CK43" s="9">
        <v>70.457999999999998</v>
      </c>
      <c r="CL43" s="16">
        <v>194846657</v>
      </c>
      <c r="CM43" s="9">
        <v>57.796700000000001</v>
      </c>
      <c r="CN43" s="16">
        <v>262502731.40000001</v>
      </c>
      <c r="CO43" s="9">
        <v>47.006599999999999</v>
      </c>
      <c r="CP43" s="16">
        <v>5358.26</v>
      </c>
      <c r="CQ43" s="9">
        <v>1.14E-2</v>
      </c>
      <c r="CR43" s="16">
        <v>4367164.2</v>
      </c>
      <c r="CS43" s="9">
        <v>5.7500999999999998</v>
      </c>
      <c r="CT43" s="16">
        <v>4111240.22</v>
      </c>
      <c r="CU43" s="9">
        <v>5.8891999999999998</v>
      </c>
      <c r="CV43" s="16">
        <v>1392675.95</v>
      </c>
      <c r="CW43" s="9">
        <v>1.4519</v>
      </c>
      <c r="CX43" s="16">
        <v>5070058.6900000004</v>
      </c>
      <c r="CY43" s="9">
        <v>0.84</v>
      </c>
      <c r="CZ43" s="16">
        <v>6985534.8200000003</v>
      </c>
      <c r="DA43" s="9">
        <v>1.8311999999999999</v>
      </c>
      <c r="DB43" s="16">
        <v>6630489</v>
      </c>
      <c r="DC43" s="9">
        <v>1.4821</v>
      </c>
      <c r="DD43" s="16">
        <v>2844551.7</v>
      </c>
      <c r="DE43" s="9">
        <v>0.77759999999999996</v>
      </c>
      <c r="DF43" s="16">
        <v>-56764.71</v>
      </c>
      <c r="DG43" s="9">
        <v>-2.1000000000000001E-2</v>
      </c>
      <c r="DH43" s="16">
        <v>-808141.5</v>
      </c>
      <c r="DI43" s="9">
        <v>-0.17399999999999999</v>
      </c>
      <c r="DJ43" s="16">
        <v>278752489</v>
      </c>
      <c r="DK43" s="9">
        <v>41.212200000000003</v>
      </c>
      <c r="DL43" s="16">
        <v>1779496.05</v>
      </c>
      <c r="DM43" s="9">
        <v>3.1124999999999998</v>
      </c>
      <c r="DN43" s="16">
        <v>948836.6</v>
      </c>
      <c r="DO43" s="9">
        <v>29.2669</v>
      </c>
      <c r="DP43" s="16">
        <v>-10372472.560000001</v>
      </c>
      <c r="DQ43" s="9">
        <v>-3.7717999999999998</v>
      </c>
      <c r="DR43" s="16">
        <v>7997409.7699999996</v>
      </c>
      <c r="DS43" s="9">
        <v>2.2229000000000001</v>
      </c>
      <c r="DT43" s="16">
        <v>1328003.18</v>
      </c>
      <c r="DU43" s="9">
        <v>0.38740000000000002</v>
      </c>
      <c r="DV43" s="16">
        <v>-39318.19</v>
      </c>
      <c r="DW43" s="9">
        <v>-3.15E-2</v>
      </c>
      <c r="DX43" s="16">
        <v>117834.28</v>
      </c>
      <c r="DY43" s="9">
        <v>0.13189999999999999</v>
      </c>
      <c r="DZ43" s="16">
        <v>111947212.47</v>
      </c>
      <c r="EA43" s="9">
        <v>53.440600000000003</v>
      </c>
      <c r="EB43" s="16">
        <v>469011401.10000002</v>
      </c>
      <c r="EC43" s="9">
        <v>44.076599999999999</v>
      </c>
      <c r="ED43" s="16">
        <v>224668486.19</v>
      </c>
      <c r="EE43" s="9">
        <v>51.531700000000001</v>
      </c>
      <c r="EF43" s="16">
        <v>140593585.69999999</v>
      </c>
      <c r="EG43" s="9">
        <v>31.851800000000001</v>
      </c>
      <c r="EH43" s="16">
        <v>6691870.5099999998</v>
      </c>
      <c r="EI43" s="9">
        <v>0.61160000000000003</v>
      </c>
      <c r="EJ43" s="16">
        <v>188321.3</v>
      </c>
      <c r="EK43" s="9">
        <v>0.22239999999999999</v>
      </c>
      <c r="EL43" s="16">
        <v>95211.91</v>
      </c>
      <c r="EM43" s="9">
        <v>9.2725000000000009</v>
      </c>
      <c r="EN43" s="16">
        <v>6238340</v>
      </c>
      <c r="EO43" s="9">
        <v>1.004</v>
      </c>
      <c r="EP43" s="16">
        <v>2504112.39</v>
      </c>
      <c r="EQ43" s="9">
        <v>5.0014000000000003</v>
      </c>
    </row>
    <row r="44" spans="1:147" ht="14.25" thickTop="1" thickBot="1">
      <c r="A44" s="8" t="s">
        <v>209</v>
      </c>
      <c r="B44" s="16">
        <v>375315151.64999998</v>
      </c>
      <c r="C44" s="9">
        <v>0.68220000000000003</v>
      </c>
      <c r="D44" s="16">
        <v>0</v>
      </c>
      <c r="E44" s="8">
        <v>0</v>
      </c>
      <c r="F44" s="16">
        <v>0</v>
      </c>
      <c r="G44" s="8">
        <v>0</v>
      </c>
      <c r="H44" s="16">
        <v>0</v>
      </c>
      <c r="I44" s="8">
        <v>0</v>
      </c>
      <c r="J44" s="16">
        <v>4102974.02</v>
      </c>
      <c r="K44" s="9">
        <v>0.4536</v>
      </c>
      <c r="L44" s="16">
        <v>5154949.0999999996</v>
      </c>
      <c r="M44" s="9">
        <v>0.44950000000000001</v>
      </c>
      <c r="N44" s="16">
        <v>0</v>
      </c>
      <c r="O44" s="8">
        <v>0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0</v>
      </c>
      <c r="W44" s="8">
        <v>0</v>
      </c>
      <c r="X44" s="16">
        <v>0</v>
      </c>
      <c r="Y44" s="8">
        <v>0</v>
      </c>
      <c r="Z44" s="16">
        <v>0</v>
      </c>
      <c r="AA44" s="8">
        <v>0</v>
      </c>
      <c r="AB44" s="16">
        <v>90769.5</v>
      </c>
      <c r="AC44" s="9">
        <v>2.86E-2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0</v>
      </c>
      <c r="AM44" s="8">
        <v>0</v>
      </c>
      <c r="AN44" s="16">
        <v>0</v>
      </c>
      <c r="AO44" s="8">
        <v>0</v>
      </c>
      <c r="AP44" s="16">
        <v>0</v>
      </c>
      <c r="AQ44" s="8">
        <v>0</v>
      </c>
      <c r="AR44" s="16">
        <v>50941678.960000001</v>
      </c>
      <c r="AS44" s="9">
        <v>3.2970000000000002</v>
      </c>
      <c r="AT44" s="16">
        <v>0</v>
      </c>
      <c r="AU44" s="8">
        <v>0</v>
      </c>
      <c r="AV44" s="16">
        <v>0</v>
      </c>
      <c r="AW44" s="8">
        <v>0</v>
      </c>
      <c r="AX44" s="16">
        <v>0</v>
      </c>
      <c r="AY44" s="8">
        <v>0</v>
      </c>
      <c r="AZ44" s="16">
        <v>0</v>
      </c>
      <c r="BA44" s="8">
        <v>0</v>
      </c>
      <c r="BB44" s="16">
        <v>0</v>
      </c>
      <c r="BC44" s="8">
        <v>0</v>
      </c>
      <c r="BD44" s="16">
        <v>48941200.060000002</v>
      </c>
      <c r="BE44" s="9">
        <v>30.065899999999999</v>
      </c>
      <c r="BF44" s="16">
        <v>0</v>
      </c>
      <c r="BG44" s="8">
        <v>0</v>
      </c>
      <c r="BH44" s="16">
        <v>104512473.06999999</v>
      </c>
      <c r="BI44" s="9">
        <v>3.1280999999999999</v>
      </c>
      <c r="BJ44" s="16">
        <v>121748.01</v>
      </c>
      <c r="BK44" s="9">
        <v>5.6599999999999998E-2</v>
      </c>
      <c r="BL44" s="16">
        <v>0</v>
      </c>
      <c r="BM44" s="8">
        <v>0</v>
      </c>
      <c r="BN44" s="16">
        <v>0</v>
      </c>
      <c r="BO44" s="8">
        <v>0</v>
      </c>
      <c r="BP44" s="16">
        <v>0</v>
      </c>
      <c r="BQ44" s="8">
        <v>0</v>
      </c>
      <c r="BR44" s="16">
        <v>0</v>
      </c>
      <c r="BS44" s="8">
        <v>0</v>
      </c>
      <c r="BT44" s="16">
        <v>0</v>
      </c>
      <c r="BU44" s="8">
        <v>0</v>
      </c>
      <c r="BV44" s="16">
        <v>2151925.13</v>
      </c>
      <c r="BW44" s="9">
        <v>10.7181</v>
      </c>
      <c r="BX44" s="16">
        <v>9831233.2200000007</v>
      </c>
      <c r="BY44" s="9">
        <v>1.5849</v>
      </c>
      <c r="BZ44" s="16">
        <v>1993139.61</v>
      </c>
      <c r="CA44" s="9">
        <v>1.3109999999999999</v>
      </c>
      <c r="CB44" s="16">
        <v>0</v>
      </c>
      <c r="CC44" s="8">
        <v>0</v>
      </c>
      <c r="CD44" s="16">
        <v>0</v>
      </c>
      <c r="CE44" s="8">
        <v>0</v>
      </c>
      <c r="CF44" s="16">
        <v>50.32</v>
      </c>
      <c r="CG44" s="9">
        <v>2.0000000000000001E-4</v>
      </c>
      <c r="CH44" s="16">
        <v>0</v>
      </c>
      <c r="CI44" s="8">
        <v>0</v>
      </c>
      <c r="CJ44" s="16">
        <v>0</v>
      </c>
      <c r="CK44" s="8">
        <v>0</v>
      </c>
      <c r="CL44" s="16">
        <v>5285937</v>
      </c>
      <c r="CM44" s="9">
        <v>1.5680000000000001</v>
      </c>
      <c r="CN44" s="16">
        <v>97035228.670000002</v>
      </c>
      <c r="CO44" s="9">
        <v>17.376200000000001</v>
      </c>
      <c r="CP44" s="16">
        <v>0</v>
      </c>
      <c r="CQ44" s="8">
        <v>0</v>
      </c>
      <c r="CR44" s="16">
        <v>8168264.5199999996</v>
      </c>
      <c r="CS44" s="9">
        <v>10.754799999999999</v>
      </c>
      <c r="CT44" s="16">
        <v>0</v>
      </c>
      <c r="CU44" s="8">
        <v>0</v>
      </c>
      <c r="CV44" s="16">
        <v>68878.62</v>
      </c>
      <c r="CW44" s="9">
        <v>7.1800000000000003E-2</v>
      </c>
      <c r="CX44" s="16">
        <v>0</v>
      </c>
      <c r="CY44" s="8">
        <v>0</v>
      </c>
      <c r="CZ44" s="16">
        <v>0</v>
      </c>
      <c r="DA44" s="8">
        <v>0</v>
      </c>
      <c r="DB44" s="16">
        <v>0</v>
      </c>
      <c r="DC44" s="8">
        <v>0</v>
      </c>
      <c r="DD44" s="16">
        <v>0</v>
      </c>
      <c r="DE44" s="8">
        <v>0</v>
      </c>
      <c r="DF44" s="16">
        <v>54639.72</v>
      </c>
      <c r="DG44" s="9">
        <v>2.0199999999999999E-2</v>
      </c>
      <c r="DH44" s="16">
        <v>9942</v>
      </c>
      <c r="DI44" s="9">
        <v>2.0999999999999999E-3</v>
      </c>
      <c r="DJ44" s="16">
        <v>31868192</v>
      </c>
      <c r="DK44" s="9">
        <v>4.7115999999999998</v>
      </c>
      <c r="DL44" s="16">
        <v>0</v>
      </c>
      <c r="DM44" s="8">
        <v>0</v>
      </c>
      <c r="DN44" s="16">
        <v>0</v>
      </c>
      <c r="DO44" s="8">
        <v>0</v>
      </c>
      <c r="DP44" s="16">
        <v>0</v>
      </c>
      <c r="DQ44" s="8">
        <v>0</v>
      </c>
      <c r="DR44" s="16">
        <v>0</v>
      </c>
      <c r="DS44" s="8">
        <v>0</v>
      </c>
      <c r="DT44" s="16">
        <v>0</v>
      </c>
      <c r="DU44" s="8">
        <v>0</v>
      </c>
      <c r="DV44" s="16">
        <v>0</v>
      </c>
      <c r="DW44" s="8">
        <v>0</v>
      </c>
      <c r="DX44" s="16">
        <v>0</v>
      </c>
      <c r="DY44" s="8">
        <v>0</v>
      </c>
      <c r="DZ44" s="16">
        <v>4981928.12</v>
      </c>
      <c r="EA44" s="9">
        <v>2.3782000000000001</v>
      </c>
      <c r="EB44" s="16">
        <v>0</v>
      </c>
      <c r="EC44" s="8">
        <v>0</v>
      </c>
      <c r="ED44" s="16">
        <v>0</v>
      </c>
      <c r="EE44" s="8">
        <v>0</v>
      </c>
      <c r="EF44" s="16">
        <v>0</v>
      </c>
      <c r="EG44" s="8">
        <v>0</v>
      </c>
      <c r="EH44" s="16">
        <v>0</v>
      </c>
      <c r="EI44" s="8">
        <v>0</v>
      </c>
      <c r="EJ44" s="16">
        <v>0</v>
      </c>
      <c r="EK44" s="8">
        <v>0</v>
      </c>
      <c r="EL44" s="16">
        <v>0</v>
      </c>
      <c r="EM44" s="8">
        <v>0</v>
      </c>
      <c r="EN44" s="16">
        <v>0</v>
      </c>
      <c r="EO44" s="8">
        <v>0</v>
      </c>
      <c r="EP44" s="16">
        <v>0</v>
      </c>
      <c r="EQ44" s="8">
        <v>0</v>
      </c>
    </row>
    <row r="45" spans="1:147" ht="14.25" thickTop="1" thickBot="1">
      <c r="A45" s="8" t="s">
        <v>210</v>
      </c>
      <c r="B45" s="16">
        <v>22602000853.880001</v>
      </c>
      <c r="C45" s="9">
        <v>41.085299999999997</v>
      </c>
      <c r="D45" s="16">
        <v>11819331.289999999</v>
      </c>
      <c r="E45" s="9">
        <v>3.1263000000000001</v>
      </c>
      <c r="F45" s="16">
        <v>0</v>
      </c>
      <c r="G45" s="8">
        <v>0</v>
      </c>
      <c r="H45" s="16">
        <v>1043860.32</v>
      </c>
      <c r="I45" s="9">
        <v>2.1457999999999999</v>
      </c>
      <c r="J45" s="16">
        <v>8206180.2800000003</v>
      </c>
      <c r="K45" s="9">
        <v>0.90720000000000001</v>
      </c>
      <c r="L45" s="16">
        <v>10157833.289999999</v>
      </c>
      <c r="M45" s="9">
        <v>0.88580000000000003</v>
      </c>
      <c r="N45" s="16">
        <v>-281444.47999999998</v>
      </c>
      <c r="O45" s="9">
        <v>-0.27689999999999998</v>
      </c>
      <c r="P45" s="16">
        <v>1748606.19</v>
      </c>
      <c r="Q45" s="9">
        <v>3.2944</v>
      </c>
      <c r="R45" s="16">
        <v>2245960.4</v>
      </c>
      <c r="S45" s="9">
        <v>2.1916000000000002</v>
      </c>
      <c r="T45" s="16">
        <v>17572920009.240002</v>
      </c>
      <c r="U45" s="9">
        <v>56.848399999999998</v>
      </c>
      <c r="V45" s="16">
        <v>188866.37</v>
      </c>
      <c r="W45" s="9">
        <v>0.16300000000000001</v>
      </c>
      <c r="X45" s="16">
        <v>11172922.07</v>
      </c>
      <c r="Y45" s="9">
        <v>1.1943999999999999</v>
      </c>
      <c r="Z45" s="16">
        <v>10309910.5</v>
      </c>
      <c r="AA45" s="9">
        <v>100</v>
      </c>
      <c r="AB45" s="16">
        <v>37582276.490000002</v>
      </c>
      <c r="AC45" s="9">
        <v>11.8346</v>
      </c>
      <c r="AD45" s="16">
        <v>170387.33</v>
      </c>
      <c r="AE45" s="9">
        <v>0.2742</v>
      </c>
      <c r="AF45" s="16">
        <v>21287064.75</v>
      </c>
      <c r="AG45" s="9">
        <v>40.3996</v>
      </c>
      <c r="AH45" s="16">
        <v>557184.59</v>
      </c>
      <c r="AI45" s="9">
        <v>1.2750999999999999</v>
      </c>
      <c r="AJ45" s="16">
        <v>1802476.22</v>
      </c>
      <c r="AK45" s="9">
        <v>1.0251999999999999</v>
      </c>
      <c r="AL45" s="16">
        <v>73129.91</v>
      </c>
      <c r="AM45" s="9">
        <v>3.3820999999999999</v>
      </c>
      <c r="AN45" s="16">
        <v>181450.23999999999</v>
      </c>
      <c r="AO45" s="9">
        <v>2.6315</v>
      </c>
      <c r="AP45" s="16">
        <v>-459694.84</v>
      </c>
      <c r="AQ45" s="9">
        <v>-0.22090000000000001</v>
      </c>
      <c r="AR45" s="16">
        <v>844536358.59000003</v>
      </c>
      <c r="AS45" s="9">
        <v>54.658799999999999</v>
      </c>
      <c r="AT45" s="16">
        <v>1093009.45</v>
      </c>
      <c r="AU45" s="9">
        <v>1.4049</v>
      </c>
      <c r="AV45" s="16">
        <v>160743.18</v>
      </c>
      <c r="AW45" s="9">
        <v>3.8300000000000001E-2</v>
      </c>
      <c r="AX45" s="16">
        <v>12361289.039999999</v>
      </c>
      <c r="AY45" s="9">
        <v>3.9152</v>
      </c>
      <c r="AZ45" s="16">
        <v>102130.65</v>
      </c>
      <c r="BA45" s="9">
        <v>0.127</v>
      </c>
      <c r="BB45" s="16">
        <v>462454.77</v>
      </c>
      <c r="BC45" s="9">
        <v>0.48320000000000002</v>
      </c>
      <c r="BD45" s="16">
        <v>65878926.409999996</v>
      </c>
      <c r="BE45" s="9">
        <v>40.471200000000003</v>
      </c>
      <c r="BF45" s="16">
        <v>141051.96</v>
      </c>
      <c r="BG45" s="9">
        <v>1.4591000000000001</v>
      </c>
      <c r="BH45" s="16">
        <v>1412481080.4300001</v>
      </c>
      <c r="BI45" s="9">
        <v>42.276800000000001</v>
      </c>
      <c r="BJ45" s="16">
        <v>4882148.0599999996</v>
      </c>
      <c r="BK45" s="9">
        <v>2.2677999999999998</v>
      </c>
      <c r="BL45" s="16">
        <v>69931612.930000007</v>
      </c>
      <c r="BM45" s="9">
        <v>14.4475</v>
      </c>
      <c r="BN45" s="16">
        <v>16980922</v>
      </c>
      <c r="BO45" s="9">
        <v>65.217799999999997</v>
      </c>
      <c r="BP45" s="16">
        <v>72240.710000000006</v>
      </c>
      <c r="BQ45" s="9">
        <v>0.22720000000000001</v>
      </c>
      <c r="BR45" s="16">
        <v>33709226</v>
      </c>
      <c r="BS45" s="9">
        <v>5.5594999999999999</v>
      </c>
      <c r="BT45" s="16">
        <v>20397</v>
      </c>
      <c r="BU45" s="9">
        <v>1.1812</v>
      </c>
      <c r="BV45" s="16">
        <v>9234192.4000000004</v>
      </c>
      <c r="BW45" s="9">
        <v>45.992699999999999</v>
      </c>
      <c r="BX45" s="16">
        <v>248641039.24000001</v>
      </c>
      <c r="BY45" s="9">
        <v>40.082900000000002</v>
      </c>
      <c r="BZ45" s="16">
        <v>2494880.33</v>
      </c>
      <c r="CA45" s="9">
        <v>1.641</v>
      </c>
      <c r="CB45" s="16">
        <v>14964685.439999999</v>
      </c>
      <c r="CC45" s="9">
        <v>2.6190000000000002</v>
      </c>
      <c r="CD45" s="16">
        <v>1044281.51</v>
      </c>
      <c r="CE45" s="9">
        <v>0.26450000000000001</v>
      </c>
      <c r="CF45" s="16">
        <v>94088.24</v>
      </c>
      <c r="CG45" s="9">
        <v>0.39240000000000003</v>
      </c>
      <c r="CH45" s="16">
        <v>806888</v>
      </c>
      <c r="CI45" s="9">
        <v>2.1128999999999998</v>
      </c>
      <c r="CJ45" s="16">
        <v>293365512</v>
      </c>
      <c r="CK45" s="9">
        <v>70.457999999999998</v>
      </c>
      <c r="CL45" s="16">
        <v>200132594</v>
      </c>
      <c r="CM45" s="9">
        <v>59.364699999999999</v>
      </c>
      <c r="CN45" s="16">
        <v>359537960.06999999</v>
      </c>
      <c r="CO45" s="9">
        <v>64.382800000000003</v>
      </c>
      <c r="CP45" s="16">
        <v>5358.26</v>
      </c>
      <c r="CQ45" s="9">
        <v>1.14E-2</v>
      </c>
      <c r="CR45" s="16">
        <v>12535428.720000001</v>
      </c>
      <c r="CS45" s="9">
        <v>16.504899999999999</v>
      </c>
      <c r="CT45" s="16">
        <v>4111240.22</v>
      </c>
      <c r="CU45" s="9">
        <v>5.8891999999999998</v>
      </c>
      <c r="CV45" s="16">
        <v>1461554.57</v>
      </c>
      <c r="CW45" s="9">
        <v>1.5237000000000001</v>
      </c>
      <c r="CX45" s="16">
        <v>5070058.6900000004</v>
      </c>
      <c r="CY45" s="9">
        <v>0.84</v>
      </c>
      <c r="CZ45" s="16">
        <v>6985534.8200000003</v>
      </c>
      <c r="DA45" s="9">
        <v>1.8311999999999999</v>
      </c>
      <c r="DB45" s="16">
        <v>6630489</v>
      </c>
      <c r="DC45" s="9">
        <v>1.4821</v>
      </c>
      <c r="DD45" s="16">
        <v>2844551.7</v>
      </c>
      <c r="DE45" s="9">
        <v>0.77759999999999996</v>
      </c>
      <c r="DF45" s="16">
        <v>-2124.9899999999998</v>
      </c>
      <c r="DG45" s="9">
        <v>-8.0000000000000004E-4</v>
      </c>
      <c r="DH45" s="16">
        <v>-798199.5</v>
      </c>
      <c r="DI45" s="9">
        <v>-0.17180000000000001</v>
      </c>
      <c r="DJ45" s="16">
        <v>310620681</v>
      </c>
      <c r="DK45" s="9">
        <v>45.923699999999997</v>
      </c>
      <c r="DL45" s="16">
        <v>1779496.05</v>
      </c>
      <c r="DM45" s="9">
        <v>3.1124999999999998</v>
      </c>
      <c r="DN45" s="16">
        <v>948836.6</v>
      </c>
      <c r="DO45" s="9">
        <v>29.2669</v>
      </c>
      <c r="DP45" s="16">
        <v>-10372472.560000001</v>
      </c>
      <c r="DQ45" s="9">
        <v>-3.7717999999999998</v>
      </c>
      <c r="DR45" s="16">
        <v>7997409.7699999996</v>
      </c>
      <c r="DS45" s="9">
        <v>2.2229000000000001</v>
      </c>
      <c r="DT45" s="16">
        <v>1328003.18</v>
      </c>
      <c r="DU45" s="9">
        <v>0.38740000000000002</v>
      </c>
      <c r="DV45" s="16">
        <v>-39318.19</v>
      </c>
      <c r="DW45" s="9">
        <v>-3.15E-2</v>
      </c>
      <c r="DX45" s="16">
        <v>117834.28</v>
      </c>
      <c r="DY45" s="9">
        <v>0.13189999999999999</v>
      </c>
      <c r="DZ45" s="16">
        <v>116929140.59</v>
      </c>
      <c r="EA45" s="9">
        <v>55.818899999999999</v>
      </c>
      <c r="EB45" s="16">
        <v>469011401.10000002</v>
      </c>
      <c r="EC45" s="9">
        <v>44.076599999999999</v>
      </c>
      <c r="ED45" s="16">
        <v>224668486.19</v>
      </c>
      <c r="EE45" s="9">
        <v>51.531700000000001</v>
      </c>
      <c r="EF45" s="16">
        <v>140593585.69999999</v>
      </c>
      <c r="EG45" s="9">
        <v>31.851800000000001</v>
      </c>
      <c r="EH45" s="16">
        <v>6691870.5099999998</v>
      </c>
      <c r="EI45" s="9">
        <v>0.61160000000000003</v>
      </c>
      <c r="EJ45" s="16">
        <v>188321.3</v>
      </c>
      <c r="EK45" s="9">
        <v>0.22239999999999999</v>
      </c>
      <c r="EL45" s="16">
        <v>95211.91</v>
      </c>
      <c r="EM45" s="9">
        <v>9.2725000000000009</v>
      </c>
      <c r="EN45" s="16">
        <v>6238340</v>
      </c>
      <c r="EO45" s="9">
        <v>1.004</v>
      </c>
      <c r="EP45" s="16">
        <v>2504112.39</v>
      </c>
      <c r="EQ45" s="9">
        <v>5.0014000000000003</v>
      </c>
    </row>
    <row r="46" spans="1:147" ht="13.5" thickTop="1">
      <c r="A46" t="s">
        <v>180</v>
      </c>
      <c r="B46" s="13">
        <v>14828693375.860001</v>
      </c>
      <c r="C46" s="6">
        <v>26.955200000000001</v>
      </c>
      <c r="D46" s="13">
        <v>349267249.56999999</v>
      </c>
      <c r="E46" s="6">
        <v>92.383399999999995</v>
      </c>
      <c r="F46" s="13">
        <v>129710638.36</v>
      </c>
      <c r="G46" s="6">
        <v>95.3399</v>
      </c>
      <c r="H46" s="13">
        <v>47602281.520000003</v>
      </c>
      <c r="I46" s="6">
        <v>97.854200000000006</v>
      </c>
      <c r="J46" s="13">
        <v>866602014.01999998</v>
      </c>
      <c r="K46" s="6">
        <v>95.806399999999996</v>
      </c>
      <c r="L46" s="13">
        <v>1089101040.9200001</v>
      </c>
      <c r="M46" s="6">
        <v>94.971000000000004</v>
      </c>
      <c r="N46" s="13">
        <v>101921515.25</v>
      </c>
      <c r="O46" s="6">
        <v>100.2769</v>
      </c>
      <c r="P46" s="13">
        <v>51330028.039999999</v>
      </c>
      <c r="Q46" s="6">
        <v>96.705600000000004</v>
      </c>
      <c r="R46" s="13">
        <v>100235151.54000001</v>
      </c>
      <c r="S46" s="6">
        <v>97.808400000000006</v>
      </c>
      <c r="T46" s="13">
        <v>0</v>
      </c>
      <c r="U46">
        <v>0</v>
      </c>
      <c r="V46" s="13">
        <v>115685075.15000001</v>
      </c>
      <c r="W46" s="6">
        <v>99.837000000000003</v>
      </c>
      <c r="X46" s="13">
        <v>813296877.86000001</v>
      </c>
      <c r="Y46" s="6">
        <v>86.944599999999994</v>
      </c>
      <c r="Z46" s="13">
        <v>0.01</v>
      </c>
      <c r="AA46" s="6">
        <v>0</v>
      </c>
      <c r="AB46" s="13">
        <v>254425054.34</v>
      </c>
      <c r="AC46" s="6">
        <v>80.117999999999995</v>
      </c>
      <c r="AD46" s="13">
        <v>56059319.789999999</v>
      </c>
      <c r="AE46" s="6">
        <v>90.213399999999993</v>
      </c>
      <c r="AF46" s="13">
        <v>30191951.710000001</v>
      </c>
      <c r="AG46" s="6">
        <v>57.299700000000001</v>
      </c>
      <c r="AH46" s="13">
        <v>43138440.729999997</v>
      </c>
      <c r="AI46" s="6">
        <v>98.724900000000005</v>
      </c>
      <c r="AJ46" s="13">
        <v>174009392.63999999</v>
      </c>
      <c r="AK46" s="6">
        <v>98.974800000000002</v>
      </c>
      <c r="AL46" s="13">
        <v>2089123.97</v>
      </c>
      <c r="AM46" s="6">
        <v>96.617900000000006</v>
      </c>
      <c r="AN46" s="13">
        <v>6713806.8300000001</v>
      </c>
      <c r="AO46" s="6">
        <v>97.368499999999997</v>
      </c>
      <c r="AP46" s="13">
        <v>198251730.34999999</v>
      </c>
      <c r="AQ46" s="6">
        <v>95.247699999999995</v>
      </c>
      <c r="AR46" s="13">
        <v>119815411.13</v>
      </c>
      <c r="AS46" s="6">
        <v>7.7545000000000002</v>
      </c>
      <c r="AT46" s="13">
        <v>74968149.719999999</v>
      </c>
      <c r="AU46" s="6">
        <v>96.3613</v>
      </c>
      <c r="AV46" s="13">
        <v>419356539.51999998</v>
      </c>
      <c r="AW46" s="6">
        <v>99.961699999999993</v>
      </c>
      <c r="AX46" s="13">
        <v>303364444.39999998</v>
      </c>
      <c r="AY46" s="6">
        <v>96.084800000000001</v>
      </c>
      <c r="AZ46" s="13">
        <v>70404208.790000007</v>
      </c>
      <c r="BA46" s="6">
        <v>87.548199999999994</v>
      </c>
      <c r="BB46" s="13">
        <v>90472428.700000003</v>
      </c>
      <c r="BC46" s="6">
        <v>94.527600000000007</v>
      </c>
      <c r="BD46" s="13">
        <v>89352181.25</v>
      </c>
      <c r="BE46" s="6">
        <v>54.891399999999997</v>
      </c>
      <c r="BF46" s="13">
        <v>8811002.5800000001</v>
      </c>
      <c r="BG46" s="6">
        <v>91.141999999999996</v>
      </c>
      <c r="BH46" s="13">
        <v>391664088.63</v>
      </c>
      <c r="BI46" s="6">
        <v>11.722799999999999</v>
      </c>
      <c r="BJ46" s="13">
        <v>210386872.56</v>
      </c>
      <c r="BK46" s="6">
        <v>97.727099999999993</v>
      </c>
      <c r="BL46" s="13">
        <v>395808890.39999998</v>
      </c>
      <c r="BM46" s="6">
        <v>81.772199999999998</v>
      </c>
      <c r="BN46" s="13">
        <v>3189777.18</v>
      </c>
      <c r="BO46" s="6">
        <v>12.2508</v>
      </c>
      <c r="BP46" s="13">
        <v>29214525.579999998</v>
      </c>
      <c r="BQ46" s="6">
        <v>91.868899999999996</v>
      </c>
      <c r="BR46" s="13">
        <v>572626948</v>
      </c>
      <c r="BS46" s="6">
        <v>94.4405</v>
      </c>
      <c r="BT46" s="13">
        <v>1706368</v>
      </c>
      <c r="BU46" s="6">
        <v>98.818799999999996</v>
      </c>
      <c r="BV46" s="13">
        <v>3045306.87</v>
      </c>
      <c r="BW46" s="6">
        <v>15.1678</v>
      </c>
      <c r="BX46" s="13">
        <v>0</v>
      </c>
      <c r="BY46">
        <v>0</v>
      </c>
      <c r="BZ46" s="13">
        <v>138361976.41999999</v>
      </c>
      <c r="CA46" s="6">
        <v>91.005700000000004</v>
      </c>
      <c r="CB46" s="13">
        <v>556420965.13</v>
      </c>
      <c r="CC46" s="6">
        <v>97.381</v>
      </c>
      <c r="CD46" s="13">
        <v>362638803.47000003</v>
      </c>
      <c r="CE46" s="6">
        <v>91.854799999999997</v>
      </c>
      <c r="CF46" s="13">
        <v>23423929.190000001</v>
      </c>
      <c r="CG46" s="6">
        <v>97.679199999999994</v>
      </c>
      <c r="CH46" s="13">
        <v>37381969</v>
      </c>
      <c r="CI46" s="6">
        <v>97.887100000000004</v>
      </c>
      <c r="CJ46" s="13">
        <v>0</v>
      </c>
      <c r="CK46">
        <v>0</v>
      </c>
      <c r="CL46" s="13">
        <v>25774203</v>
      </c>
      <c r="CM46" s="6">
        <v>7.6452999999999998</v>
      </c>
      <c r="CN46" s="13">
        <v>0</v>
      </c>
      <c r="CO46">
        <v>0</v>
      </c>
      <c r="CP46" s="13">
        <v>46857145.880000003</v>
      </c>
      <c r="CQ46" s="6">
        <v>99.988600000000005</v>
      </c>
      <c r="CR46" s="13">
        <v>59152727.969999999</v>
      </c>
      <c r="CS46" s="6">
        <v>77.883899999999997</v>
      </c>
      <c r="CT46" s="13">
        <v>64264041.189999998</v>
      </c>
      <c r="CU46" s="6">
        <v>92.055800000000005</v>
      </c>
      <c r="CV46" s="13">
        <v>78496772.120000005</v>
      </c>
      <c r="CW46" s="6">
        <v>81.835700000000003</v>
      </c>
      <c r="CX46" s="13">
        <v>513717799.29000002</v>
      </c>
      <c r="CY46" s="6">
        <v>85.115899999999996</v>
      </c>
      <c r="CZ46" s="13">
        <v>322009232.93000001</v>
      </c>
      <c r="DA46" s="6">
        <v>84.412599999999998</v>
      </c>
      <c r="DB46" s="13">
        <v>398681683.17000002</v>
      </c>
      <c r="DC46" s="6">
        <v>89.115600000000001</v>
      </c>
      <c r="DD46" s="13">
        <v>311511768.98000002</v>
      </c>
      <c r="DE46" s="6">
        <v>85.151300000000006</v>
      </c>
      <c r="DF46" s="13">
        <v>246717326.94999999</v>
      </c>
      <c r="DG46" s="6">
        <v>91.127600000000001</v>
      </c>
      <c r="DH46" s="13">
        <v>422732910.70999998</v>
      </c>
      <c r="DI46" s="6">
        <v>90.996600000000001</v>
      </c>
      <c r="DJ46" s="13">
        <v>99436454</v>
      </c>
      <c r="DK46" s="6">
        <v>14.7012</v>
      </c>
      <c r="DL46" s="13">
        <v>55392324.789999999</v>
      </c>
      <c r="DM46" s="6">
        <v>96.887500000000003</v>
      </c>
      <c r="DN46" s="13">
        <v>446560.09</v>
      </c>
      <c r="DO46" s="6">
        <v>13.7742</v>
      </c>
      <c r="DP46" s="13">
        <v>285375842.38</v>
      </c>
      <c r="DQ46" s="6">
        <v>103.7718</v>
      </c>
      <c r="DR46" s="13">
        <v>351774255.22000003</v>
      </c>
      <c r="DS46" s="6">
        <v>97.777100000000004</v>
      </c>
      <c r="DT46" s="13">
        <v>333598801.14999998</v>
      </c>
      <c r="DU46" s="6">
        <v>97.317999999999998</v>
      </c>
      <c r="DV46" s="13">
        <v>124897242.27</v>
      </c>
      <c r="DW46" s="6">
        <v>100.03149999999999</v>
      </c>
      <c r="DX46" s="13">
        <v>84329258.209999993</v>
      </c>
      <c r="DY46" s="6">
        <v>94.397800000000004</v>
      </c>
      <c r="DZ46" s="13">
        <v>8810075.8399999999</v>
      </c>
      <c r="EA46" s="6">
        <v>4.2057000000000002</v>
      </c>
      <c r="EB46" s="13">
        <v>492800875</v>
      </c>
      <c r="EC46" s="6">
        <v>46.3123</v>
      </c>
      <c r="ED46" s="13">
        <v>211312242.21000001</v>
      </c>
      <c r="EE46" s="6">
        <v>48.468299999999999</v>
      </c>
      <c r="EF46" s="13">
        <v>300806230.5</v>
      </c>
      <c r="EG46" s="6">
        <v>68.148200000000003</v>
      </c>
      <c r="EH46" s="13">
        <v>990098027.36000001</v>
      </c>
      <c r="EI46" s="6">
        <v>90.489500000000007</v>
      </c>
      <c r="EJ46" s="13">
        <v>80033028.540000007</v>
      </c>
      <c r="EK46" s="6">
        <v>94.523200000000003</v>
      </c>
      <c r="EL46" s="13">
        <v>931609.78</v>
      </c>
      <c r="EM46" s="6">
        <v>90.727500000000006</v>
      </c>
      <c r="EN46" s="13">
        <v>542774626</v>
      </c>
      <c r="EO46" s="6">
        <v>87.357299999999995</v>
      </c>
      <c r="EP46" s="13">
        <v>43914831.210000001</v>
      </c>
      <c r="EQ46" s="6">
        <v>87.710400000000007</v>
      </c>
    </row>
    <row r="47" spans="1:147">
      <c r="A47" t="s">
        <v>181</v>
      </c>
      <c r="B47" s="13">
        <v>359151192.81999999</v>
      </c>
      <c r="C47" s="6">
        <v>0.65290000000000004</v>
      </c>
      <c r="D47" s="13">
        <v>16976336.690000001</v>
      </c>
      <c r="E47" s="6">
        <v>4.4903000000000004</v>
      </c>
      <c r="F47" s="13">
        <v>6340130.8899999997</v>
      </c>
      <c r="G47" s="6">
        <v>4.6600999999999999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5911080.7199999997</v>
      </c>
      <c r="AE47" s="6">
        <v>9.5123999999999995</v>
      </c>
      <c r="AF47" s="13">
        <v>1212319.76</v>
      </c>
      <c r="AG47" s="6">
        <v>2.3008000000000002</v>
      </c>
      <c r="AH47" s="13">
        <v>0</v>
      </c>
      <c r="AI47">
        <v>0</v>
      </c>
      <c r="AJ47" s="13">
        <v>0</v>
      </c>
      <c r="AK47">
        <v>0</v>
      </c>
      <c r="AL47" s="13">
        <v>0</v>
      </c>
      <c r="AM47">
        <v>0</v>
      </c>
      <c r="AN47" s="13">
        <v>0</v>
      </c>
      <c r="AO47">
        <v>0</v>
      </c>
      <c r="AP47" s="13">
        <v>10351246.119999999</v>
      </c>
      <c r="AQ47" s="6">
        <v>4.9730999999999996</v>
      </c>
      <c r="AR47" s="13">
        <v>0</v>
      </c>
      <c r="AS47">
        <v>0</v>
      </c>
      <c r="AT47" s="13">
        <v>1737897.3</v>
      </c>
      <c r="AU47" s="6">
        <v>2.2338</v>
      </c>
      <c r="AV47" s="13">
        <v>0</v>
      </c>
      <c r="AW47">
        <v>0</v>
      </c>
      <c r="AX47" s="13">
        <v>0</v>
      </c>
      <c r="AY47">
        <v>0</v>
      </c>
      <c r="AZ47" s="13">
        <v>9911341.1799999997</v>
      </c>
      <c r="BA47" s="6">
        <v>12.3248</v>
      </c>
      <c r="BB47" s="13">
        <v>4775170.63</v>
      </c>
      <c r="BC47" s="6">
        <v>4.9892000000000003</v>
      </c>
      <c r="BD47" s="13">
        <v>0</v>
      </c>
      <c r="BE47">
        <v>0</v>
      </c>
      <c r="BF47" s="13">
        <v>715279.14</v>
      </c>
      <c r="BG47" s="6">
        <v>7.3989000000000003</v>
      </c>
      <c r="BH47" s="13">
        <v>0</v>
      </c>
      <c r="BI47">
        <v>0</v>
      </c>
      <c r="BJ47" s="13">
        <v>767.28</v>
      </c>
      <c r="BK47" s="6">
        <v>4.0000000000000002E-4</v>
      </c>
      <c r="BL47" s="13">
        <v>18297838.469999999</v>
      </c>
      <c r="BM47" s="6">
        <v>3.7801999999999998</v>
      </c>
      <c r="BN47" s="13">
        <v>0</v>
      </c>
      <c r="BO47">
        <v>0</v>
      </c>
      <c r="BP47" s="13">
        <v>2513484.7999999998</v>
      </c>
      <c r="BQ47" s="6">
        <v>7.9039999999999999</v>
      </c>
      <c r="BR47" s="13">
        <v>0</v>
      </c>
      <c r="BS47">
        <v>0</v>
      </c>
      <c r="BT47" s="13">
        <v>0</v>
      </c>
      <c r="BU47">
        <v>0</v>
      </c>
      <c r="BV47" s="13">
        <v>0</v>
      </c>
      <c r="BW47">
        <v>0</v>
      </c>
      <c r="BX47" s="13">
        <v>0</v>
      </c>
      <c r="BY47">
        <v>0</v>
      </c>
      <c r="BZ47" s="13">
        <v>5033637.3099999996</v>
      </c>
      <c r="CA47" s="6">
        <v>3.3108</v>
      </c>
      <c r="CB47" s="13">
        <v>0</v>
      </c>
      <c r="CC47">
        <v>0</v>
      </c>
      <c r="CD47" s="13">
        <v>31112684.609999999</v>
      </c>
      <c r="CE47" s="6">
        <v>7.8807</v>
      </c>
      <c r="CF47" s="13">
        <v>0</v>
      </c>
      <c r="CG47">
        <v>0</v>
      </c>
      <c r="CH47" s="13">
        <v>0</v>
      </c>
      <c r="CI47">
        <v>0</v>
      </c>
      <c r="CJ47" s="13">
        <v>0</v>
      </c>
      <c r="CK47">
        <v>0</v>
      </c>
      <c r="CL47" s="13">
        <v>0</v>
      </c>
      <c r="CM47">
        <v>0</v>
      </c>
      <c r="CN47" s="13">
        <v>0</v>
      </c>
      <c r="CO47">
        <v>0</v>
      </c>
      <c r="CP47" s="13">
        <v>0</v>
      </c>
      <c r="CQ47">
        <v>0</v>
      </c>
      <c r="CR47" s="13">
        <v>0</v>
      </c>
      <c r="CS47">
        <v>0</v>
      </c>
      <c r="CT47" s="13">
        <v>1434580.91</v>
      </c>
      <c r="CU47" s="6">
        <v>2.0550000000000002</v>
      </c>
      <c r="CV47" s="13">
        <v>0</v>
      </c>
      <c r="CW47">
        <v>0</v>
      </c>
      <c r="CX47" s="13">
        <v>59553067.649999999</v>
      </c>
      <c r="CY47" s="6">
        <v>9.8671000000000006</v>
      </c>
      <c r="CZ47" s="13">
        <v>37769920.829999998</v>
      </c>
      <c r="DA47" s="6">
        <v>9.9010999999999996</v>
      </c>
      <c r="DB47" s="13">
        <v>22106139.41</v>
      </c>
      <c r="DC47" s="6">
        <v>4.9413</v>
      </c>
      <c r="DD47" s="13">
        <v>0</v>
      </c>
      <c r="DE47">
        <v>0</v>
      </c>
      <c r="DF47" s="13">
        <v>0</v>
      </c>
      <c r="DG47">
        <v>0</v>
      </c>
      <c r="DH47" s="13">
        <v>0</v>
      </c>
      <c r="DI47">
        <v>0</v>
      </c>
      <c r="DJ47" s="13">
        <v>0</v>
      </c>
      <c r="DK47">
        <v>0</v>
      </c>
      <c r="DL47" s="13">
        <v>0</v>
      </c>
      <c r="DM47">
        <v>0</v>
      </c>
      <c r="DN47" s="13">
        <v>277263.58</v>
      </c>
      <c r="DO47" s="6">
        <v>8.5521999999999991</v>
      </c>
      <c r="DP47" s="13">
        <v>0</v>
      </c>
      <c r="DQ47">
        <v>0</v>
      </c>
      <c r="DR47" s="13">
        <v>0</v>
      </c>
      <c r="DS47">
        <v>0</v>
      </c>
      <c r="DT47" s="13">
        <v>7865645.5300000003</v>
      </c>
      <c r="DU47" s="6">
        <v>2.2946</v>
      </c>
      <c r="DV47" s="13">
        <v>0</v>
      </c>
      <c r="DW47">
        <v>0</v>
      </c>
      <c r="DX47" s="13">
        <v>4886843.24</v>
      </c>
      <c r="DY47" s="6">
        <v>5.4702999999999999</v>
      </c>
      <c r="DZ47" s="13">
        <v>0</v>
      </c>
      <c r="EA47">
        <v>0</v>
      </c>
      <c r="EB47" s="13">
        <v>102270584.90000001</v>
      </c>
      <c r="EC47" s="6">
        <v>9.6111000000000004</v>
      </c>
      <c r="ED47" s="13">
        <v>0</v>
      </c>
      <c r="EE47">
        <v>0</v>
      </c>
      <c r="EF47" s="13">
        <v>0</v>
      </c>
      <c r="EG47">
        <v>0</v>
      </c>
      <c r="EH47" s="13">
        <v>0</v>
      </c>
      <c r="EI47">
        <v>0</v>
      </c>
      <c r="EJ47" s="13">
        <v>4448901.22</v>
      </c>
      <c r="EK47" s="6">
        <v>5.2544000000000004</v>
      </c>
      <c r="EL47" s="13">
        <v>0</v>
      </c>
      <c r="EM47">
        <v>0</v>
      </c>
      <c r="EN47" s="13">
        <v>0</v>
      </c>
      <c r="EO47">
        <v>0</v>
      </c>
      <c r="EP47" s="13">
        <v>3649030.65</v>
      </c>
      <c r="EQ47" s="6">
        <v>7.2881999999999998</v>
      </c>
    </row>
    <row r="48" spans="1:147" ht="13.5" thickBot="1">
      <c r="A48" t="s">
        <v>182</v>
      </c>
      <c r="B48" s="13">
        <v>6909207917.3100004</v>
      </c>
      <c r="C48" s="6">
        <v>12.5594</v>
      </c>
      <c r="D48" s="13">
        <v>0</v>
      </c>
      <c r="E48">
        <v>0</v>
      </c>
      <c r="F48" s="13">
        <v>0</v>
      </c>
      <c r="G48">
        <v>0</v>
      </c>
      <c r="H48" s="13">
        <v>0</v>
      </c>
      <c r="I48">
        <v>0</v>
      </c>
      <c r="J48" s="13">
        <v>29726527.23</v>
      </c>
      <c r="K48" s="6">
        <v>3.2864</v>
      </c>
      <c r="L48" s="13">
        <v>47512746.18</v>
      </c>
      <c r="M48" s="6">
        <v>4.1432000000000002</v>
      </c>
      <c r="N48" s="13">
        <v>0</v>
      </c>
      <c r="O48">
        <v>0</v>
      </c>
      <c r="P48" s="13">
        <v>0</v>
      </c>
      <c r="Q48">
        <v>0</v>
      </c>
      <c r="R48" s="13">
        <v>0</v>
      </c>
      <c r="S48">
        <v>0</v>
      </c>
      <c r="T48" s="13">
        <v>5574701067.04</v>
      </c>
      <c r="U48" s="6">
        <v>18.034199999999998</v>
      </c>
      <c r="V48" s="13">
        <v>0</v>
      </c>
      <c r="W48">
        <v>0</v>
      </c>
      <c r="X48" s="13">
        <v>110950390.55</v>
      </c>
      <c r="Y48" s="6">
        <v>11.861000000000001</v>
      </c>
      <c r="Z48" s="13">
        <v>0</v>
      </c>
      <c r="AA48">
        <v>0</v>
      </c>
      <c r="AB48" s="13">
        <v>25555731.66</v>
      </c>
      <c r="AC48" s="6">
        <v>8.0474999999999994</v>
      </c>
      <c r="AD48" s="13">
        <v>0</v>
      </c>
      <c r="AE48">
        <v>0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0</v>
      </c>
      <c r="AM48">
        <v>0</v>
      </c>
      <c r="AN48" s="13">
        <v>0</v>
      </c>
      <c r="AO48">
        <v>0</v>
      </c>
      <c r="AP48" s="13">
        <v>0</v>
      </c>
      <c r="AQ48">
        <v>0</v>
      </c>
      <c r="AR48" s="13">
        <v>147540497.75</v>
      </c>
      <c r="AS48" s="6">
        <v>9.5488999999999997</v>
      </c>
      <c r="AT48" s="13">
        <v>0</v>
      </c>
      <c r="AU48">
        <v>0</v>
      </c>
      <c r="AV48" s="13">
        <v>0</v>
      </c>
      <c r="AW48">
        <v>0</v>
      </c>
      <c r="AX48" s="13">
        <v>0</v>
      </c>
      <c r="AY48">
        <v>0</v>
      </c>
      <c r="AZ48" s="13">
        <v>0</v>
      </c>
      <c r="BA48">
        <v>0</v>
      </c>
      <c r="BB48" s="13">
        <v>0</v>
      </c>
      <c r="BC48">
        <v>0</v>
      </c>
      <c r="BD48" s="13">
        <v>7548769.4000000004</v>
      </c>
      <c r="BE48" s="6">
        <v>4.6374000000000004</v>
      </c>
      <c r="BF48" s="13">
        <v>0</v>
      </c>
      <c r="BG48">
        <v>0</v>
      </c>
      <c r="BH48" s="13">
        <v>413059425.89999998</v>
      </c>
      <c r="BI48" s="6">
        <v>12.363200000000001</v>
      </c>
      <c r="BJ48" s="13">
        <v>0</v>
      </c>
      <c r="BK48">
        <v>0</v>
      </c>
      <c r="BL48" s="13">
        <v>0</v>
      </c>
      <c r="BM48">
        <v>0</v>
      </c>
      <c r="BN48" s="13">
        <v>0</v>
      </c>
      <c r="BO48">
        <v>0</v>
      </c>
      <c r="BP48" s="13">
        <v>0</v>
      </c>
      <c r="BQ48">
        <v>0</v>
      </c>
      <c r="BR48" s="13">
        <v>0</v>
      </c>
      <c r="BS48">
        <v>0</v>
      </c>
      <c r="BT48" s="13">
        <v>0</v>
      </c>
      <c r="BU48">
        <v>0</v>
      </c>
      <c r="BV48" s="13">
        <v>0</v>
      </c>
      <c r="BW48">
        <v>0</v>
      </c>
      <c r="BX48" s="13">
        <v>110151103.28</v>
      </c>
      <c r="BY48" s="6">
        <v>17.757200000000001</v>
      </c>
      <c r="BZ48" s="13">
        <v>6146159.04</v>
      </c>
      <c r="CA48" s="6">
        <v>4.0426000000000002</v>
      </c>
      <c r="CB48" s="13">
        <v>0</v>
      </c>
      <c r="CC48">
        <v>0</v>
      </c>
      <c r="CD48" s="13">
        <v>0</v>
      </c>
      <c r="CE48">
        <v>0</v>
      </c>
      <c r="CF48" s="13">
        <v>462459.52</v>
      </c>
      <c r="CG48" s="6">
        <v>1.9285000000000001</v>
      </c>
      <c r="CH48" s="13">
        <v>0</v>
      </c>
      <c r="CI48">
        <v>0</v>
      </c>
      <c r="CJ48" s="13">
        <v>0</v>
      </c>
      <c r="CK48">
        <v>0</v>
      </c>
      <c r="CL48" s="13">
        <v>19881664</v>
      </c>
      <c r="CM48" s="6">
        <v>5.8974000000000002</v>
      </c>
      <c r="CN48" s="13">
        <v>0</v>
      </c>
      <c r="CO48">
        <v>0</v>
      </c>
      <c r="CP48" s="13">
        <v>0</v>
      </c>
      <c r="CQ48">
        <v>0</v>
      </c>
      <c r="CR48" s="13">
        <v>4261707.1100000003</v>
      </c>
      <c r="CS48" s="6">
        <v>5.6112000000000002</v>
      </c>
      <c r="CT48" s="13">
        <v>0</v>
      </c>
      <c r="CU48">
        <v>0</v>
      </c>
      <c r="CV48" s="13">
        <v>15961638.17</v>
      </c>
      <c r="CW48" s="6">
        <v>16.640599999999999</v>
      </c>
      <c r="CX48" s="13">
        <v>25209766.780000001</v>
      </c>
      <c r="CY48" s="6">
        <v>4.1768999999999998</v>
      </c>
      <c r="CZ48" s="13">
        <v>14705697.210000001</v>
      </c>
      <c r="DA48" s="6">
        <v>3.855</v>
      </c>
      <c r="DB48" s="13">
        <v>19957731.989999998</v>
      </c>
      <c r="DC48" s="6">
        <v>4.4611000000000001</v>
      </c>
      <c r="DD48" s="13">
        <v>51476980.729999997</v>
      </c>
      <c r="DE48" s="6">
        <v>14.071199999999999</v>
      </c>
      <c r="DF48" s="13">
        <v>24023176.309999999</v>
      </c>
      <c r="DG48" s="6">
        <v>8.8732000000000006</v>
      </c>
      <c r="DH48" s="13">
        <v>42624085.789999999</v>
      </c>
      <c r="DI48" s="6">
        <v>9.1752000000000002</v>
      </c>
      <c r="DJ48" s="13">
        <v>25797521</v>
      </c>
      <c r="DK48" s="6">
        <v>3.8140000000000001</v>
      </c>
      <c r="DL48" s="13">
        <v>0</v>
      </c>
      <c r="DM48">
        <v>0</v>
      </c>
      <c r="DN48" s="13">
        <v>0</v>
      </c>
      <c r="DO48">
        <v>0</v>
      </c>
      <c r="DP48" s="13">
        <v>0</v>
      </c>
      <c r="DQ48">
        <v>0</v>
      </c>
      <c r="DR48" s="13">
        <v>0</v>
      </c>
      <c r="DS48">
        <v>0</v>
      </c>
      <c r="DT48" s="13">
        <v>0</v>
      </c>
      <c r="DU48">
        <v>0</v>
      </c>
      <c r="DV48" s="13">
        <v>0</v>
      </c>
      <c r="DW48">
        <v>0</v>
      </c>
      <c r="DX48" s="13">
        <v>0</v>
      </c>
      <c r="DY48">
        <v>0</v>
      </c>
      <c r="DZ48" s="13">
        <v>22270671.539999999</v>
      </c>
      <c r="EA48" s="6">
        <v>10.631399999999999</v>
      </c>
      <c r="EB48" s="13">
        <v>0</v>
      </c>
      <c r="EC48">
        <v>0</v>
      </c>
      <c r="ED48" s="13">
        <v>0</v>
      </c>
      <c r="EE48">
        <v>0</v>
      </c>
      <c r="EF48" s="13">
        <v>0</v>
      </c>
      <c r="EG48">
        <v>0</v>
      </c>
      <c r="EH48" s="13">
        <v>97367869.129999995</v>
      </c>
      <c r="EI48" s="6">
        <v>8.8988999999999994</v>
      </c>
      <c r="EJ48" s="13">
        <v>0</v>
      </c>
      <c r="EK48">
        <v>0</v>
      </c>
      <c r="EL48" s="13">
        <v>0</v>
      </c>
      <c r="EM48">
        <v>0</v>
      </c>
      <c r="EN48" s="13">
        <v>72314530</v>
      </c>
      <c r="EO48" s="6">
        <v>11.6387</v>
      </c>
      <c r="EP48" s="13">
        <v>0</v>
      </c>
      <c r="EQ48">
        <v>0</v>
      </c>
    </row>
    <row r="49" spans="1:147" ht="14.25" thickTop="1" thickBot="1">
      <c r="A49" s="8" t="s">
        <v>183</v>
      </c>
      <c r="B49" s="16">
        <v>22097052485.990002</v>
      </c>
      <c r="C49" s="9">
        <v>40.167400000000001</v>
      </c>
      <c r="D49" s="16">
        <v>366243586.25999999</v>
      </c>
      <c r="E49" s="9">
        <v>96.873699999999999</v>
      </c>
      <c r="F49" s="16">
        <v>136050769.25</v>
      </c>
      <c r="G49" s="9">
        <v>100</v>
      </c>
      <c r="H49" s="16">
        <v>47602281.520000003</v>
      </c>
      <c r="I49" s="9">
        <v>97.854200000000006</v>
      </c>
      <c r="J49" s="16">
        <v>896328541.25</v>
      </c>
      <c r="K49" s="9">
        <v>99.092799999999997</v>
      </c>
      <c r="L49" s="16">
        <v>1136613787.0999999</v>
      </c>
      <c r="M49" s="9">
        <v>99.114199999999997</v>
      </c>
      <c r="N49" s="16">
        <v>101921515.25</v>
      </c>
      <c r="O49" s="9">
        <v>100.2769</v>
      </c>
      <c r="P49" s="16">
        <v>51330028.039999999</v>
      </c>
      <c r="Q49" s="9">
        <v>96.705600000000004</v>
      </c>
      <c r="R49" s="16">
        <v>100235151.54000001</v>
      </c>
      <c r="S49" s="9">
        <v>97.808400000000006</v>
      </c>
      <c r="T49" s="16">
        <v>5574701067.04</v>
      </c>
      <c r="U49" s="9">
        <v>18.034199999999998</v>
      </c>
      <c r="V49" s="16">
        <v>115685075.15000001</v>
      </c>
      <c r="W49" s="9">
        <v>99.837000000000003</v>
      </c>
      <c r="X49" s="16">
        <v>924247268.40999997</v>
      </c>
      <c r="Y49" s="9">
        <v>98.805599999999998</v>
      </c>
      <c r="Z49" s="16">
        <v>0.01</v>
      </c>
      <c r="AA49" s="9">
        <v>0</v>
      </c>
      <c r="AB49" s="16">
        <v>279980786</v>
      </c>
      <c r="AC49" s="9">
        <v>88.165400000000005</v>
      </c>
      <c r="AD49" s="16">
        <v>61970400.509999998</v>
      </c>
      <c r="AE49" s="9">
        <v>99.725800000000007</v>
      </c>
      <c r="AF49" s="16">
        <v>31404271.469999999</v>
      </c>
      <c r="AG49" s="9">
        <v>59.6004</v>
      </c>
      <c r="AH49" s="16">
        <v>43138440.729999997</v>
      </c>
      <c r="AI49" s="9">
        <v>98.724900000000005</v>
      </c>
      <c r="AJ49" s="16">
        <v>174009392.63999999</v>
      </c>
      <c r="AK49" s="9">
        <v>98.974800000000002</v>
      </c>
      <c r="AL49" s="16">
        <v>2089123.97</v>
      </c>
      <c r="AM49" s="9">
        <v>96.617900000000006</v>
      </c>
      <c r="AN49" s="16">
        <v>6713806.8300000001</v>
      </c>
      <c r="AO49" s="9">
        <v>97.368499999999997</v>
      </c>
      <c r="AP49" s="16">
        <v>208602976.47</v>
      </c>
      <c r="AQ49" s="9">
        <v>100.2209</v>
      </c>
      <c r="AR49" s="16">
        <v>267355908.88</v>
      </c>
      <c r="AS49" s="9">
        <v>17.3034</v>
      </c>
      <c r="AT49" s="16">
        <v>76706047.019999996</v>
      </c>
      <c r="AU49" s="9">
        <v>98.595100000000002</v>
      </c>
      <c r="AV49" s="16">
        <v>419356539.51999998</v>
      </c>
      <c r="AW49" s="9">
        <v>99.961699999999993</v>
      </c>
      <c r="AX49" s="16">
        <v>303364444.39999998</v>
      </c>
      <c r="AY49" s="9">
        <v>96.084800000000001</v>
      </c>
      <c r="AZ49" s="16">
        <v>80315549.969999999</v>
      </c>
      <c r="BA49" s="9">
        <v>99.873000000000005</v>
      </c>
      <c r="BB49" s="16">
        <v>95247599.329999998</v>
      </c>
      <c r="BC49" s="9">
        <v>99.516800000000003</v>
      </c>
      <c r="BD49" s="16">
        <v>96900950.650000006</v>
      </c>
      <c r="BE49" s="9">
        <v>59.528799999999997</v>
      </c>
      <c r="BF49" s="16">
        <v>9526281.7200000007</v>
      </c>
      <c r="BG49" s="9">
        <v>98.540899999999993</v>
      </c>
      <c r="BH49" s="16">
        <v>804723514.52999997</v>
      </c>
      <c r="BI49" s="9">
        <v>24.086099999999998</v>
      </c>
      <c r="BJ49" s="16">
        <v>210387639.84</v>
      </c>
      <c r="BK49" s="9">
        <v>97.727500000000006</v>
      </c>
      <c r="BL49" s="16">
        <v>414106728.87</v>
      </c>
      <c r="BM49" s="9">
        <v>85.552499999999995</v>
      </c>
      <c r="BN49" s="16">
        <v>3189777.18</v>
      </c>
      <c r="BO49" s="9">
        <v>12.2508</v>
      </c>
      <c r="BP49" s="16">
        <v>31728010.379999999</v>
      </c>
      <c r="BQ49" s="9">
        <v>99.772800000000004</v>
      </c>
      <c r="BR49" s="16">
        <v>572626948</v>
      </c>
      <c r="BS49" s="9">
        <v>94.4405</v>
      </c>
      <c r="BT49" s="16">
        <v>1706368</v>
      </c>
      <c r="BU49" s="9">
        <v>98.818799999999996</v>
      </c>
      <c r="BV49" s="16">
        <v>3045306.87</v>
      </c>
      <c r="BW49" s="9">
        <v>15.1678</v>
      </c>
      <c r="BX49" s="16">
        <v>110151103.28</v>
      </c>
      <c r="BY49" s="9">
        <v>17.757200000000001</v>
      </c>
      <c r="BZ49" s="16">
        <v>149541772.77000001</v>
      </c>
      <c r="CA49" s="9">
        <v>98.358999999999995</v>
      </c>
      <c r="CB49" s="16">
        <v>556420965.13</v>
      </c>
      <c r="CC49" s="9">
        <v>97.381</v>
      </c>
      <c r="CD49" s="16">
        <v>393751488.07999998</v>
      </c>
      <c r="CE49" s="9">
        <v>99.735500000000002</v>
      </c>
      <c r="CF49" s="16">
        <v>23886388.710000001</v>
      </c>
      <c r="CG49" s="9">
        <v>99.607600000000005</v>
      </c>
      <c r="CH49" s="16">
        <v>37381969</v>
      </c>
      <c r="CI49" s="9">
        <v>97.887100000000004</v>
      </c>
      <c r="CJ49" s="16">
        <v>0</v>
      </c>
      <c r="CK49" s="8">
        <v>0</v>
      </c>
      <c r="CL49" s="16">
        <v>45655867</v>
      </c>
      <c r="CM49" s="9">
        <v>13.5428</v>
      </c>
      <c r="CN49" s="16">
        <v>0</v>
      </c>
      <c r="CO49" s="8">
        <v>0</v>
      </c>
      <c r="CP49" s="16">
        <v>46857145.880000003</v>
      </c>
      <c r="CQ49" s="9">
        <v>99.988600000000005</v>
      </c>
      <c r="CR49" s="16">
        <v>63414435.079999998</v>
      </c>
      <c r="CS49" s="9">
        <v>83.495099999999994</v>
      </c>
      <c r="CT49" s="16">
        <v>65698622.100000001</v>
      </c>
      <c r="CU49" s="9">
        <v>94.110799999999998</v>
      </c>
      <c r="CV49" s="16">
        <v>94458410.290000007</v>
      </c>
      <c r="CW49" s="9">
        <v>98.476299999999995</v>
      </c>
      <c r="CX49" s="16">
        <v>598480633.72000003</v>
      </c>
      <c r="CY49" s="9">
        <v>99.16</v>
      </c>
      <c r="CZ49" s="16">
        <v>374484850.97000003</v>
      </c>
      <c r="DA49" s="9">
        <v>98.168800000000005</v>
      </c>
      <c r="DB49" s="16">
        <v>440745554.56999999</v>
      </c>
      <c r="DC49" s="9">
        <v>98.517899999999997</v>
      </c>
      <c r="DD49" s="16">
        <v>362988749.70999998</v>
      </c>
      <c r="DE49" s="9">
        <v>99.222399999999993</v>
      </c>
      <c r="DF49" s="16">
        <v>270740503.25999999</v>
      </c>
      <c r="DG49" s="9">
        <v>100.0008</v>
      </c>
      <c r="DH49" s="16">
        <v>465356996.5</v>
      </c>
      <c r="DI49" s="9">
        <v>100.1718</v>
      </c>
      <c r="DJ49" s="16">
        <v>125233975</v>
      </c>
      <c r="DK49" s="9">
        <v>18.5152</v>
      </c>
      <c r="DL49" s="16">
        <v>55392324.789999999</v>
      </c>
      <c r="DM49" s="9">
        <v>96.887500000000003</v>
      </c>
      <c r="DN49" s="16">
        <v>723823.67</v>
      </c>
      <c r="DO49" s="9">
        <v>22.3263</v>
      </c>
      <c r="DP49" s="16">
        <v>285375842.38</v>
      </c>
      <c r="DQ49" s="9">
        <v>103.7718</v>
      </c>
      <c r="DR49" s="16">
        <v>351774255.22000003</v>
      </c>
      <c r="DS49" s="9">
        <v>97.777100000000004</v>
      </c>
      <c r="DT49" s="16">
        <v>341464446.68000001</v>
      </c>
      <c r="DU49" s="9">
        <v>99.6126</v>
      </c>
      <c r="DV49" s="16">
        <v>124897242.27</v>
      </c>
      <c r="DW49" s="9">
        <v>100.03149999999999</v>
      </c>
      <c r="DX49" s="16">
        <v>89216101.450000003</v>
      </c>
      <c r="DY49" s="9">
        <v>99.868099999999998</v>
      </c>
      <c r="DZ49" s="16">
        <v>31080747.379999999</v>
      </c>
      <c r="EA49" s="9">
        <v>14.8371</v>
      </c>
      <c r="EB49" s="16">
        <v>595071459.89999998</v>
      </c>
      <c r="EC49" s="9">
        <v>55.923400000000001</v>
      </c>
      <c r="ED49" s="16">
        <v>211312242.21000001</v>
      </c>
      <c r="EE49" s="9">
        <v>48.468299999999999</v>
      </c>
      <c r="EF49" s="16">
        <v>300806230.5</v>
      </c>
      <c r="EG49" s="9">
        <v>68.148200000000003</v>
      </c>
      <c r="EH49" s="16">
        <v>1087465896.49</v>
      </c>
      <c r="EI49" s="9">
        <v>99.388400000000004</v>
      </c>
      <c r="EJ49" s="16">
        <v>84481929.760000005</v>
      </c>
      <c r="EK49" s="9">
        <v>99.777600000000007</v>
      </c>
      <c r="EL49" s="16">
        <v>931609.78</v>
      </c>
      <c r="EM49" s="9">
        <v>90.727500000000006</v>
      </c>
      <c r="EN49" s="16">
        <v>615089156</v>
      </c>
      <c r="EO49" s="9">
        <v>98.995999999999995</v>
      </c>
      <c r="EP49" s="16">
        <v>47563861.859999999</v>
      </c>
      <c r="EQ49" s="9">
        <v>94.998599999999996</v>
      </c>
    </row>
    <row r="50" spans="1:147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  <c r="CH50" s="16"/>
      <c r="CI50" s="8"/>
      <c r="CJ50" s="16"/>
      <c r="CK50" s="8"/>
      <c r="CL50" s="16"/>
      <c r="CM50" s="8"/>
      <c r="CN50" s="16"/>
      <c r="CO50" s="8"/>
      <c r="CP50" s="16"/>
      <c r="CQ50" s="8"/>
      <c r="CR50" s="16"/>
      <c r="CS50" s="8"/>
      <c r="CT50" s="16"/>
      <c r="CU50" s="8"/>
      <c r="CV50" s="16"/>
      <c r="CW50" s="8"/>
      <c r="CX50" s="16"/>
      <c r="CY50" s="8"/>
      <c r="CZ50" s="16"/>
      <c r="DA50" s="8"/>
      <c r="DB50" s="16"/>
      <c r="DC50" s="8"/>
      <c r="DD50" s="16"/>
      <c r="DE50" s="8"/>
      <c r="DF50" s="16"/>
      <c r="DG50" s="8"/>
      <c r="DH50" s="16"/>
      <c r="DI50" s="8"/>
      <c r="DJ50" s="16"/>
      <c r="DK50" s="8"/>
      <c r="DL50" s="16"/>
      <c r="DM50" s="8"/>
      <c r="DN50" s="16"/>
      <c r="DO50" s="8"/>
      <c r="DP50" s="16"/>
      <c r="DQ50" s="8"/>
      <c r="DR50" s="16"/>
      <c r="DS50" s="8"/>
      <c r="DT50" s="16"/>
      <c r="DU50" s="8"/>
      <c r="DV50" s="16"/>
      <c r="DW50" s="8"/>
      <c r="DX50" s="16"/>
      <c r="DY50" s="8"/>
      <c r="DZ50" s="16"/>
      <c r="EA50" s="8"/>
      <c r="EB50" s="16"/>
      <c r="EC50" s="8"/>
      <c r="ED50" s="16"/>
      <c r="EE50" s="8"/>
      <c r="EF50" s="16"/>
      <c r="EG50" s="8"/>
      <c r="EH50" s="16"/>
      <c r="EI50" s="8"/>
      <c r="EJ50" s="16"/>
      <c r="EK50" s="8"/>
      <c r="EL50" s="16"/>
      <c r="EM50" s="8"/>
      <c r="EN50" s="16"/>
      <c r="EO50" s="8"/>
      <c r="EP50" s="16"/>
      <c r="EQ50" s="8"/>
    </row>
    <row r="51" spans="1:147" s="6" customFormat="1" ht="13.5" thickTop="1">
      <c r="A51" s="6" t="s">
        <v>612</v>
      </c>
      <c r="B51" s="6">
        <v>52357</v>
      </c>
      <c r="D51" s="6">
        <v>27</v>
      </c>
      <c r="F51" s="6">
        <v>9</v>
      </c>
      <c r="H51" s="6">
        <v>43</v>
      </c>
      <c r="J51" s="6">
        <v>12</v>
      </c>
      <c r="L51" s="6">
        <v>5</v>
      </c>
      <c r="N51" s="6">
        <v>2</v>
      </c>
      <c r="P51" s="6">
        <v>67</v>
      </c>
      <c r="R51" s="6">
        <v>85</v>
      </c>
      <c r="T51" s="6">
        <v>13263</v>
      </c>
      <c r="V51" s="6">
        <v>12</v>
      </c>
      <c r="X51" s="6">
        <v>122</v>
      </c>
      <c r="Z51" s="6">
        <v>6</v>
      </c>
      <c r="AB51" s="6">
        <v>17</v>
      </c>
      <c r="AD51" s="6">
        <v>10</v>
      </c>
      <c r="AF51" s="6">
        <v>3</v>
      </c>
      <c r="AH51" s="6">
        <v>76</v>
      </c>
      <c r="AJ51" s="6">
        <v>284</v>
      </c>
      <c r="AL51" s="6">
        <v>3</v>
      </c>
      <c r="AN51" s="6">
        <v>16</v>
      </c>
      <c r="AP51" s="6">
        <v>107</v>
      </c>
      <c r="AR51" s="6">
        <v>312</v>
      </c>
      <c r="AT51" s="6">
        <v>3</v>
      </c>
      <c r="AV51" s="6">
        <v>118</v>
      </c>
      <c r="AX51" s="6">
        <v>10</v>
      </c>
      <c r="AZ51" s="6">
        <v>12</v>
      </c>
      <c r="BB51" s="6">
        <v>10</v>
      </c>
      <c r="BD51" s="6">
        <v>3</v>
      </c>
      <c r="BF51" s="6">
        <v>8</v>
      </c>
      <c r="BH51" s="6">
        <v>455</v>
      </c>
      <c r="BJ51" s="6">
        <v>105</v>
      </c>
      <c r="BL51" s="6">
        <v>55</v>
      </c>
      <c r="BN51" s="6">
        <v>48</v>
      </c>
      <c r="BP51" s="6">
        <v>6801</v>
      </c>
      <c r="BR51" s="6">
        <v>16</v>
      </c>
      <c r="BT51" s="6">
        <v>2</v>
      </c>
      <c r="BV51" s="6">
        <v>4</v>
      </c>
      <c r="BX51" s="6">
        <v>344</v>
      </c>
      <c r="BZ51" s="6">
        <v>117</v>
      </c>
      <c r="CB51" s="6">
        <v>8</v>
      </c>
      <c r="CD51" s="6">
        <v>80</v>
      </c>
      <c r="CF51" s="6">
        <v>54</v>
      </c>
      <c r="CH51" s="6">
        <v>2817</v>
      </c>
      <c r="CJ51" s="6">
        <v>790</v>
      </c>
      <c r="CL51" s="6">
        <v>531</v>
      </c>
      <c r="CN51" s="6">
        <v>375</v>
      </c>
      <c r="CP51" s="6">
        <v>11</v>
      </c>
      <c r="CR51" s="6">
        <v>17</v>
      </c>
      <c r="CT51" s="6">
        <v>21</v>
      </c>
      <c r="CV51" s="6">
        <v>26</v>
      </c>
      <c r="CX51" s="6">
        <v>349</v>
      </c>
      <c r="CZ51" s="6">
        <v>333</v>
      </c>
      <c r="DB51" s="6">
        <v>240</v>
      </c>
      <c r="DD51" s="6">
        <v>132</v>
      </c>
      <c r="DF51" s="6">
        <v>13</v>
      </c>
      <c r="DH51" s="6">
        <v>14</v>
      </c>
      <c r="DJ51" s="6">
        <v>6194</v>
      </c>
      <c r="DL51" s="6">
        <v>32</v>
      </c>
      <c r="DN51" s="6">
        <v>6</v>
      </c>
      <c r="DP51" s="6">
        <v>5</v>
      </c>
      <c r="DR51" s="6">
        <v>107</v>
      </c>
      <c r="DT51" s="6">
        <v>74</v>
      </c>
      <c r="DV51" s="6">
        <v>8</v>
      </c>
      <c r="DX51" s="6">
        <v>26</v>
      </c>
      <c r="DZ51" s="6">
        <v>1123</v>
      </c>
      <c r="EB51" s="6">
        <v>5746</v>
      </c>
      <c r="ED51" s="6">
        <v>2127</v>
      </c>
      <c r="EF51" s="6">
        <v>1964</v>
      </c>
      <c r="EH51" s="6">
        <v>6492</v>
      </c>
      <c r="EJ51" s="6">
        <v>13</v>
      </c>
      <c r="EL51" s="6">
        <v>3</v>
      </c>
      <c r="EN51" s="6">
        <v>20</v>
      </c>
      <c r="EP51" s="6">
        <v>14</v>
      </c>
    </row>
    <row r="52" spans="1:147" s="6" customFormat="1" ht="13.5" thickBot="1">
      <c r="A52" s="11" t="s">
        <v>211</v>
      </c>
      <c r="B52" s="11">
        <v>1050716.99</v>
      </c>
      <c r="C52" s="11"/>
      <c r="D52" s="11">
        <v>14002330.279999999</v>
      </c>
      <c r="E52" s="11"/>
      <c r="F52" s="11">
        <v>15116752.1</v>
      </c>
      <c r="G52" s="11"/>
      <c r="H52" s="11">
        <v>1131305.6200000001</v>
      </c>
      <c r="I52" s="11"/>
      <c r="J52" s="11">
        <v>75377893.459999993</v>
      </c>
      <c r="K52" s="11"/>
      <c r="L52" s="11">
        <v>229354324.08000001</v>
      </c>
      <c r="M52" s="11"/>
      <c r="N52" s="11">
        <v>50820035.390000001</v>
      </c>
      <c r="O52" s="11"/>
      <c r="P52" s="11">
        <v>792218.42</v>
      </c>
      <c r="Q52" s="11"/>
      <c r="R52" s="11">
        <v>1205660.1399999999</v>
      </c>
      <c r="S52" s="11"/>
      <c r="T52" s="11">
        <v>2330687.5</v>
      </c>
      <c r="U52" s="11"/>
      <c r="V52" s="11">
        <v>9656161.7899999991</v>
      </c>
      <c r="W52" s="11"/>
      <c r="X52" s="11">
        <v>7667378.6100000003</v>
      </c>
      <c r="Y52" s="11"/>
      <c r="Z52" s="11">
        <v>1718318.42</v>
      </c>
      <c r="AA52" s="11"/>
      <c r="AB52" s="11">
        <v>18680180.149999999</v>
      </c>
      <c r="AC52" s="11"/>
      <c r="AD52" s="11">
        <v>6214078.7800000003</v>
      </c>
      <c r="AE52" s="11"/>
      <c r="AF52" s="11">
        <v>17563778.739999998</v>
      </c>
      <c r="AG52" s="11"/>
      <c r="AH52" s="11">
        <v>574942.43999999994</v>
      </c>
      <c r="AI52" s="11"/>
      <c r="AJ52" s="11">
        <v>619055.88</v>
      </c>
      <c r="AK52" s="11"/>
      <c r="AL52" s="11">
        <v>720751.29</v>
      </c>
      <c r="AM52" s="11"/>
      <c r="AN52" s="11">
        <v>430953.57</v>
      </c>
      <c r="AO52" s="11"/>
      <c r="AP52" s="11">
        <v>1945264.31</v>
      </c>
      <c r="AQ52" s="11"/>
      <c r="AR52" s="11">
        <v>4952258.29</v>
      </c>
      <c r="AS52" s="11"/>
      <c r="AT52" s="11">
        <v>25933018.82</v>
      </c>
      <c r="AU52" s="11"/>
      <c r="AV52" s="11">
        <v>3555231.21</v>
      </c>
      <c r="AW52" s="11"/>
      <c r="AX52" s="11">
        <v>31572573.34</v>
      </c>
      <c r="AY52" s="11"/>
      <c r="AZ52" s="11">
        <v>6701473.3899999997</v>
      </c>
      <c r="BA52" s="11"/>
      <c r="BB52" s="11">
        <v>9571005.4100000001</v>
      </c>
      <c r="BC52" s="11"/>
      <c r="BD52" s="11">
        <v>54259959.020000003</v>
      </c>
      <c r="BE52" s="11"/>
      <c r="BF52" s="11">
        <v>1208416.71</v>
      </c>
      <c r="BG52" s="11"/>
      <c r="BH52" s="11">
        <v>7342932.7800000003</v>
      </c>
      <c r="BI52" s="11"/>
      <c r="BJ52" s="11">
        <v>2050284.83</v>
      </c>
      <c r="BK52" s="11"/>
      <c r="BL52" s="11">
        <v>8800697.1199999992</v>
      </c>
      <c r="BM52" s="11"/>
      <c r="BN52" s="11">
        <v>542442.86</v>
      </c>
      <c r="BO52" s="11"/>
      <c r="BP52" s="11">
        <v>4675.82</v>
      </c>
      <c r="BQ52" s="11"/>
      <c r="BR52" s="11">
        <v>37896010.890000001</v>
      </c>
      <c r="BS52" s="11"/>
      <c r="BT52" s="11">
        <v>863382.44</v>
      </c>
      <c r="BU52" s="11"/>
      <c r="BV52" s="11">
        <v>5019375.62</v>
      </c>
      <c r="BW52" s="11"/>
      <c r="BX52" s="11">
        <v>1803245.08</v>
      </c>
      <c r="BY52" s="11"/>
      <c r="BZ52" s="11">
        <v>1299458.57</v>
      </c>
      <c r="CA52" s="11"/>
      <c r="CB52" s="11">
        <v>71423206.319999993</v>
      </c>
      <c r="CC52" s="11"/>
      <c r="CD52" s="11">
        <v>4934947.12</v>
      </c>
      <c r="CE52" s="11"/>
      <c r="CF52" s="11">
        <v>444082.91</v>
      </c>
      <c r="CG52" s="11"/>
      <c r="CH52" s="11">
        <v>13556.57</v>
      </c>
      <c r="CI52" s="11"/>
      <c r="CJ52" s="11">
        <v>527049.54</v>
      </c>
      <c r="CK52" s="11"/>
      <c r="CL52" s="11">
        <v>634885.18999999994</v>
      </c>
      <c r="CM52" s="11"/>
      <c r="CN52" s="11">
        <v>1489168.7</v>
      </c>
      <c r="CO52" s="11"/>
      <c r="CP52" s="11">
        <v>4260227.6500000004</v>
      </c>
      <c r="CQ52" s="11"/>
      <c r="CR52" s="11">
        <v>4467639.05</v>
      </c>
      <c r="CS52" s="11"/>
      <c r="CT52" s="11">
        <v>3324279.16</v>
      </c>
      <c r="CU52" s="11"/>
      <c r="CV52" s="11">
        <v>3689229.42</v>
      </c>
      <c r="CW52" s="11"/>
      <c r="CX52" s="11">
        <v>1729371.61</v>
      </c>
      <c r="CY52" s="11"/>
      <c r="CZ52" s="11">
        <v>1145556.71</v>
      </c>
      <c r="DA52" s="11"/>
      <c r="DB52" s="11">
        <v>1864066.85</v>
      </c>
      <c r="DC52" s="11"/>
      <c r="DD52" s="11">
        <v>2771464.4</v>
      </c>
      <c r="DE52" s="11"/>
      <c r="DF52" s="11">
        <v>20826029.100000001</v>
      </c>
      <c r="DG52" s="11"/>
      <c r="DH52" s="11">
        <v>33182771.210000001</v>
      </c>
      <c r="DI52" s="11"/>
      <c r="DJ52" s="11">
        <v>109199.87</v>
      </c>
      <c r="DK52" s="11"/>
      <c r="DL52" s="11">
        <v>1786619.4</v>
      </c>
      <c r="DM52" s="11"/>
      <c r="DN52" s="11">
        <v>540335.88</v>
      </c>
      <c r="DO52" s="11"/>
      <c r="DP52" s="11">
        <v>55000673.960000001</v>
      </c>
      <c r="DQ52" s="11"/>
      <c r="DR52" s="11">
        <v>3362352.01</v>
      </c>
      <c r="DS52" s="11"/>
      <c r="DT52" s="11">
        <v>4632330.4000000004</v>
      </c>
      <c r="DU52" s="11"/>
      <c r="DV52" s="11">
        <v>15607240.51</v>
      </c>
      <c r="DW52" s="11"/>
      <c r="DX52" s="11">
        <v>3435920.61</v>
      </c>
      <c r="DY52" s="11"/>
      <c r="DZ52" s="11">
        <v>186535.75</v>
      </c>
      <c r="EA52" s="11"/>
      <c r="EB52" s="11">
        <v>185186.71</v>
      </c>
      <c r="EC52" s="11"/>
      <c r="ED52" s="11">
        <v>204974.48</v>
      </c>
      <c r="EE52" s="11"/>
      <c r="EF52" s="11">
        <v>224745.32</v>
      </c>
      <c r="EG52" s="11"/>
      <c r="EH52" s="11">
        <v>168539.4</v>
      </c>
      <c r="EI52" s="11"/>
      <c r="EJ52" s="11">
        <v>6513096.2400000002</v>
      </c>
      <c r="EK52" s="11"/>
      <c r="EL52" s="11">
        <v>342273.9</v>
      </c>
      <c r="EM52" s="11"/>
      <c r="EN52" s="11">
        <v>31066374.829999998</v>
      </c>
      <c r="EO52" s="11"/>
      <c r="EP52" s="11">
        <v>3576283.88</v>
      </c>
      <c r="EQ52" s="11"/>
    </row>
    <row r="53" spans="1:147" ht="13.5" thickTop="1">
      <c r="D53" s="13" t="s">
        <v>330</v>
      </c>
      <c r="F53" s="13" t="s">
        <v>330</v>
      </c>
      <c r="H53" s="13" t="s">
        <v>330</v>
      </c>
      <c r="J53" s="13" t="s">
        <v>330</v>
      </c>
      <c r="L53" s="13" t="s">
        <v>330</v>
      </c>
      <c r="N53" s="13" t="s">
        <v>330</v>
      </c>
      <c r="P53" s="13" t="s">
        <v>330</v>
      </c>
      <c r="R53" s="13" t="s">
        <v>330</v>
      </c>
      <c r="V53" s="13" t="s">
        <v>330</v>
      </c>
      <c r="X53" s="13" t="s">
        <v>330</v>
      </c>
      <c r="AB53" s="13" t="s">
        <v>330</v>
      </c>
      <c r="AD53" s="13" t="s">
        <v>330</v>
      </c>
      <c r="AF53" s="13" t="s">
        <v>330</v>
      </c>
      <c r="AH53" s="13" t="s">
        <v>330</v>
      </c>
      <c r="AJ53" s="13" t="s">
        <v>330</v>
      </c>
      <c r="AL53" s="13" t="s">
        <v>330</v>
      </c>
      <c r="AN53" s="13" t="s">
        <v>330</v>
      </c>
      <c r="AP53" s="13" t="s">
        <v>330</v>
      </c>
      <c r="AT53" s="13" t="s">
        <v>330</v>
      </c>
      <c r="AV53" s="13" t="s">
        <v>330</v>
      </c>
      <c r="AX53" s="13" t="s">
        <v>330</v>
      </c>
      <c r="AZ53" s="13" t="s">
        <v>330</v>
      </c>
      <c r="BB53" s="13" t="s">
        <v>330</v>
      </c>
      <c r="BD53" s="13" t="s">
        <v>330</v>
      </c>
      <c r="BF53" s="13" t="s">
        <v>330</v>
      </c>
      <c r="BJ53" s="13" t="s">
        <v>330</v>
      </c>
      <c r="BL53" s="13" t="s">
        <v>330</v>
      </c>
      <c r="BP53" s="13" t="s">
        <v>330</v>
      </c>
      <c r="BR53" s="13" t="s">
        <v>330</v>
      </c>
      <c r="BT53" s="13" t="s">
        <v>330</v>
      </c>
      <c r="BZ53" s="13" t="s">
        <v>330</v>
      </c>
      <c r="CB53" s="13" t="s">
        <v>330</v>
      </c>
      <c r="CD53" s="13" t="s">
        <v>330</v>
      </c>
      <c r="CF53" s="13" t="s">
        <v>330</v>
      </c>
      <c r="CH53" s="13" t="s">
        <v>330</v>
      </c>
      <c r="CP53" s="13" t="s">
        <v>330</v>
      </c>
      <c r="CR53" s="13" t="s">
        <v>330</v>
      </c>
      <c r="CT53" s="13" t="s">
        <v>330</v>
      </c>
      <c r="CV53" s="13" t="s">
        <v>330</v>
      </c>
      <c r="CX53" s="13" t="s">
        <v>330</v>
      </c>
      <c r="CZ53" s="13" t="s">
        <v>330</v>
      </c>
      <c r="DB53" s="13" t="s">
        <v>330</v>
      </c>
      <c r="DD53" s="13" t="s">
        <v>330</v>
      </c>
      <c r="DF53" s="13" t="s">
        <v>330</v>
      </c>
      <c r="DH53" s="13" t="s">
        <v>330</v>
      </c>
      <c r="DL53" s="13" t="s">
        <v>330</v>
      </c>
      <c r="DP53" s="13" t="s">
        <v>330</v>
      </c>
      <c r="DR53" s="13" t="s">
        <v>330</v>
      </c>
      <c r="DT53" s="13" t="s">
        <v>330</v>
      </c>
      <c r="DV53" s="13" t="s">
        <v>330</v>
      </c>
      <c r="DX53" s="13" t="s">
        <v>330</v>
      </c>
      <c r="EB53" s="13" t="s">
        <v>330</v>
      </c>
      <c r="ED53" s="13" t="s">
        <v>330</v>
      </c>
      <c r="EF53" s="13" t="s">
        <v>330</v>
      </c>
      <c r="EH53" s="13" t="s">
        <v>330</v>
      </c>
      <c r="EJ53" s="13" t="s">
        <v>330</v>
      </c>
      <c r="EL53" s="13" t="s">
        <v>330</v>
      </c>
      <c r="EN53" s="13" t="s">
        <v>330</v>
      </c>
      <c r="EP53" s="13" t="s">
        <v>330</v>
      </c>
    </row>
    <row r="54" spans="1:147">
      <c r="A54" s="310" t="s">
        <v>212</v>
      </c>
      <c r="B54" s="362" t="s">
        <v>20</v>
      </c>
      <c r="C54" s="362"/>
      <c r="D54" s="351" t="s">
        <v>630</v>
      </c>
      <c r="E54" s="351"/>
      <c r="F54" s="351" t="s">
        <v>631</v>
      </c>
      <c r="G54" s="351"/>
      <c r="H54" s="351" t="s">
        <v>632</v>
      </c>
      <c r="I54" s="351"/>
      <c r="J54" s="351" t="s">
        <v>633</v>
      </c>
      <c r="K54" s="351"/>
      <c r="L54" s="351" t="s">
        <v>634</v>
      </c>
      <c r="M54" s="351"/>
      <c r="N54" s="351" t="s">
        <v>635</v>
      </c>
      <c r="O54" s="351"/>
      <c r="P54" s="351" t="s">
        <v>636</v>
      </c>
      <c r="Q54" s="351"/>
      <c r="R54" s="351" t="s">
        <v>637</v>
      </c>
      <c r="S54" s="351"/>
      <c r="T54" s="351" t="s">
        <v>638</v>
      </c>
      <c r="U54" s="351"/>
      <c r="V54" s="351" t="s">
        <v>639</v>
      </c>
      <c r="W54" s="351"/>
      <c r="X54" s="351" t="s">
        <v>640</v>
      </c>
      <c r="Y54" s="351"/>
      <c r="Z54" s="351" t="s">
        <v>641</v>
      </c>
      <c r="AA54" s="351"/>
      <c r="AB54" s="351" t="s">
        <v>642</v>
      </c>
      <c r="AC54" s="351"/>
      <c r="AD54" s="351" t="s">
        <v>643</v>
      </c>
      <c r="AE54" s="351"/>
      <c r="AF54" s="351" t="s">
        <v>644</v>
      </c>
      <c r="AG54" s="351"/>
      <c r="AH54" s="351" t="s">
        <v>645</v>
      </c>
      <c r="AI54" s="351"/>
      <c r="AJ54" s="351" t="s">
        <v>646</v>
      </c>
      <c r="AK54" s="351"/>
      <c r="AL54" s="351" t="s">
        <v>647</v>
      </c>
      <c r="AM54" s="351"/>
      <c r="AN54" s="351" t="s">
        <v>648</v>
      </c>
      <c r="AO54" s="351"/>
      <c r="AP54" s="351" t="s">
        <v>649</v>
      </c>
      <c r="AQ54" s="351"/>
      <c r="AR54" s="351" t="s">
        <v>650</v>
      </c>
      <c r="AS54" s="351"/>
      <c r="AT54" s="351" t="s">
        <v>651</v>
      </c>
      <c r="AU54" s="351"/>
      <c r="AV54" s="351" t="s">
        <v>652</v>
      </c>
      <c r="AW54" s="351"/>
      <c r="AX54" s="351" t="s">
        <v>653</v>
      </c>
      <c r="AY54" s="351"/>
      <c r="AZ54" s="351" t="s">
        <v>654</v>
      </c>
      <c r="BA54" s="351"/>
      <c r="BB54" s="351" t="s">
        <v>655</v>
      </c>
      <c r="BC54" s="351"/>
      <c r="BD54" s="351" t="s">
        <v>656</v>
      </c>
      <c r="BE54" s="351"/>
      <c r="BF54" s="351" t="s">
        <v>657</v>
      </c>
      <c r="BG54" s="351"/>
      <c r="BH54" s="351" t="s">
        <v>658</v>
      </c>
      <c r="BI54" s="351"/>
      <c r="BJ54" s="351" t="s">
        <v>659</v>
      </c>
      <c r="BK54" s="351"/>
      <c r="BL54" s="351" t="s">
        <v>660</v>
      </c>
      <c r="BM54" s="351"/>
      <c r="BN54" s="351" t="s">
        <v>661</v>
      </c>
      <c r="BO54" s="351"/>
      <c r="BP54" s="351" t="s">
        <v>662</v>
      </c>
      <c r="BQ54" s="351"/>
      <c r="BR54" s="351" t="s">
        <v>663</v>
      </c>
      <c r="BS54" s="351"/>
      <c r="BT54" s="351" t="s">
        <v>664</v>
      </c>
      <c r="BU54" s="351"/>
      <c r="BV54" s="351" t="s">
        <v>665</v>
      </c>
      <c r="BW54" s="351"/>
      <c r="BX54" s="351" t="s">
        <v>666</v>
      </c>
      <c r="BY54" s="351"/>
      <c r="BZ54" s="351" t="s">
        <v>667</v>
      </c>
      <c r="CA54" s="351"/>
      <c r="CB54" s="351" t="s">
        <v>668</v>
      </c>
      <c r="CC54" s="351"/>
      <c r="CD54" s="351" t="s">
        <v>669</v>
      </c>
      <c r="CE54" s="351"/>
      <c r="CF54" s="351" t="s">
        <v>670</v>
      </c>
      <c r="CG54" s="351"/>
      <c r="CH54" s="351" t="s">
        <v>671</v>
      </c>
      <c r="CI54" s="351"/>
      <c r="CJ54" s="351" t="s">
        <v>672</v>
      </c>
      <c r="CK54" s="351"/>
      <c r="CL54" s="351" t="s">
        <v>673</v>
      </c>
      <c r="CM54" s="351"/>
      <c r="CN54" s="351" t="s">
        <v>674</v>
      </c>
      <c r="CO54" s="351"/>
      <c r="CP54" s="351" t="s">
        <v>675</v>
      </c>
      <c r="CQ54" s="351"/>
      <c r="CR54" s="351" t="s">
        <v>676</v>
      </c>
      <c r="CS54" s="351"/>
      <c r="CT54" s="351" t="s">
        <v>677</v>
      </c>
      <c r="CU54" s="351"/>
      <c r="CV54" s="351" t="s">
        <v>678</v>
      </c>
      <c r="CW54" s="351"/>
      <c r="CX54" s="351" t="s">
        <v>679</v>
      </c>
      <c r="CY54" s="351"/>
      <c r="CZ54" s="351" t="s">
        <v>680</v>
      </c>
      <c r="DA54" s="351"/>
      <c r="DB54" s="351" t="s">
        <v>681</v>
      </c>
      <c r="DC54" s="351"/>
      <c r="DD54" s="351" t="s">
        <v>682</v>
      </c>
      <c r="DE54" s="351"/>
      <c r="DF54" s="351" t="s">
        <v>683</v>
      </c>
      <c r="DG54" s="351"/>
      <c r="DH54" s="351" t="s">
        <v>684</v>
      </c>
      <c r="DI54" s="351"/>
      <c r="DJ54" s="351" t="s">
        <v>685</v>
      </c>
      <c r="DK54" s="351"/>
      <c r="DL54" s="351" t="s">
        <v>686</v>
      </c>
      <c r="DM54" s="351"/>
      <c r="DN54" s="351" t="s">
        <v>687</v>
      </c>
      <c r="DO54" s="351"/>
      <c r="DP54" s="351" t="s">
        <v>688</v>
      </c>
      <c r="DQ54" s="351"/>
      <c r="DR54" s="351" t="s">
        <v>689</v>
      </c>
      <c r="DS54" s="351"/>
      <c r="DT54" s="351" t="s">
        <v>690</v>
      </c>
      <c r="DU54" s="351"/>
      <c r="DV54" s="351" t="s">
        <v>691</v>
      </c>
      <c r="DW54" s="351"/>
      <c r="DX54" s="351" t="s">
        <v>692</v>
      </c>
      <c r="DY54" s="351"/>
      <c r="DZ54" s="351" t="s">
        <v>693</v>
      </c>
      <c r="EA54" s="351"/>
      <c r="EB54" s="351" t="s">
        <v>694</v>
      </c>
      <c r="EC54" s="351"/>
      <c r="ED54" s="351" t="s">
        <v>695</v>
      </c>
      <c r="EE54" s="351"/>
      <c r="EF54" s="351" t="s">
        <v>696</v>
      </c>
      <c r="EG54" s="351"/>
      <c r="EH54" s="351" t="s">
        <v>697</v>
      </c>
      <c r="EI54" s="351"/>
      <c r="EJ54" s="351" t="s">
        <v>698</v>
      </c>
      <c r="EK54" s="351"/>
      <c r="EL54" s="351" t="s">
        <v>699</v>
      </c>
      <c r="EM54" s="351"/>
      <c r="EN54" s="351" t="s">
        <v>700</v>
      </c>
      <c r="EO54" s="351"/>
      <c r="EP54" s="351" t="s">
        <v>701</v>
      </c>
      <c r="EQ54" s="351"/>
    </row>
    <row r="55" spans="1:147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  <c r="CH55" s="352"/>
      <c r="CI55" s="352"/>
      <c r="CJ55" s="352"/>
      <c r="CK55" s="352"/>
      <c r="CL55" s="352"/>
      <c r="CM55" s="352"/>
      <c r="CN55" s="352"/>
      <c r="CO55" s="352"/>
      <c r="CP55" s="352"/>
      <c r="CQ55" s="352"/>
      <c r="CR55" s="352"/>
      <c r="CS55" s="352"/>
      <c r="CT55" s="352"/>
      <c r="CU55" s="352"/>
      <c r="CV55" s="352"/>
      <c r="CW55" s="352"/>
      <c r="CX55" s="352"/>
      <c r="CY55" s="352"/>
      <c r="CZ55" s="352"/>
      <c r="DA55" s="352"/>
      <c r="DB55" s="352"/>
      <c r="DC55" s="352"/>
      <c r="DD55" s="352"/>
      <c r="DE55" s="352"/>
      <c r="DF55" s="352"/>
      <c r="DG55" s="352"/>
      <c r="DH55" s="352"/>
      <c r="DI55" s="352"/>
      <c r="DJ55" s="352"/>
      <c r="DK55" s="352"/>
      <c r="DL55" s="352"/>
      <c r="DM55" s="352"/>
      <c r="DN55" s="352"/>
      <c r="DO55" s="352"/>
      <c r="DP55" s="352"/>
      <c r="DQ55" s="352"/>
      <c r="DR55" s="352"/>
      <c r="DS55" s="352"/>
      <c r="DT55" s="352"/>
      <c r="DU55" s="352"/>
      <c r="DV55" s="352"/>
      <c r="DW55" s="352"/>
      <c r="DX55" s="352"/>
      <c r="DY55" s="352"/>
      <c r="DZ55" s="352"/>
      <c r="EA55" s="352"/>
      <c r="EB55" s="352"/>
      <c r="EC55" s="352"/>
      <c r="ED55" s="352"/>
      <c r="EE55" s="352"/>
      <c r="EF55" s="352"/>
      <c r="EG55" s="352"/>
      <c r="EH55" s="352"/>
      <c r="EI55" s="352"/>
      <c r="EJ55" s="352"/>
      <c r="EK55" s="352"/>
      <c r="EL55" s="352"/>
      <c r="EM55" s="352"/>
      <c r="EN55" s="352"/>
      <c r="EO55" s="352"/>
      <c r="EP55" s="352"/>
      <c r="EQ55" s="352"/>
    </row>
    <row r="56" spans="1:147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  <c r="CH56" s="15" t="s">
        <v>13</v>
      </c>
      <c r="CI56" s="5" t="s">
        <v>14</v>
      </c>
      <c r="CJ56" s="15" t="s">
        <v>13</v>
      </c>
      <c r="CK56" s="5" t="s">
        <v>14</v>
      </c>
      <c r="CL56" s="15" t="s">
        <v>13</v>
      </c>
      <c r="CM56" s="5" t="s">
        <v>14</v>
      </c>
      <c r="CN56" s="15" t="s">
        <v>13</v>
      </c>
      <c r="CO56" s="5" t="s">
        <v>14</v>
      </c>
      <c r="CP56" s="15" t="s">
        <v>13</v>
      </c>
      <c r="CQ56" s="5" t="s">
        <v>14</v>
      </c>
      <c r="CR56" s="15" t="s">
        <v>13</v>
      </c>
      <c r="CS56" s="5" t="s">
        <v>14</v>
      </c>
      <c r="CT56" s="15" t="s">
        <v>13</v>
      </c>
      <c r="CU56" s="5" t="s">
        <v>14</v>
      </c>
      <c r="CV56" s="15" t="s">
        <v>13</v>
      </c>
      <c r="CW56" s="5" t="s">
        <v>14</v>
      </c>
      <c r="CX56" s="15" t="s">
        <v>13</v>
      </c>
      <c r="CY56" s="5" t="s">
        <v>14</v>
      </c>
      <c r="CZ56" s="15" t="s">
        <v>13</v>
      </c>
      <c r="DA56" s="5" t="s">
        <v>14</v>
      </c>
      <c r="DB56" s="15" t="s">
        <v>13</v>
      </c>
      <c r="DC56" s="5" t="s">
        <v>14</v>
      </c>
      <c r="DD56" s="15" t="s">
        <v>13</v>
      </c>
      <c r="DE56" s="5" t="s">
        <v>14</v>
      </c>
      <c r="DF56" s="15" t="s">
        <v>13</v>
      </c>
      <c r="DG56" s="5" t="s">
        <v>14</v>
      </c>
      <c r="DH56" s="15" t="s">
        <v>13</v>
      </c>
      <c r="DI56" s="5" t="s">
        <v>14</v>
      </c>
      <c r="DJ56" s="15" t="s">
        <v>13</v>
      </c>
      <c r="DK56" s="5" t="s">
        <v>14</v>
      </c>
      <c r="DL56" s="15" t="s">
        <v>13</v>
      </c>
      <c r="DM56" s="5" t="s">
        <v>14</v>
      </c>
      <c r="DN56" s="15" t="s">
        <v>13</v>
      </c>
      <c r="DO56" s="5" t="s">
        <v>14</v>
      </c>
      <c r="DP56" s="15" t="s">
        <v>13</v>
      </c>
      <c r="DQ56" s="5" t="s">
        <v>14</v>
      </c>
      <c r="DR56" s="15" t="s">
        <v>13</v>
      </c>
      <c r="DS56" s="5" t="s">
        <v>14</v>
      </c>
      <c r="DT56" s="15" t="s">
        <v>13</v>
      </c>
      <c r="DU56" s="5" t="s">
        <v>14</v>
      </c>
      <c r="DV56" s="15" t="s">
        <v>13</v>
      </c>
      <c r="DW56" s="5" t="s">
        <v>14</v>
      </c>
      <c r="DX56" s="15" t="s">
        <v>13</v>
      </c>
      <c r="DY56" s="5" t="s">
        <v>14</v>
      </c>
      <c r="DZ56" s="15" t="s">
        <v>13</v>
      </c>
      <c r="EA56" s="5" t="s">
        <v>14</v>
      </c>
      <c r="EB56" s="15" t="s">
        <v>13</v>
      </c>
      <c r="EC56" s="5" t="s">
        <v>14</v>
      </c>
      <c r="ED56" s="15" t="s">
        <v>13</v>
      </c>
      <c r="EE56" s="5" t="s">
        <v>14</v>
      </c>
      <c r="EF56" s="15" t="s">
        <v>13</v>
      </c>
      <c r="EG56" s="5" t="s">
        <v>14</v>
      </c>
      <c r="EH56" s="15" t="s">
        <v>13</v>
      </c>
      <c r="EI56" s="5" t="s">
        <v>14</v>
      </c>
      <c r="EJ56" s="15" t="s">
        <v>13</v>
      </c>
      <c r="EK56" s="5" t="s">
        <v>14</v>
      </c>
      <c r="EL56" s="15" t="s">
        <v>13</v>
      </c>
      <c r="EM56" s="5" t="s">
        <v>14</v>
      </c>
      <c r="EN56" s="15" t="s">
        <v>13</v>
      </c>
      <c r="EO56" s="5" t="s">
        <v>14</v>
      </c>
      <c r="EP56" s="15" t="s">
        <v>13</v>
      </c>
      <c r="EQ56" s="5" t="s">
        <v>14</v>
      </c>
    </row>
    <row r="57" spans="1:147">
      <c r="A57" t="s">
        <v>213</v>
      </c>
      <c r="B57" s="13">
        <v>3195539061.6799998</v>
      </c>
      <c r="C57" s="6">
        <v>5.8087999999999997</v>
      </c>
      <c r="D57" s="13">
        <v>11819331.289999999</v>
      </c>
      <c r="E57" s="6">
        <v>3.1263000000000001</v>
      </c>
      <c r="F57" s="13">
        <v>0</v>
      </c>
      <c r="G57">
        <v>0</v>
      </c>
      <c r="H57" s="13">
        <v>1043860.32</v>
      </c>
      <c r="I57" s="6">
        <v>2.1457999999999999</v>
      </c>
      <c r="J57" s="13">
        <v>8206180.2800000003</v>
      </c>
      <c r="K57" s="6">
        <v>0.90720000000000001</v>
      </c>
      <c r="L57" s="13">
        <v>10157833.289999999</v>
      </c>
      <c r="M57" s="6">
        <v>0.88580000000000003</v>
      </c>
      <c r="N57" s="13">
        <v>-281444.47999999998</v>
      </c>
      <c r="O57" s="6">
        <v>-0.27689999999999998</v>
      </c>
      <c r="P57" s="13">
        <v>1748606.19</v>
      </c>
      <c r="Q57" s="6">
        <v>3.2944</v>
      </c>
      <c r="R57" s="13">
        <v>2245960.4</v>
      </c>
      <c r="S57" s="6">
        <v>2.1916000000000002</v>
      </c>
      <c r="T57" s="13">
        <v>1216456263.3499999</v>
      </c>
      <c r="U57" s="6">
        <v>3.9352</v>
      </c>
      <c r="V57" s="13">
        <v>188866.37</v>
      </c>
      <c r="W57" s="6">
        <v>0.16300000000000001</v>
      </c>
      <c r="X57" s="13">
        <v>11172922.720000001</v>
      </c>
      <c r="Y57" s="6">
        <v>1.1943999999999999</v>
      </c>
      <c r="Z57" s="13">
        <v>10309910.5</v>
      </c>
      <c r="AA57" s="6">
        <v>100</v>
      </c>
      <c r="AB57" s="13">
        <v>37582276.490000002</v>
      </c>
      <c r="AC57" s="6">
        <v>11.8346</v>
      </c>
      <c r="AD57" s="13">
        <v>170387.33</v>
      </c>
      <c r="AE57" s="6">
        <v>0.2742</v>
      </c>
      <c r="AF57" s="13">
        <v>365783.55</v>
      </c>
      <c r="AG57" s="6">
        <v>0.69420000000000004</v>
      </c>
      <c r="AH57" s="13">
        <v>557184.59</v>
      </c>
      <c r="AI57" s="6">
        <v>1.2750999999999999</v>
      </c>
      <c r="AJ57" s="13">
        <v>1802476.22</v>
      </c>
      <c r="AK57" s="6">
        <v>1.0251999999999999</v>
      </c>
      <c r="AL57" s="13">
        <v>73129.91</v>
      </c>
      <c r="AM57" s="6">
        <v>3.3820999999999999</v>
      </c>
      <c r="AN57" s="13">
        <v>181450.23999999999</v>
      </c>
      <c r="AO57" s="6">
        <v>2.6315</v>
      </c>
      <c r="AP57" s="13">
        <v>-459694.84</v>
      </c>
      <c r="AQ57" s="6">
        <v>-0.22090000000000001</v>
      </c>
      <c r="AR57" s="13">
        <v>84395509.079999998</v>
      </c>
      <c r="AS57" s="6">
        <v>5.4621000000000004</v>
      </c>
      <c r="AT57" s="13">
        <v>1093009.45</v>
      </c>
      <c r="AU57" s="6">
        <v>1.4049</v>
      </c>
      <c r="AV57" s="13">
        <v>160743.18</v>
      </c>
      <c r="AW57" s="6">
        <v>3.8300000000000001E-2</v>
      </c>
      <c r="AX57" s="13">
        <v>12361289.039999999</v>
      </c>
      <c r="AY57" s="6">
        <v>3.9152</v>
      </c>
      <c r="AZ57" s="13">
        <v>102130.65</v>
      </c>
      <c r="BA57" s="6">
        <v>0.127</v>
      </c>
      <c r="BB57" s="13">
        <v>462454.77</v>
      </c>
      <c r="BC57" s="6">
        <v>0.48320000000000002</v>
      </c>
      <c r="BD57" s="13">
        <v>16937726.350000001</v>
      </c>
      <c r="BE57" s="6">
        <v>10.4053</v>
      </c>
      <c r="BF57" s="13">
        <v>141051.96</v>
      </c>
      <c r="BG57" s="6">
        <v>1.4591000000000001</v>
      </c>
      <c r="BH57" s="13">
        <v>131906812.79000001</v>
      </c>
      <c r="BI57" s="6">
        <v>3.9481000000000002</v>
      </c>
      <c r="BJ57" s="13">
        <v>4882148.0599999996</v>
      </c>
      <c r="BK57" s="6">
        <v>2.2677999999999998</v>
      </c>
      <c r="BL57" s="13">
        <v>69931612.930000007</v>
      </c>
      <c r="BM57" s="6">
        <v>14.4475</v>
      </c>
      <c r="BN57" s="13">
        <v>9484561.5600000005</v>
      </c>
      <c r="BO57" s="6">
        <v>36.426900000000003</v>
      </c>
      <c r="BP57" s="13">
        <v>72240.710000000006</v>
      </c>
      <c r="BQ57" s="6">
        <v>0.22720000000000001</v>
      </c>
      <c r="BR57" s="13">
        <v>33709226</v>
      </c>
      <c r="BS57" s="6">
        <v>5.5594999999999999</v>
      </c>
      <c r="BT57" s="13">
        <v>20397</v>
      </c>
      <c r="BU57" s="6">
        <v>1.1812</v>
      </c>
      <c r="BV57" s="13">
        <v>6051735.7699999996</v>
      </c>
      <c r="BW57" s="6">
        <v>30.1419</v>
      </c>
      <c r="BX57" s="13">
        <v>191902740.83000001</v>
      </c>
      <c r="BY57" s="6">
        <v>30.936299999999999</v>
      </c>
      <c r="BZ57" s="13">
        <v>2494880.33</v>
      </c>
      <c r="CA57" s="6">
        <v>1.641</v>
      </c>
      <c r="CB57" s="13">
        <v>14964685.439999999</v>
      </c>
      <c r="CC57" s="6">
        <v>2.6190000000000002</v>
      </c>
      <c r="CD57" s="13">
        <v>1044281.51</v>
      </c>
      <c r="CE57" s="6">
        <v>0.26450000000000001</v>
      </c>
      <c r="CF57" s="13">
        <v>94088.24</v>
      </c>
      <c r="CG57" s="6">
        <v>0.39240000000000003</v>
      </c>
      <c r="CH57" s="13">
        <v>806888</v>
      </c>
      <c r="CI57" s="6">
        <v>2.1128999999999998</v>
      </c>
      <c r="CJ57" s="13">
        <v>57663928</v>
      </c>
      <c r="CK57" s="6">
        <v>13.8492</v>
      </c>
      <c r="CL57" s="13">
        <v>59869873</v>
      </c>
      <c r="CM57" s="6">
        <v>17.759</v>
      </c>
      <c r="CN57" s="13">
        <v>69794278.450000003</v>
      </c>
      <c r="CO57" s="6">
        <v>12.498100000000001</v>
      </c>
      <c r="CP57" s="13">
        <v>5358.26</v>
      </c>
      <c r="CQ57" s="6">
        <v>1.14E-2</v>
      </c>
      <c r="CR57" s="13">
        <v>12535428.720000001</v>
      </c>
      <c r="CS57" s="6">
        <v>16.504899999999999</v>
      </c>
      <c r="CT57" s="13">
        <v>4111240.22</v>
      </c>
      <c r="CU57" s="6">
        <v>5.8891999999999998</v>
      </c>
      <c r="CV57" s="13">
        <v>1461554.57</v>
      </c>
      <c r="CW57" s="6">
        <v>1.5237000000000001</v>
      </c>
      <c r="CX57" s="13">
        <v>5070058.6900000004</v>
      </c>
      <c r="CY57" s="6">
        <v>0.84</v>
      </c>
      <c r="CZ57" s="13">
        <v>6985534.8200000003</v>
      </c>
      <c r="DA57" s="6">
        <v>1.8311999999999999</v>
      </c>
      <c r="DB57" s="13">
        <v>6630489</v>
      </c>
      <c r="DC57" s="6">
        <v>1.4821</v>
      </c>
      <c r="DD57" s="13">
        <v>2844551.7</v>
      </c>
      <c r="DE57" s="6">
        <v>0.77759999999999996</v>
      </c>
      <c r="DF57" s="13">
        <v>-2124.9899999999998</v>
      </c>
      <c r="DG57" s="6">
        <v>-8.0000000000000004E-4</v>
      </c>
      <c r="DH57" s="13">
        <v>-798199.5</v>
      </c>
      <c r="DI57" s="6">
        <v>-0.17180000000000001</v>
      </c>
      <c r="DJ57" s="13">
        <v>127378764</v>
      </c>
      <c r="DK57" s="6">
        <v>18.8323</v>
      </c>
      <c r="DL57" s="13">
        <v>1779496.05</v>
      </c>
      <c r="DM57" s="6">
        <v>3.1124999999999998</v>
      </c>
      <c r="DN57" s="13">
        <v>948836.6</v>
      </c>
      <c r="DO57" s="6">
        <v>29.2669</v>
      </c>
      <c r="DP57" s="13">
        <v>-10372472.560000001</v>
      </c>
      <c r="DQ57" s="6">
        <v>-3.7717999999999998</v>
      </c>
      <c r="DR57" s="13">
        <v>7997409.7699999996</v>
      </c>
      <c r="DS57" s="6">
        <v>2.2229000000000001</v>
      </c>
      <c r="DT57" s="13">
        <v>1328003.18</v>
      </c>
      <c r="DU57" s="6">
        <v>0.38740000000000002</v>
      </c>
      <c r="DV57" s="13">
        <v>-39318.19</v>
      </c>
      <c r="DW57" s="6">
        <v>-3.15E-2</v>
      </c>
      <c r="DX57" s="13">
        <v>117834.28</v>
      </c>
      <c r="DY57" s="6">
        <v>0.13189999999999999</v>
      </c>
      <c r="DZ57" s="13">
        <v>93875711.140000001</v>
      </c>
      <c r="EA57" s="6">
        <v>44.813800000000001</v>
      </c>
      <c r="EB57" s="13">
        <v>469011401.10000002</v>
      </c>
      <c r="EC57" s="6">
        <v>44.076599999999999</v>
      </c>
      <c r="ED57" s="13">
        <v>224668486.19</v>
      </c>
      <c r="EE57" s="6">
        <v>51.531700000000001</v>
      </c>
      <c r="EF57" s="13">
        <v>140593585.69999999</v>
      </c>
      <c r="EG57" s="6">
        <v>31.851800000000001</v>
      </c>
      <c r="EH57" s="13">
        <v>6691870.5099999998</v>
      </c>
      <c r="EI57" s="6">
        <v>0.61160000000000003</v>
      </c>
      <c r="EJ57" s="13">
        <v>188321.3</v>
      </c>
      <c r="EK57" s="6">
        <v>0.22239999999999999</v>
      </c>
      <c r="EL57" s="13">
        <v>95211.91</v>
      </c>
      <c r="EM57" s="6">
        <v>9.2725000000000009</v>
      </c>
      <c r="EN57" s="13">
        <v>6238340</v>
      </c>
      <c r="EO57" s="6">
        <v>1.004</v>
      </c>
      <c r="EP57" s="13">
        <v>2504112.39</v>
      </c>
      <c r="EQ57" s="6">
        <v>5.0014000000000003</v>
      </c>
    </row>
    <row r="58" spans="1:147">
      <c r="A58" t="s">
        <v>214</v>
      </c>
      <c r="B58" s="13">
        <v>11936560812.209999</v>
      </c>
      <c r="C58" s="6">
        <v>21.698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10765564582.57</v>
      </c>
      <c r="U58" s="6">
        <v>34.826599999999999</v>
      </c>
      <c r="V58" s="13">
        <v>0</v>
      </c>
      <c r="W58">
        <v>0</v>
      </c>
      <c r="X58" s="13">
        <v>-0.65</v>
      </c>
      <c r="Y58" s="6">
        <v>0</v>
      </c>
      <c r="Z58" s="13">
        <v>0</v>
      </c>
      <c r="AA58">
        <v>0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0</v>
      </c>
      <c r="AO58">
        <v>0</v>
      </c>
      <c r="AP58" s="13">
        <v>0</v>
      </c>
      <c r="AQ58">
        <v>0</v>
      </c>
      <c r="AR58" s="13">
        <v>5151430.1900000004</v>
      </c>
      <c r="AS58" s="6">
        <v>0.33339999999999997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0</v>
      </c>
      <c r="BA58">
        <v>0</v>
      </c>
      <c r="BB58" s="13">
        <v>0</v>
      </c>
      <c r="BC58">
        <v>0</v>
      </c>
      <c r="BD58" s="13">
        <v>48941200.060000002</v>
      </c>
      <c r="BE58" s="6">
        <v>30.065899999999999</v>
      </c>
      <c r="BF58" s="13">
        <v>0</v>
      </c>
      <c r="BG58">
        <v>0</v>
      </c>
      <c r="BH58" s="13">
        <v>937520489.5</v>
      </c>
      <c r="BI58" s="6">
        <v>28.0608</v>
      </c>
      <c r="BJ58" s="13">
        <v>0</v>
      </c>
      <c r="BK58">
        <v>0</v>
      </c>
      <c r="BL58" s="13">
        <v>0</v>
      </c>
      <c r="BM58">
        <v>0</v>
      </c>
      <c r="BN58" s="13">
        <v>2103865.61</v>
      </c>
      <c r="BO58" s="6">
        <v>8.0801999999999996</v>
      </c>
      <c r="BP58" s="13">
        <v>0</v>
      </c>
      <c r="BQ58">
        <v>0</v>
      </c>
      <c r="BR58" s="13">
        <v>0</v>
      </c>
      <c r="BS58">
        <v>0</v>
      </c>
      <c r="BT58" s="13">
        <v>0</v>
      </c>
      <c r="BU58">
        <v>0</v>
      </c>
      <c r="BV58" s="13">
        <v>0</v>
      </c>
      <c r="BW58">
        <v>0</v>
      </c>
      <c r="BX58" s="13">
        <v>0</v>
      </c>
      <c r="BY58">
        <v>0</v>
      </c>
      <c r="BZ58" s="13">
        <v>0</v>
      </c>
      <c r="CA58">
        <v>0</v>
      </c>
      <c r="CB58" s="13">
        <v>0</v>
      </c>
      <c r="CC58">
        <v>0</v>
      </c>
      <c r="CD58" s="13">
        <v>0</v>
      </c>
      <c r="CE58">
        <v>0</v>
      </c>
      <c r="CF58" s="13">
        <v>0</v>
      </c>
      <c r="CG58">
        <v>0</v>
      </c>
      <c r="CH58" s="13">
        <v>0</v>
      </c>
      <c r="CI58">
        <v>0</v>
      </c>
      <c r="CJ58" s="13">
        <v>44937070</v>
      </c>
      <c r="CK58" s="6">
        <v>10.7926</v>
      </c>
      <c r="CL58" s="13">
        <v>23694436</v>
      </c>
      <c r="CM58" s="6">
        <v>7.0284000000000004</v>
      </c>
      <c r="CN58" s="13">
        <v>98547991.930000007</v>
      </c>
      <c r="CO58" s="6">
        <v>17.647099999999998</v>
      </c>
      <c r="CP58" s="13">
        <v>0</v>
      </c>
      <c r="CQ58">
        <v>0</v>
      </c>
      <c r="CR58" s="13">
        <v>0</v>
      </c>
      <c r="CS58">
        <v>0</v>
      </c>
      <c r="CT58" s="13">
        <v>0</v>
      </c>
      <c r="CU58">
        <v>0</v>
      </c>
      <c r="CV58" s="13">
        <v>0</v>
      </c>
      <c r="CW58">
        <v>0</v>
      </c>
      <c r="CX58" s="13">
        <v>0</v>
      </c>
      <c r="CY58">
        <v>0</v>
      </c>
      <c r="CZ58" s="13">
        <v>0</v>
      </c>
      <c r="DA58">
        <v>0</v>
      </c>
      <c r="DB58" s="13">
        <v>0</v>
      </c>
      <c r="DC58">
        <v>0</v>
      </c>
      <c r="DD58" s="13">
        <v>0</v>
      </c>
      <c r="DE58">
        <v>0</v>
      </c>
      <c r="DF58" s="13">
        <v>0</v>
      </c>
      <c r="DG58">
        <v>0</v>
      </c>
      <c r="DH58" s="13">
        <v>0</v>
      </c>
      <c r="DI58">
        <v>0</v>
      </c>
      <c r="DJ58" s="13">
        <v>10099747</v>
      </c>
      <c r="DK58" s="6">
        <v>1.4932000000000001</v>
      </c>
      <c r="DL58" s="13">
        <v>0</v>
      </c>
      <c r="DM58">
        <v>0</v>
      </c>
      <c r="DN58" s="13">
        <v>0</v>
      </c>
      <c r="DO58">
        <v>0</v>
      </c>
      <c r="DP58" s="13">
        <v>0</v>
      </c>
      <c r="DQ58">
        <v>0</v>
      </c>
      <c r="DR58" s="13">
        <v>0</v>
      </c>
      <c r="DS58">
        <v>0</v>
      </c>
      <c r="DT58" s="13">
        <v>0</v>
      </c>
      <c r="DU58">
        <v>0</v>
      </c>
      <c r="DV58" s="13">
        <v>0</v>
      </c>
      <c r="DW58">
        <v>0</v>
      </c>
      <c r="DX58" s="13">
        <v>0</v>
      </c>
      <c r="DY58">
        <v>0</v>
      </c>
      <c r="DZ58" s="13">
        <v>0</v>
      </c>
      <c r="EA58">
        <v>0</v>
      </c>
      <c r="EB58" s="13">
        <v>0</v>
      </c>
      <c r="EC58">
        <v>0</v>
      </c>
      <c r="ED58" s="13">
        <v>0</v>
      </c>
      <c r="EE58">
        <v>0</v>
      </c>
      <c r="EF58" s="13">
        <v>0</v>
      </c>
      <c r="EG58">
        <v>0</v>
      </c>
      <c r="EH58" s="13">
        <v>0</v>
      </c>
      <c r="EI58">
        <v>0</v>
      </c>
      <c r="EJ58" s="13">
        <v>0</v>
      </c>
      <c r="EK58">
        <v>0</v>
      </c>
      <c r="EL58" s="13">
        <v>0</v>
      </c>
      <c r="EM58">
        <v>0</v>
      </c>
      <c r="EN58" s="13">
        <v>0</v>
      </c>
      <c r="EO58">
        <v>0</v>
      </c>
      <c r="EP58" s="13">
        <v>0</v>
      </c>
      <c r="EQ58">
        <v>0</v>
      </c>
    </row>
    <row r="59" spans="1:147">
      <c r="A59" t="s">
        <v>215</v>
      </c>
      <c r="B59" s="13">
        <v>2352692554.9299998</v>
      </c>
      <c r="C59" s="6">
        <v>4.2766999999999999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2276763920.0900002</v>
      </c>
      <c r="U59" s="6">
        <v>7.3653000000000004</v>
      </c>
      <c r="V59" s="13">
        <v>0</v>
      </c>
      <c r="W59">
        <v>0</v>
      </c>
      <c r="X59" s="13">
        <v>0</v>
      </c>
      <c r="Y59">
        <v>0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11960948.76</v>
      </c>
      <c r="AS59" s="6">
        <v>0.77410000000000001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  <c r="BF59" s="13">
        <v>0</v>
      </c>
      <c r="BG59">
        <v>0</v>
      </c>
      <c r="BH59" s="13">
        <v>21106602.739999998</v>
      </c>
      <c r="BI59" s="6">
        <v>0.63170000000000004</v>
      </c>
      <c r="BJ59" s="13">
        <v>0</v>
      </c>
      <c r="BK59">
        <v>0</v>
      </c>
      <c r="BL59" s="13">
        <v>0</v>
      </c>
      <c r="BM59">
        <v>0</v>
      </c>
      <c r="BN59" s="13">
        <v>2844028.26</v>
      </c>
      <c r="BO59" s="6">
        <v>10.9229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0</v>
      </c>
      <c r="BW59">
        <v>0</v>
      </c>
      <c r="BX59" s="13">
        <v>0</v>
      </c>
      <c r="BY59">
        <v>0</v>
      </c>
      <c r="BZ59" s="13">
        <v>0</v>
      </c>
      <c r="CA59">
        <v>0</v>
      </c>
      <c r="CB59" s="13">
        <v>0</v>
      </c>
      <c r="CC59">
        <v>0</v>
      </c>
      <c r="CD59" s="13">
        <v>0</v>
      </c>
      <c r="CE59">
        <v>0</v>
      </c>
      <c r="CF59" s="13">
        <v>0</v>
      </c>
      <c r="CG59">
        <v>0</v>
      </c>
      <c r="CH59" s="13">
        <v>0</v>
      </c>
      <c r="CI59">
        <v>0</v>
      </c>
      <c r="CJ59" s="13">
        <v>24839841</v>
      </c>
      <c r="CK59" s="6">
        <v>5.9657999999999998</v>
      </c>
      <c r="CL59" s="13">
        <v>14428134</v>
      </c>
      <c r="CM59" s="6">
        <v>4.2797999999999998</v>
      </c>
      <c r="CN59" s="13">
        <v>0</v>
      </c>
      <c r="CO59">
        <v>0</v>
      </c>
      <c r="CP59" s="13">
        <v>0</v>
      </c>
      <c r="CQ59">
        <v>0</v>
      </c>
      <c r="CR59" s="13">
        <v>0</v>
      </c>
      <c r="CS59">
        <v>0</v>
      </c>
      <c r="CT59" s="13">
        <v>0</v>
      </c>
      <c r="CU59">
        <v>0</v>
      </c>
      <c r="CV59" s="13">
        <v>0</v>
      </c>
      <c r="CW59">
        <v>0</v>
      </c>
      <c r="CX59" s="13">
        <v>0</v>
      </c>
      <c r="CY59">
        <v>0</v>
      </c>
      <c r="CZ59" s="13">
        <v>0</v>
      </c>
      <c r="DA59">
        <v>0</v>
      </c>
      <c r="DB59" s="13">
        <v>0</v>
      </c>
      <c r="DC59">
        <v>0</v>
      </c>
      <c r="DD59" s="13">
        <v>0</v>
      </c>
      <c r="DE59">
        <v>0</v>
      </c>
      <c r="DF59" s="13">
        <v>0</v>
      </c>
      <c r="DG59">
        <v>0</v>
      </c>
      <c r="DH59" s="13">
        <v>0</v>
      </c>
      <c r="DI59">
        <v>0</v>
      </c>
      <c r="DJ59" s="13">
        <v>556646</v>
      </c>
      <c r="DK59" s="6">
        <v>8.2299999999999998E-2</v>
      </c>
      <c r="DL59" s="13">
        <v>0</v>
      </c>
      <c r="DM59">
        <v>0</v>
      </c>
      <c r="DN59" s="13">
        <v>0</v>
      </c>
      <c r="DO59">
        <v>0</v>
      </c>
      <c r="DP59" s="13">
        <v>0</v>
      </c>
      <c r="DQ59">
        <v>0</v>
      </c>
      <c r="DR59" s="13">
        <v>0</v>
      </c>
      <c r="DS59">
        <v>0</v>
      </c>
      <c r="DT59" s="13">
        <v>0</v>
      </c>
      <c r="DU59">
        <v>0</v>
      </c>
      <c r="DV59" s="13">
        <v>0</v>
      </c>
      <c r="DW59">
        <v>0</v>
      </c>
      <c r="DX59" s="13">
        <v>0</v>
      </c>
      <c r="DY59">
        <v>0</v>
      </c>
      <c r="DZ59" s="13">
        <v>192434.08</v>
      </c>
      <c r="EA59" s="6">
        <v>9.1899999999999996E-2</v>
      </c>
      <c r="EB59" s="13">
        <v>0</v>
      </c>
      <c r="EC59">
        <v>0</v>
      </c>
      <c r="ED59" s="13">
        <v>0</v>
      </c>
      <c r="EE59">
        <v>0</v>
      </c>
      <c r="EF59" s="13">
        <v>0</v>
      </c>
      <c r="EG59">
        <v>0</v>
      </c>
      <c r="EH59" s="13">
        <v>0</v>
      </c>
      <c r="EI59">
        <v>0</v>
      </c>
      <c r="EJ59" s="13">
        <v>0</v>
      </c>
      <c r="EK59">
        <v>0</v>
      </c>
      <c r="EL59" s="13">
        <v>0</v>
      </c>
      <c r="EM59">
        <v>0</v>
      </c>
      <c r="EN59" s="13">
        <v>0</v>
      </c>
      <c r="EO59">
        <v>0</v>
      </c>
      <c r="EP59" s="13">
        <v>0</v>
      </c>
      <c r="EQ59">
        <v>0</v>
      </c>
    </row>
    <row r="60" spans="1:147">
      <c r="A60" t="s">
        <v>216</v>
      </c>
      <c r="B60" s="13">
        <v>2312325267.0599999</v>
      </c>
      <c r="C60" s="6">
        <v>4.2032999999999996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2251175703.23</v>
      </c>
      <c r="U60" s="6">
        <v>7.2826000000000004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5236530.05</v>
      </c>
      <c r="AS60" s="6">
        <v>0.33889999999999998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15427191.779999999</v>
      </c>
      <c r="BI60" s="6">
        <v>0.4617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0</v>
      </c>
      <c r="BY60">
        <v>0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  <c r="CF60" s="13">
        <v>0</v>
      </c>
      <c r="CG60">
        <v>0</v>
      </c>
      <c r="CH60" s="13">
        <v>0</v>
      </c>
      <c r="CI60">
        <v>0</v>
      </c>
      <c r="CJ60" s="13">
        <v>12038924</v>
      </c>
      <c r="CK60" s="6">
        <v>2.8914</v>
      </c>
      <c r="CL60" s="13">
        <v>1000000</v>
      </c>
      <c r="CM60" s="6">
        <v>0.29659999999999997</v>
      </c>
      <c r="CN60" s="13">
        <v>0</v>
      </c>
      <c r="CO60">
        <v>0</v>
      </c>
      <c r="CP60" s="13">
        <v>0</v>
      </c>
      <c r="CQ60">
        <v>0</v>
      </c>
      <c r="CR60" s="13">
        <v>0</v>
      </c>
      <c r="CS60">
        <v>0</v>
      </c>
      <c r="CT60" s="13">
        <v>0</v>
      </c>
      <c r="CU60">
        <v>0</v>
      </c>
      <c r="CV60" s="13">
        <v>0</v>
      </c>
      <c r="CW60">
        <v>0</v>
      </c>
      <c r="CX60" s="13">
        <v>0</v>
      </c>
      <c r="CY60">
        <v>0</v>
      </c>
      <c r="CZ60" s="13">
        <v>0</v>
      </c>
      <c r="DA60">
        <v>0</v>
      </c>
      <c r="DB60" s="13">
        <v>0</v>
      </c>
      <c r="DC60">
        <v>0</v>
      </c>
      <c r="DD60" s="13">
        <v>0</v>
      </c>
      <c r="DE60">
        <v>0</v>
      </c>
      <c r="DF60" s="13">
        <v>0</v>
      </c>
      <c r="DG60">
        <v>0</v>
      </c>
      <c r="DH60" s="13">
        <v>0</v>
      </c>
      <c r="DI60">
        <v>0</v>
      </c>
      <c r="DJ60" s="13">
        <v>27446918</v>
      </c>
      <c r="DK60" s="6">
        <v>4.0579000000000001</v>
      </c>
      <c r="DL60" s="13">
        <v>0</v>
      </c>
      <c r="DM60">
        <v>0</v>
      </c>
      <c r="DN60" s="13">
        <v>0</v>
      </c>
      <c r="DO60">
        <v>0</v>
      </c>
      <c r="DP60" s="13">
        <v>0</v>
      </c>
      <c r="DQ60">
        <v>0</v>
      </c>
      <c r="DR60" s="13">
        <v>0</v>
      </c>
      <c r="DS60">
        <v>0</v>
      </c>
      <c r="DT60" s="13">
        <v>0</v>
      </c>
      <c r="DU60">
        <v>0</v>
      </c>
      <c r="DV60" s="13">
        <v>0</v>
      </c>
      <c r="DW60">
        <v>0</v>
      </c>
      <c r="DX60" s="13">
        <v>0</v>
      </c>
      <c r="DY60">
        <v>0</v>
      </c>
      <c r="DZ60" s="13">
        <v>0</v>
      </c>
      <c r="EA60">
        <v>0</v>
      </c>
      <c r="EB60" s="13">
        <v>0</v>
      </c>
      <c r="EC60">
        <v>0</v>
      </c>
      <c r="ED60" s="13">
        <v>0</v>
      </c>
      <c r="EE60">
        <v>0</v>
      </c>
      <c r="EF60" s="13">
        <v>0</v>
      </c>
      <c r="EG60">
        <v>0</v>
      </c>
      <c r="EH60" s="13">
        <v>0</v>
      </c>
      <c r="EI60">
        <v>0</v>
      </c>
      <c r="EJ60" s="13">
        <v>0</v>
      </c>
      <c r="EK60">
        <v>0</v>
      </c>
      <c r="EL60" s="13">
        <v>0</v>
      </c>
      <c r="EM60">
        <v>0</v>
      </c>
      <c r="EN60" s="13">
        <v>0</v>
      </c>
      <c r="EO60">
        <v>0</v>
      </c>
      <c r="EP60" s="13">
        <v>0</v>
      </c>
      <c r="EQ60">
        <v>0</v>
      </c>
    </row>
    <row r="61" spans="1:147">
      <c r="A61" t="s">
        <v>217</v>
      </c>
      <c r="B61" s="13">
        <v>565362622.49000001</v>
      </c>
      <c r="C61" s="6">
        <v>1.0277000000000001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55775040</v>
      </c>
      <c r="U61" s="6">
        <v>0.1804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218854419.02000001</v>
      </c>
      <c r="AS61" s="6">
        <v>14.164400000000001</v>
      </c>
      <c r="AT61" s="13">
        <v>0</v>
      </c>
      <c r="AU61">
        <v>0</v>
      </c>
      <c r="AV61" s="13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0</v>
      </c>
      <c r="BM61">
        <v>0</v>
      </c>
      <c r="BN61" s="13">
        <v>1044847.56</v>
      </c>
      <c r="BO61" s="6">
        <v>4.0129000000000001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0</v>
      </c>
      <c r="BW61">
        <v>0</v>
      </c>
      <c r="BX61" s="13">
        <v>36582558.329999998</v>
      </c>
      <c r="BY61" s="6">
        <v>5.8974000000000002</v>
      </c>
      <c r="BZ61" s="13">
        <v>0</v>
      </c>
      <c r="CA61">
        <v>0</v>
      </c>
      <c r="CB61" s="13">
        <v>0</v>
      </c>
      <c r="CC61">
        <v>0</v>
      </c>
      <c r="CD61" s="13">
        <v>0</v>
      </c>
      <c r="CE61">
        <v>0</v>
      </c>
      <c r="CF61" s="13">
        <v>0</v>
      </c>
      <c r="CG61">
        <v>0</v>
      </c>
      <c r="CH61" s="13">
        <v>0</v>
      </c>
      <c r="CI61">
        <v>0</v>
      </c>
      <c r="CJ61" s="13">
        <v>62923714</v>
      </c>
      <c r="CK61" s="6">
        <v>15.112500000000001</v>
      </c>
      <c r="CL61" s="13">
        <v>17422141</v>
      </c>
      <c r="CM61" s="6">
        <v>5.1679000000000004</v>
      </c>
      <c r="CN61" s="13">
        <v>61329400</v>
      </c>
      <c r="CO61" s="6">
        <v>10.9823</v>
      </c>
      <c r="CP61" s="13">
        <v>0</v>
      </c>
      <c r="CQ61">
        <v>0</v>
      </c>
      <c r="CR61" s="13">
        <v>0</v>
      </c>
      <c r="CS61">
        <v>0</v>
      </c>
      <c r="CT61" s="13">
        <v>0</v>
      </c>
      <c r="CU61">
        <v>0</v>
      </c>
      <c r="CV61" s="13">
        <v>0</v>
      </c>
      <c r="CW61">
        <v>0</v>
      </c>
      <c r="CX61" s="13">
        <v>0</v>
      </c>
      <c r="CY61">
        <v>0</v>
      </c>
      <c r="CZ61" s="13">
        <v>0</v>
      </c>
      <c r="DA61">
        <v>0</v>
      </c>
      <c r="DB61" s="13">
        <v>0</v>
      </c>
      <c r="DC61">
        <v>0</v>
      </c>
      <c r="DD61" s="13">
        <v>0</v>
      </c>
      <c r="DE61">
        <v>0</v>
      </c>
      <c r="DF61" s="13">
        <v>0</v>
      </c>
      <c r="DG61">
        <v>0</v>
      </c>
      <c r="DH61" s="13">
        <v>0</v>
      </c>
      <c r="DI61">
        <v>0</v>
      </c>
      <c r="DJ61" s="13">
        <v>110731726</v>
      </c>
      <c r="DK61" s="6">
        <v>16.371099999999998</v>
      </c>
      <c r="DL61" s="13">
        <v>0</v>
      </c>
      <c r="DM61">
        <v>0</v>
      </c>
      <c r="DN61" s="13">
        <v>0</v>
      </c>
      <c r="DO61">
        <v>0</v>
      </c>
      <c r="DP61" s="13">
        <v>0</v>
      </c>
      <c r="DQ61">
        <v>0</v>
      </c>
      <c r="DR61" s="13">
        <v>0</v>
      </c>
      <c r="DS61">
        <v>0</v>
      </c>
      <c r="DT61" s="13">
        <v>0</v>
      </c>
      <c r="DU61">
        <v>0</v>
      </c>
      <c r="DV61" s="13">
        <v>0</v>
      </c>
      <c r="DW61">
        <v>0</v>
      </c>
      <c r="DX61" s="13">
        <v>0</v>
      </c>
      <c r="DY61">
        <v>0</v>
      </c>
      <c r="DZ61" s="13">
        <v>698776.58</v>
      </c>
      <c r="EA61" s="6">
        <v>0.33360000000000001</v>
      </c>
      <c r="EB61" s="13">
        <v>0</v>
      </c>
      <c r="EC61">
        <v>0</v>
      </c>
      <c r="ED61" s="13">
        <v>0</v>
      </c>
      <c r="EE61">
        <v>0</v>
      </c>
      <c r="EF61" s="13">
        <v>0</v>
      </c>
      <c r="EG61">
        <v>0</v>
      </c>
      <c r="EH61" s="13">
        <v>0</v>
      </c>
      <c r="EI61">
        <v>0</v>
      </c>
      <c r="EJ61" s="13">
        <v>0</v>
      </c>
      <c r="EK61">
        <v>0</v>
      </c>
      <c r="EL61" s="13">
        <v>0</v>
      </c>
      <c r="EM61">
        <v>0</v>
      </c>
      <c r="EN61" s="13">
        <v>0</v>
      </c>
      <c r="EO61">
        <v>0</v>
      </c>
      <c r="EP61" s="13">
        <v>0</v>
      </c>
      <c r="EQ61">
        <v>0</v>
      </c>
    </row>
    <row r="62" spans="1:147">
      <c r="A62" t="s">
        <v>218</v>
      </c>
      <c r="B62" s="13">
        <v>697562027.98000002</v>
      </c>
      <c r="C62" s="6">
        <v>1.268</v>
      </c>
      <c r="D62" s="13">
        <v>0</v>
      </c>
      <c r="E62">
        <v>0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98470000</v>
      </c>
      <c r="U62" s="6">
        <v>0.31859999999999999</v>
      </c>
      <c r="V62" s="13">
        <v>0</v>
      </c>
      <c r="W62">
        <v>0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246287590.56999999</v>
      </c>
      <c r="AS62" s="6">
        <v>15.9399</v>
      </c>
      <c r="AT62" s="13">
        <v>0</v>
      </c>
      <c r="AU62">
        <v>0</v>
      </c>
      <c r="AV62" s="13">
        <v>0</v>
      </c>
      <c r="AW62">
        <v>0</v>
      </c>
      <c r="AX62" s="13">
        <v>0</v>
      </c>
      <c r="AY62">
        <v>0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  <c r="BF62" s="13">
        <v>0</v>
      </c>
      <c r="BG62">
        <v>0</v>
      </c>
      <c r="BH62" s="13">
        <v>151652399.84999999</v>
      </c>
      <c r="BI62" s="6">
        <v>4.5391000000000004</v>
      </c>
      <c r="BJ62" s="13">
        <v>0</v>
      </c>
      <c r="BK62">
        <v>0</v>
      </c>
      <c r="BL62" s="13">
        <v>0</v>
      </c>
      <c r="BM62">
        <v>0</v>
      </c>
      <c r="BN62" s="13">
        <v>1503619.01</v>
      </c>
      <c r="BO62" s="6">
        <v>5.7748999999999997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0</v>
      </c>
      <c r="BW62">
        <v>0</v>
      </c>
      <c r="BX62" s="13">
        <v>20155740.079999998</v>
      </c>
      <c r="BY62" s="6">
        <v>3.2492999999999999</v>
      </c>
      <c r="BZ62" s="13">
        <v>0</v>
      </c>
      <c r="CA62">
        <v>0</v>
      </c>
      <c r="CB62" s="13">
        <v>0</v>
      </c>
      <c r="CC62">
        <v>0</v>
      </c>
      <c r="CD62" s="13">
        <v>0</v>
      </c>
      <c r="CE62">
        <v>0</v>
      </c>
      <c r="CF62" s="13">
        <v>0</v>
      </c>
      <c r="CG62">
        <v>0</v>
      </c>
      <c r="CH62" s="13">
        <v>0</v>
      </c>
      <c r="CI62">
        <v>0</v>
      </c>
      <c r="CJ62" s="13">
        <v>50503188</v>
      </c>
      <c r="CK62" s="6">
        <v>12.1294</v>
      </c>
      <c r="CL62" s="13">
        <v>20411725</v>
      </c>
      <c r="CM62" s="6">
        <v>6.0547000000000004</v>
      </c>
      <c r="CN62" s="13">
        <v>96299920.469999999</v>
      </c>
      <c r="CO62" s="6">
        <v>17.244499999999999</v>
      </c>
      <c r="CP62" s="13">
        <v>0</v>
      </c>
      <c r="CQ62">
        <v>0</v>
      </c>
      <c r="CR62" s="13">
        <v>0</v>
      </c>
      <c r="CS62">
        <v>0</v>
      </c>
      <c r="CT62" s="13">
        <v>0</v>
      </c>
      <c r="CU62">
        <v>0</v>
      </c>
      <c r="CV62" s="13">
        <v>0</v>
      </c>
      <c r="CW62">
        <v>0</v>
      </c>
      <c r="CX62" s="13">
        <v>0</v>
      </c>
      <c r="CY62">
        <v>0</v>
      </c>
      <c r="CZ62" s="13">
        <v>0</v>
      </c>
      <c r="DA62">
        <v>0</v>
      </c>
      <c r="DB62" s="13">
        <v>0</v>
      </c>
      <c r="DC62">
        <v>0</v>
      </c>
      <c r="DD62" s="13">
        <v>0</v>
      </c>
      <c r="DE62">
        <v>0</v>
      </c>
      <c r="DF62" s="13">
        <v>0</v>
      </c>
      <c r="DG62">
        <v>0</v>
      </c>
      <c r="DH62" s="13">
        <v>0</v>
      </c>
      <c r="DI62">
        <v>0</v>
      </c>
      <c r="DJ62" s="13">
        <v>8339687</v>
      </c>
      <c r="DK62" s="6">
        <v>1.2330000000000001</v>
      </c>
      <c r="DL62" s="13">
        <v>0</v>
      </c>
      <c r="DM62">
        <v>0</v>
      </c>
      <c r="DN62" s="13">
        <v>0</v>
      </c>
      <c r="DO62">
        <v>0</v>
      </c>
      <c r="DP62" s="13">
        <v>0</v>
      </c>
      <c r="DQ62">
        <v>0</v>
      </c>
      <c r="DR62" s="13">
        <v>0</v>
      </c>
      <c r="DS62">
        <v>0</v>
      </c>
      <c r="DT62" s="13">
        <v>0</v>
      </c>
      <c r="DU62">
        <v>0</v>
      </c>
      <c r="DV62" s="13">
        <v>0</v>
      </c>
      <c r="DW62">
        <v>0</v>
      </c>
      <c r="DX62" s="13">
        <v>0</v>
      </c>
      <c r="DY62">
        <v>0</v>
      </c>
      <c r="DZ62" s="13">
        <v>3938158</v>
      </c>
      <c r="EA62" s="6">
        <v>1.88</v>
      </c>
      <c r="EB62" s="13">
        <v>0</v>
      </c>
      <c r="EC62">
        <v>0</v>
      </c>
      <c r="ED62" s="13">
        <v>0</v>
      </c>
      <c r="EE62">
        <v>0</v>
      </c>
      <c r="EF62" s="13">
        <v>0</v>
      </c>
      <c r="EG62">
        <v>0</v>
      </c>
      <c r="EH62" s="13">
        <v>0</v>
      </c>
      <c r="EI62">
        <v>0</v>
      </c>
      <c r="EJ62" s="13">
        <v>0</v>
      </c>
      <c r="EK62">
        <v>0</v>
      </c>
      <c r="EL62" s="13">
        <v>0</v>
      </c>
      <c r="EM62">
        <v>0</v>
      </c>
      <c r="EN62" s="13">
        <v>0</v>
      </c>
      <c r="EO62">
        <v>0</v>
      </c>
      <c r="EP62" s="13">
        <v>0</v>
      </c>
      <c r="EQ62">
        <v>0</v>
      </c>
    </row>
    <row r="63" spans="1:147">
      <c r="A63" t="s">
        <v>219</v>
      </c>
      <c r="B63" s="13">
        <v>264821716.72999999</v>
      </c>
      <c r="C63" s="6">
        <v>0.48139999999999999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0</v>
      </c>
      <c r="AM63">
        <v>0</v>
      </c>
      <c r="AN63" s="13">
        <v>0</v>
      </c>
      <c r="AO63">
        <v>0</v>
      </c>
      <c r="AP63" s="13">
        <v>0</v>
      </c>
      <c r="AQ63">
        <v>0</v>
      </c>
      <c r="AR63" s="13">
        <v>101891646.40000001</v>
      </c>
      <c r="AS63" s="6">
        <v>6.5945</v>
      </c>
      <c r="AT63" s="13">
        <v>0</v>
      </c>
      <c r="AU63">
        <v>0</v>
      </c>
      <c r="AV63" s="13">
        <v>0</v>
      </c>
      <c r="AW63">
        <v>0</v>
      </c>
      <c r="AX63" s="13">
        <v>0</v>
      </c>
      <c r="AY63">
        <v>0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  <c r="BF63" s="13">
        <v>0</v>
      </c>
      <c r="BG63">
        <v>0</v>
      </c>
      <c r="BH63" s="13">
        <v>93256082.969999999</v>
      </c>
      <c r="BI63" s="6">
        <v>2.7911999999999999</v>
      </c>
      <c r="BJ63" s="13">
        <v>0</v>
      </c>
      <c r="BK63">
        <v>0</v>
      </c>
      <c r="BL63" s="13">
        <v>0</v>
      </c>
      <c r="BM63">
        <v>0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0</v>
      </c>
      <c r="BW63">
        <v>0</v>
      </c>
      <c r="BX63" s="13">
        <v>0</v>
      </c>
      <c r="BY63">
        <v>0</v>
      </c>
      <c r="BZ63" s="13">
        <v>0</v>
      </c>
      <c r="CA63">
        <v>0</v>
      </c>
      <c r="CB63" s="13">
        <v>0</v>
      </c>
      <c r="CC63">
        <v>0</v>
      </c>
      <c r="CD63" s="13">
        <v>0</v>
      </c>
      <c r="CE63">
        <v>0</v>
      </c>
      <c r="CF63" s="13">
        <v>0</v>
      </c>
      <c r="CG63">
        <v>0</v>
      </c>
      <c r="CH63" s="13">
        <v>0</v>
      </c>
      <c r="CI63">
        <v>0</v>
      </c>
      <c r="CJ63" s="13">
        <v>3209961</v>
      </c>
      <c r="CK63" s="6">
        <v>0.77090000000000003</v>
      </c>
      <c r="CL63" s="13">
        <v>44885973</v>
      </c>
      <c r="CM63" s="6">
        <v>13.314399999999999</v>
      </c>
      <c r="CN63" s="13">
        <v>0</v>
      </c>
      <c r="CO63">
        <v>0</v>
      </c>
      <c r="CP63" s="13">
        <v>0</v>
      </c>
      <c r="CQ63">
        <v>0</v>
      </c>
      <c r="CR63" s="13">
        <v>0</v>
      </c>
      <c r="CS63">
        <v>0</v>
      </c>
      <c r="CT63" s="13">
        <v>0</v>
      </c>
      <c r="CU63">
        <v>0</v>
      </c>
      <c r="CV63" s="13">
        <v>0</v>
      </c>
      <c r="CW63">
        <v>0</v>
      </c>
      <c r="CX63" s="13">
        <v>0</v>
      </c>
      <c r="CY63">
        <v>0</v>
      </c>
      <c r="CZ63" s="13">
        <v>0</v>
      </c>
      <c r="DA63">
        <v>0</v>
      </c>
      <c r="DB63" s="13">
        <v>0</v>
      </c>
      <c r="DC63">
        <v>0</v>
      </c>
      <c r="DD63" s="13">
        <v>0</v>
      </c>
      <c r="DE63">
        <v>0</v>
      </c>
      <c r="DF63" s="13">
        <v>0</v>
      </c>
      <c r="DG63">
        <v>0</v>
      </c>
      <c r="DH63" s="13">
        <v>0</v>
      </c>
      <c r="DI63">
        <v>0</v>
      </c>
      <c r="DJ63" s="13">
        <v>5236608</v>
      </c>
      <c r="DK63" s="6">
        <v>0.7742</v>
      </c>
      <c r="DL63" s="13">
        <v>0</v>
      </c>
      <c r="DM63">
        <v>0</v>
      </c>
      <c r="DN63" s="13">
        <v>0</v>
      </c>
      <c r="DO63">
        <v>0</v>
      </c>
      <c r="DP63" s="13">
        <v>0</v>
      </c>
      <c r="DQ63">
        <v>0</v>
      </c>
      <c r="DR63" s="13">
        <v>0</v>
      </c>
      <c r="DS63">
        <v>0</v>
      </c>
      <c r="DT63" s="13">
        <v>0</v>
      </c>
      <c r="DU63">
        <v>0</v>
      </c>
      <c r="DV63" s="13">
        <v>0</v>
      </c>
      <c r="DW63">
        <v>0</v>
      </c>
      <c r="DX63" s="13">
        <v>0</v>
      </c>
      <c r="DY63">
        <v>0</v>
      </c>
      <c r="DZ63" s="13">
        <v>16341445.359999999</v>
      </c>
      <c r="EA63" s="6">
        <v>7.8010000000000002</v>
      </c>
      <c r="EB63" s="13">
        <v>0</v>
      </c>
      <c r="EC63">
        <v>0</v>
      </c>
      <c r="ED63" s="13">
        <v>0</v>
      </c>
      <c r="EE63">
        <v>0</v>
      </c>
      <c r="EF63" s="13">
        <v>0</v>
      </c>
      <c r="EG63">
        <v>0</v>
      </c>
      <c r="EH63" s="13">
        <v>0</v>
      </c>
      <c r="EI63">
        <v>0</v>
      </c>
      <c r="EJ63" s="13">
        <v>0</v>
      </c>
      <c r="EK63">
        <v>0</v>
      </c>
      <c r="EL63" s="13">
        <v>0</v>
      </c>
      <c r="EM63">
        <v>0</v>
      </c>
      <c r="EN63" s="13">
        <v>0</v>
      </c>
      <c r="EO63">
        <v>0</v>
      </c>
      <c r="EP63" s="13">
        <v>0</v>
      </c>
      <c r="EQ63">
        <v>0</v>
      </c>
    </row>
    <row r="64" spans="1:147" ht="13.5" thickBot="1">
      <c r="A64" t="s">
        <v>220</v>
      </c>
      <c r="B64" s="13">
        <v>1277136790.8</v>
      </c>
      <c r="C64" s="6">
        <v>2.3214999999999999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908714500</v>
      </c>
      <c r="U64" s="6">
        <v>2.9397000000000002</v>
      </c>
      <c r="V64" s="13">
        <v>0</v>
      </c>
      <c r="W64">
        <v>0</v>
      </c>
      <c r="X64" s="13">
        <v>0</v>
      </c>
      <c r="Y64">
        <v>0</v>
      </c>
      <c r="Z64" s="13">
        <v>0</v>
      </c>
      <c r="AA64">
        <v>0</v>
      </c>
      <c r="AB64" s="13">
        <v>0</v>
      </c>
      <c r="AC64">
        <v>0</v>
      </c>
      <c r="AD64" s="13">
        <v>0</v>
      </c>
      <c r="AE64">
        <v>0</v>
      </c>
      <c r="AF64" s="13">
        <v>20921281.199999999</v>
      </c>
      <c r="AG64" s="6">
        <v>39.705399999999997</v>
      </c>
      <c r="AH64" s="13">
        <v>0</v>
      </c>
      <c r="AI64">
        <v>0</v>
      </c>
      <c r="AJ64" s="13">
        <v>0</v>
      </c>
      <c r="AK64">
        <v>0</v>
      </c>
      <c r="AL64" s="13">
        <v>0</v>
      </c>
      <c r="AM64">
        <v>0</v>
      </c>
      <c r="AN64" s="13">
        <v>0</v>
      </c>
      <c r="AO64">
        <v>0</v>
      </c>
      <c r="AP64" s="13">
        <v>0</v>
      </c>
      <c r="AQ64">
        <v>0</v>
      </c>
      <c r="AR64" s="13">
        <v>170758284.52000001</v>
      </c>
      <c r="AS64" s="6">
        <v>11.051600000000001</v>
      </c>
      <c r="AT64" s="13">
        <v>0</v>
      </c>
      <c r="AU64">
        <v>0</v>
      </c>
      <c r="AV64" s="13">
        <v>0</v>
      </c>
      <c r="AW64">
        <v>0</v>
      </c>
      <c r="AX64" s="13">
        <v>0</v>
      </c>
      <c r="AY64">
        <v>0</v>
      </c>
      <c r="AZ64" s="13">
        <v>0</v>
      </c>
      <c r="BA64">
        <v>0</v>
      </c>
      <c r="BB64" s="13">
        <v>0</v>
      </c>
      <c r="BC64">
        <v>0</v>
      </c>
      <c r="BD64" s="13">
        <v>0</v>
      </c>
      <c r="BE64">
        <v>0</v>
      </c>
      <c r="BF64" s="13">
        <v>0</v>
      </c>
      <c r="BG64">
        <v>0</v>
      </c>
      <c r="BH64" s="13">
        <v>61611500.799999997</v>
      </c>
      <c r="BI64" s="6">
        <v>1.8441000000000001</v>
      </c>
      <c r="BJ64" s="13">
        <v>0</v>
      </c>
      <c r="BK64">
        <v>0</v>
      </c>
      <c r="BL64" s="13">
        <v>0</v>
      </c>
      <c r="BM64">
        <v>0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0</v>
      </c>
      <c r="BU64">
        <v>0</v>
      </c>
      <c r="BV64" s="13">
        <v>3182456.63</v>
      </c>
      <c r="BW64" s="6">
        <v>15.850899999999999</v>
      </c>
      <c r="BX64" s="13">
        <v>0</v>
      </c>
      <c r="BY64">
        <v>0</v>
      </c>
      <c r="BZ64" s="13">
        <v>0</v>
      </c>
      <c r="CA64">
        <v>0</v>
      </c>
      <c r="CB64" s="13">
        <v>0</v>
      </c>
      <c r="CC64">
        <v>0</v>
      </c>
      <c r="CD64" s="13">
        <v>0</v>
      </c>
      <c r="CE64">
        <v>0</v>
      </c>
      <c r="CF64" s="13">
        <v>0</v>
      </c>
      <c r="CG64">
        <v>0</v>
      </c>
      <c r="CH64" s="13">
        <v>0</v>
      </c>
      <c r="CI64">
        <v>0</v>
      </c>
      <c r="CJ64" s="13">
        <v>37248886</v>
      </c>
      <c r="CK64" s="6">
        <v>8.9460999999999995</v>
      </c>
      <c r="CL64" s="13">
        <v>18420312</v>
      </c>
      <c r="CM64" s="6">
        <v>5.4640000000000004</v>
      </c>
      <c r="CN64" s="13">
        <v>33566369.219999999</v>
      </c>
      <c r="CO64" s="6">
        <v>6.0107999999999997</v>
      </c>
      <c r="CP64" s="13">
        <v>0</v>
      </c>
      <c r="CQ64">
        <v>0</v>
      </c>
      <c r="CR64" s="13">
        <v>0</v>
      </c>
      <c r="CS64">
        <v>0</v>
      </c>
      <c r="CT64" s="13">
        <v>0</v>
      </c>
      <c r="CU64">
        <v>0</v>
      </c>
      <c r="CV64" s="13">
        <v>0</v>
      </c>
      <c r="CW64">
        <v>0</v>
      </c>
      <c r="CX64" s="13">
        <v>0</v>
      </c>
      <c r="CY64">
        <v>0</v>
      </c>
      <c r="CZ64" s="13">
        <v>0</v>
      </c>
      <c r="DA64">
        <v>0</v>
      </c>
      <c r="DB64" s="13">
        <v>0</v>
      </c>
      <c r="DC64">
        <v>0</v>
      </c>
      <c r="DD64" s="13">
        <v>0</v>
      </c>
      <c r="DE64">
        <v>0</v>
      </c>
      <c r="DF64" s="13">
        <v>0</v>
      </c>
      <c r="DG64">
        <v>0</v>
      </c>
      <c r="DH64" s="13">
        <v>0</v>
      </c>
      <c r="DI64">
        <v>0</v>
      </c>
      <c r="DJ64" s="13">
        <v>20830585</v>
      </c>
      <c r="DK64" s="6">
        <v>3.0796999999999999</v>
      </c>
      <c r="DL64" s="13">
        <v>0</v>
      </c>
      <c r="DM64">
        <v>0</v>
      </c>
      <c r="DN64" s="13">
        <v>0</v>
      </c>
      <c r="DO64">
        <v>0</v>
      </c>
      <c r="DP64" s="13">
        <v>0</v>
      </c>
      <c r="DQ64">
        <v>0</v>
      </c>
      <c r="DR64" s="13">
        <v>0</v>
      </c>
      <c r="DS64">
        <v>0</v>
      </c>
      <c r="DT64" s="13">
        <v>0</v>
      </c>
      <c r="DU64">
        <v>0</v>
      </c>
      <c r="DV64" s="13">
        <v>0</v>
      </c>
      <c r="DW64">
        <v>0</v>
      </c>
      <c r="DX64" s="13">
        <v>0</v>
      </c>
      <c r="DY64">
        <v>0</v>
      </c>
      <c r="DZ64" s="13">
        <v>1882615.43</v>
      </c>
      <c r="EA64" s="6">
        <v>0.89870000000000005</v>
      </c>
      <c r="EB64" s="13">
        <v>0</v>
      </c>
      <c r="EC64">
        <v>0</v>
      </c>
      <c r="ED64" s="13">
        <v>0</v>
      </c>
      <c r="EE64">
        <v>0</v>
      </c>
      <c r="EF64" s="13">
        <v>0</v>
      </c>
      <c r="EG64">
        <v>0</v>
      </c>
      <c r="EH64" s="13">
        <v>0</v>
      </c>
      <c r="EI64">
        <v>0</v>
      </c>
      <c r="EJ64" s="13">
        <v>0</v>
      </c>
      <c r="EK64">
        <v>0</v>
      </c>
      <c r="EL64" s="13">
        <v>0</v>
      </c>
      <c r="EM64">
        <v>0</v>
      </c>
      <c r="EN64" s="13">
        <v>0</v>
      </c>
      <c r="EO64">
        <v>0</v>
      </c>
      <c r="EP64" s="13">
        <v>0</v>
      </c>
      <c r="EQ64">
        <v>0</v>
      </c>
    </row>
    <row r="65" spans="1:147" ht="14.25" thickTop="1" thickBot="1">
      <c r="A65" s="8" t="s">
        <v>20</v>
      </c>
      <c r="B65" s="16">
        <v>22602000853.880001</v>
      </c>
      <c r="C65" s="9">
        <v>41.085299999999997</v>
      </c>
      <c r="D65" s="16">
        <v>11819331.289999999</v>
      </c>
      <c r="E65" s="9">
        <v>3.1263000000000001</v>
      </c>
      <c r="F65" s="16">
        <v>0</v>
      </c>
      <c r="G65" s="8">
        <v>0</v>
      </c>
      <c r="H65" s="16">
        <v>1043860.32</v>
      </c>
      <c r="I65" s="9">
        <v>2.1457999999999999</v>
      </c>
      <c r="J65" s="16">
        <v>8206180.2800000003</v>
      </c>
      <c r="K65" s="9">
        <v>0.90720000000000001</v>
      </c>
      <c r="L65" s="16">
        <v>10157833.289999999</v>
      </c>
      <c r="M65" s="9">
        <v>0.88580000000000003</v>
      </c>
      <c r="N65" s="16">
        <v>-281444.47999999998</v>
      </c>
      <c r="O65" s="9">
        <v>-0.27689999999999998</v>
      </c>
      <c r="P65" s="16">
        <v>1748606.19</v>
      </c>
      <c r="Q65" s="9">
        <v>3.2944</v>
      </c>
      <c r="R65" s="16">
        <v>2245960.4</v>
      </c>
      <c r="S65" s="9">
        <v>2.1916000000000002</v>
      </c>
      <c r="T65" s="16">
        <v>17572920009.240002</v>
      </c>
      <c r="U65" s="9">
        <v>56.848399999999998</v>
      </c>
      <c r="V65" s="16">
        <v>188866.37</v>
      </c>
      <c r="W65" s="9">
        <v>0.16300000000000001</v>
      </c>
      <c r="X65" s="16">
        <v>11172922.07</v>
      </c>
      <c r="Y65" s="9">
        <v>1.1943999999999999</v>
      </c>
      <c r="Z65" s="16">
        <v>10309910.5</v>
      </c>
      <c r="AA65" s="9">
        <v>100</v>
      </c>
      <c r="AB65" s="16">
        <v>37582276.490000002</v>
      </c>
      <c r="AC65" s="9">
        <v>11.8346</v>
      </c>
      <c r="AD65" s="16">
        <v>170387.33</v>
      </c>
      <c r="AE65" s="9">
        <v>0.2742</v>
      </c>
      <c r="AF65" s="16">
        <v>21287064.75</v>
      </c>
      <c r="AG65" s="9">
        <v>40.3996</v>
      </c>
      <c r="AH65" s="16">
        <v>557184.59</v>
      </c>
      <c r="AI65" s="9">
        <v>1.2750999999999999</v>
      </c>
      <c r="AJ65" s="16">
        <v>1802476.22</v>
      </c>
      <c r="AK65" s="9">
        <v>1.0251999999999999</v>
      </c>
      <c r="AL65" s="16">
        <v>73129.91</v>
      </c>
      <c r="AM65" s="9">
        <v>3.3820999999999999</v>
      </c>
      <c r="AN65" s="16">
        <v>181450.23999999999</v>
      </c>
      <c r="AO65" s="9">
        <v>2.6315</v>
      </c>
      <c r="AP65" s="16">
        <v>-459694.84</v>
      </c>
      <c r="AQ65" s="9">
        <v>-0.22090000000000001</v>
      </c>
      <c r="AR65" s="16">
        <v>844536358.59000003</v>
      </c>
      <c r="AS65" s="9">
        <v>54.658799999999999</v>
      </c>
      <c r="AT65" s="16">
        <v>1093009.45</v>
      </c>
      <c r="AU65" s="9">
        <v>1.4049</v>
      </c>
      <c r="AV65" s="16">
        <v>160743.18</v>
      </c>
      <c r="AW65" s="9">
        <v>3.8300000000000001E-2</v>
      </c>
      <c r="AX65" s="16">
        <v>12361289.039999999</v>
      </c>
      <c r="AY65" s="9">
        <v>3.9152</v>
      </c>
      <c r="AZ65" s="16">
        <v>102130.65</v>
      </c>
      <c r="BA65" s="9">
        <v>0.127</v>
      </c>
      <c r="BB65" s="16">
        <v>462454.77</v>
      </c>
      <c r="BC65" s="9">
        <v>0.48320000000000002</v>
      </c>
      <c r="BD65" s="16">
        <v>65878926.409999996</v>
      </c>
      <c r="BE65" s="9">
        <v>40.471200000000003</v>
      </c>
      <c r="BF65" s="16">
        <v>141051.96</v>
      </c>
      <c r="BG65" s="9">
        <v>1.4591000000000001</v>
      </c>
      <c r="BH65" s="16">
        <v>1412481080.4300001</v>
      </c>
      <c r="BI65" s="9">
        <v>42.276800000000001</v>
      </c>
      <c r="BJ65" s="16">
        <v>4882148.0599999996</v>
      </c>
      <c r="BK65" s="9">
        <v>2.2677999999999998</v>
      </c>
      <c r="BL65" s="16">
        <v>69931612.930000007</v>
      </c>
      <c r="BM65" s="9">
        <v>14.4475</v>
      </c>
      <c r="BN65" s="16">
        <v>16980922</v>
      </c>
      <c r="BO65" s="9">
        <v>65.217799999999997</v>
      </c>
      <c r="BP65" s="16">
        <v>72240.710000000006</v>
      </c>
      <c r="BQ65" s="9">
        <v>0.22720000000000001</v>
      </c>
      <c r="BR65" s="16">
        <v>33709226</v>
      </c>
      <c r="BS65" s="9">
        <v>5.5594999999999999</v>
      </c>
      <c r="BT65" s="16">
        <v>20397</v>
      </c>
      <c r="BU65" s="9">
        <v>1.1812</v>
      </c>
      <c r="BV65" s="16">
        <v>9234192.4000000004</v>
      </c>
      <c r="BW65" s="9">
        <v>45.992699999999999</v>
      </c>
      <c r="BX65" s="16">
        <v>248641039.24000001</v>
      </c>
      <c r="BY65" s="9">
        <v>40.082900000000002</v>
      </c>
      <c r="BZ65" s="16">
        <v>2494880.33</v>
      </c>
      <c r="CA65" s="9">
        <v>1.641</v>
      </c>
      <c r="CB65" s="16">
        <v>14964685.439999999</v>
      </c>
      <c r="CC65" s="9">
        <v>2.6190000000000002</v>
      </c>
      <c r="CD65" s="16">
        <v>1044281.51</v>
      </c>
      <c r="CE65" s="9">
        <v>0.26450000000000001</v>
      </c>
      <c r="CF65" s="16">
        <v>94088.24</v>
      </c>
      <c r="CG65" s="9">
        <v>0.39240000000000003</v>
      </c>
      <c r="CH65" s="16">
        <v>806888</v>
      </c>
      <c r="CI65" s="9">
        <v>2.1128999999999998</v>
      </c>
      <c r="CJ65" s="16">
        <v>293365512</v>
      </c>
      <c r="CK65" s="9">
        <v>70.457999999999998</v>
      </c>
      <c r="CL65" s="16">
        <v>200132594</v>
      </c>
      <c r="CM65" s="9">
        <v>59.364699999999999</v>
      </c>
      <c r="CN65" s="16">
        <v>359537960.06999999</v>
      </c>
      <c r="CO65" s="9">
        <v>64.382800000000003</v>
      </c>
      <c r="CP65" s="16">
        <v>5358.26</v>
      </c>
      <c r="CQ65" s="9">
        <v>1.14E-2</v>
      </c>
      <c r="CR65" s="16">
        <v>12535428.720000001</v>
      </c>
      <c r="CS65" s="9">
        <v>16.504899999999999</v>
      </c>
      <c r="CT65" s="16">
        <v>4111240.22</v>
      </c>
      <c r="CU65" s="9">
        <v>5.8891999999999998</v>
      </c>
      <c r="CV65" s="16">
        <v>1461554.57</v>
      </c>
      <c r="CW65" s="9">
        <v>1.5237000000000001</v>
      </c>
      <c r="CX65" s="16">
        <v>5070058.6900000004</v>
      </c>
      <c r="CY65" s="9">
        <v>0.84</v>
      </c>
      <c r="CZ65" s="16">
        <v>6985534.8200000003</v>
      </c>
      <c r="DA65" s="9">
        <v>1.8311999999999999</v>
      </c>
      <c r="DB65" s="16">
        <v>6630489</v>
      </c>
      <c r="DC65" s="9">
        <v>1.4821</v>
      </c>
      <c r="DD65" s="16">
        <v>2844551.7</v>
      </c>
      <c r="DE65" s="9">
        <v>0.77759999999999996</v>
      </c>
      <c r="DF65" s="16">
        <v>-2124.9899999999998</v>
      </c>
      <c r="DG65" s="9">
        <v>-8.0000000000000004E-4</v>
      </c>
      <c r="DH65" s="16">
        <v>-798199.5</v>
      </c>
      <c r="DI65" s="9">
        <v>-0.17180000000000001</v>
      </c>
      <c r="DJ65" s="16">
        <v>310620681</v>
      </c>
      <c r="DK65" s="9">
        <v>45.923699999999997</v>
      </c>
      <c r="DL65" s="16">
        <v>1779496.05</v>
      </c>
      <c r="DM65" s="9">
        <v>3.1124999999999998</v>
      </c>
      <c r="DN65" s="16">
        <v>948836.6</v>
      </c>
      <c r="DO65" s="9">
        <v>29.2669</v>
      </c>
      <c r="DP65" s="16">
        <v>-10372472.560000001</v>
      </c>
      <c r="DQ65" s="9">
        <v>-3.7717999999999998</v>
      </c>
      <c r="DR65" s="16">
        <v>7997409.7699999996</v>
      </c>
      <c r="DS65" s="9">
        <v>2.2229000000000001</v>
      </c>
      <c r="DT65" s="16">
        <v>1328003.18</v>
      </c>
      <c r="DU65" s="9">
        <v>0.38740000000000002</v>
      </c>
      <c r="DV65" s="16">
        <v>-39318.19</v>
      </c>
      <c r="DW65" s="9">
        <v>-3.15E-2</v>
      </c>
      <c r="DX65" s="16">
        <v>117834.28</v>
      </c>
      <c r="DY65" s="9">
        <v>0.13189999999999999</v>
      </c>
      <c r="DZ65" s="16">
        <v>116929140.59</v>
      </c>
      <c r="EA65" s="9">
        <v>55.818899999999999</v>
      </c>
      <c r="EB65" s="16">
        <v>469011401.10000002</v>
      </c>
      <c r="EC65" s="9">
        <v>44.076599999999999</v>
      </c>
      <c r="ED65" s="16">
        <v>224668486.19</v>
      </c>
      <c r="EE65" s="9">
        <v>51.531700000000001</v>
      </c>
      <c r="EF65" s="16">
        <v>140593585.69999999</v>
      </c>
      <c r="EG65" s="9">
        <v>31.851800000000001</v>
      </c>
      <c r="EH65" s="16">
        <v>6691870.5099999998</v>
      </c>
      <c r="EI65" s="9">
        <v>0.61160000000000003</v>
      </c>
      <c r="EJ65" s="16">
        <v>188321.3</v>
      </c>
      <c r="EK65" s="9">
        <v>0.22239999999999999</v>
      </c>
      <c r="EL65" s="16">
        <v>95211.91</v>
      </c>
      <c r="EM65" s="9">
        <v>9.2725000000000009</v>
      </c>
      <c r="EN65" s="16">
        <v>6238340</v>
      </c>
      <c r="EO65" s="9">
        <v>1.004</v>
      </c>
      <c r="EP65" s="16">
        <v>2504112.39</v>
      </c>
      <c r="EQ65" s="9">
        <v>5.0014000000000003</v>
      </c>
    </row>
    <row r="66" spans="1:147" ht="13.5" thickTop="1"/>
    <row r="67" spans="1:147">
      <c r="A67" t="s">
        <v>329</v>
      </c>
      <c r="B67" s="13">
        <v>9492690125.0699997</v>
      </c>
      <c r="D67" s="13">
        <v>0</v>
      </c>
      <c r="F67" s="13">
        <v>136050768.91999999</v>
      </c>
      <c r="H67" s="13">
        <v>16320094.619999999</v>
      </c>
      <c r="J67" s="13">
        <v>868611780.42999995</v>
      </c>
      <c r="L67" s="13">
        <v>1043763227.4400001</v>
      </c>
      <c r="N67" s="13">
        <v>0</v>
      </c>
      <c r="P67" s="13">
        <v>53078634.229999997</v>
      </c>
      <c r="R67" s="13">
        <v>102481111.90000001</v>
      </c>
      <c r="T67" s="13">
        <v>0</v>
      </c>
      <c r="V67" s="13">
        <v>0</v>
      </c>
      <c r="X67" s="13">
        <v>0</v>
      </c>
      <c r="Z67" s="13">
        <v>0</v>
      </c>
      <c r="AB67" s="13">
        <v>38107567.5</v>
      </c>
      <c r="AD67" s="13">
        <v>0</v>
      </c>
      <c r="AF67" s="13">
        <v>0</v>
      </c>
      <c r="AH67" s="13">
        <v>43695625.32</v>
      </c>
      <c r="AJ67" s="13">
        <v>175811868.90000001</v>
      </c>
      <c r="AL67" s="13">
        <v>2162253.88</v>
      </c>
      <c r="AN67" s="13">
        <v>6895257.0700000003</v>
      </c>
      <c r="AP67" s="13">
        <v>0</v>
      </c>
      <c r="AR67" s="13">
        <v>1436947265.6700001</v>
      </c>
      <c r="AT67" s="13">
        <v>0</v>
      </c>
      <c r="AV67" s="13">
        <v>0</v>
      </c>
      <c r="AX67" s="13">
        <v>0</v>
      </c>
      <c r="AZ67" s="13">
        <v>0</v>
      </c>
      <c r="BB67" s="13">
        <v>0</v>
      </c>
      <c r="BD67" s="13">
        <v>0</v>
      </c>
      <c r="BF67" s="13">
        <v>0</v>
      </c>
      <c r="BH67" s="13">
        <v>580291156.35000002</v>
      </c>
      <c r="BJ67" s="13">
        <v>210974309.15000001</v>
      </c>
      <c r="BL67" s="13">
        <v>0</v>
      </c>
      <c r="BN67" s="13">
        <v>0</v>
      </c>
      <c r="BP67" s="13">
        <v>0</v>
      </c>
      <c r="BR67" s="13">
        <v>605681299.79999995</v>
      </c>
      <c r="BT67" s="13">
        <v>0</v>
      </c>
      <c r="BV67" s="13">
        <v>20077502.489999998</v>
      </c>
      <c r="BX67" s="13">
        <v>134738517.19999999</v>
      </c>
      <c r="BZ67" s="13">
        <v>0</v>
      </c>
      <c r="CB67" s="13">
        <v>0</v>
      </c>
      <c r="CD67" s="13">
        <v>0</v>
      </c>
      <c r="CF67" s="13">
        <v>21570313.82</v>
      </c>
      <c r="CH67" s="13">
        <v>0</v>
      </c>
      <c r="CJ67" s="13">
        <v>100206090.59999999</v>
      </c>
      <c r="CL67" s="13">
        <v>58358877.109999999</v>
      </c>
      <c r="CN67" s="13">
        <v>430126677.39999998</v>
      </c>
      <c r="CP67" s="13">
        <v>0</v>
      </c>
      <c r="CR67" s="13">
        <v>0</v>
      </c>
      <c r="CT67" s="13">
        <v>0</v>
      </c>
      <c r="CV67" s="13">
        <v>94460501.219999999</v>
      </c>
      <c r="CX67" s="13">
        <v>388898597.35000002</v>
      </c>
      <c r="CZ67" s="13">
        <v>219357797.11000001</v>
      </c>
      <c r="DB67" s="13">
        <v>304228998.93000001</v>
      </c>
      <c r="DD67" s="13">
        <v>357142614.39999998</v>
      </c>
      <c r="DF67" s="13">
        <v>0</v>
      </c>
      <c r="DH67" s="13">
        <v>0</v>
      </c>
      <c r="DJ67" s="13">
        <v>40907347.950000003</v>
      </c>
      <c r="DL67" s="13">
        <v>0</v>
      </c>
      <c r="DN67" s="13">
        <v>0</v>
      </c>
      <c r="DP67" s="13">
        <v>0</v>
      </c>
      <c r="DR67" s="13">
        <v>0</v>
      </c>
      <c r="DT67" s="13">
        <v>0</v>
      </c>
      <c r="DV67" s="13">
        <v>0</v>
      </c>
      <c r="DX67" s="13">
        <v>0</v>
      </c>
      <c r="DZ67" s="13">
        <v>44213191.409999996</v>
      </c>
      <c r="EB67" s="13">
        <v>708174396.71000004</v>
      </c>
      <c r="ED67" s="13">
        <v>230069120.50999999</v>
      </c>
      <c r="EF67" s="13">
        <v>297706800.79000002</v>
      </c>
      <c r="EH67" s="13">
        <v>673274663.63999999</v>
      </c>
      <c r="EJ67" s="13">
        <v>0</v>
      </c>
      <c r="EL67" s="13">
        <v>615850.61</v>
      </c>
      <c r="EN67" s="13">
        <v>47690044.640000001</v>
      </c>
      <c r="EP67" s="13">
        <v>0</v>
      </c>
    </row>
  </sheetData>
  <mergeCells count="14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</mergeCells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G67"/>
  <sheetViews>
    <sheetView workbookViewId="0" xr3:uid="{EE242A16-C6B8-5192-B120-522BC795EE76}"/>
  </sheetViews>
  <sheetFormatPr defaultRowHeight="12.75"/>
  <cols>
    <col min="1" max="1" width="46.42578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2" style="13" bestFit="1" customWidth="1"/>
    <col min="41" max="41" width="4" bestFit="1" customWidth="1"/>
    <col min="42" max="42" width="12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0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0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2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  <col min="63" max="63" width="4" bestFit="1" customWidth="1"/>
    <col min="64" max="64" width="10" style="13" bestFit="1" customWidth="1"/>
    <col min="65" max="65" width="4" bestFit="1" customWidth="1"/>
    <col min="66" max="66" width="12" style="13" bestFit="1" customWidth="1"/>
    <col min="67" max="67" width="4" bestFit="1" customWidth="1"/>
    <col min="68" max="68" width="12" style="13" bestFit="1" customWidth="1"/>
    <col min="69" max="69" width="4" bestFit="1" customWidth="1"/>
    <col min="70" max="70" width="12" style="13" bestFit="1" customWidth="1"/>
    <col min="71" max="71" width="4" bestFit="1" customWidth="1"/>
    <col min="72" max="72" width="12" style="13" bestFit="1" customWidth="1"/>
    <col min="73" max="73" width="4" bestFit="1" customWidth="1"/>
    <col min="74" max="74" width="12" style="13" bestFit="1" customWidth="1"/>
    <col min="75" max="75" width="4" bestFit="1" customWidth="1"/>
    <col min="76" max="76" width="12" style="13" bestFit="1" customWidth="1"/>
    <col min="77" max="77" width="4" bestFit="1" customWidth="1"/>
    <col min="78" max="78" width="12" style="13" bestFit="1" customWidth="1"/>
    <col min="79" max="79" width="4" bestFit="1" customWidth="1"/>
    <col min="80" max="80" width="12" style="13" bestFit="1" customWidth="1"/>
    <col min="81" max="81" width="4" bestFit="1" customWidth="1"/>
    <col min="82" max="82" width="10" style="13" bestFit="1" customWidth="1"/>
    <col min="83" max="83" width="4" bestFit="1" customWidth="1"/>
    <col min="84" max="84" width="12" style="13" bestFit="1" customWidth="1"/>
    <col min="85" max="85" width="4" bestFit="1" customWidth="1"/>
  </cols>
  <sheetData>
    <row r="1" spans="1:85">
      <c r="A1" s="1" t="s">
        <v>313</v>
      </c>
    </row>
    <row r="2" spans="1:85">
      <c r="F2" s="13" t="s">
        <v>330</v>
      </c>
      <c r="H2" s="13" t="s">
        <v>330</v>
      </c>
      <c r="J2" s="13" t="s">
        <v>330</v>
      </c>
      <c r="L2" s="13" t="s">
        <v>330</v>
      </c>
      <c r="N2" s="13" t="s">
        <v>330</v>
      </c>
      <c r="P2" s="13" t="s">
        <v>330</v>
      </c>
      <c r="R2" s="13" t="s">
        <v>330</v>
      </c>
      <c r="T2" s="13" t="s">
        <v>330</v>
      </c>
      <c r="V2" s="13" t="s">
        <v>330</v>
      </c>
      <c r="X2" s="13" t="s">
        <v>330</v>
      </c>
      <c r="Z2" s="13" t="s">
        <v>330</v>
      </c>
      <c r="AB2" s="13" t="s">
        <v>330</v>
      </c>
      <c r="AD2" s="13" t="s">
        <v>330</v>
      </c>
      <c r="AF2" s="13" t="s">
        <v>330</v>
      </c>
      <c r="AH2" s="13" t="s">
        <v>330</v>
      </c>
      <c r="AJ2" s="13" t="s">
        <v>330</v>
      </c>
      <c r="AL2" s="13" t="s">
        <v>330</v>
      </c>
      <c r="AN2" s="13" t="s">
        <v>330</v>
      </c>
      <c r="AP2" s="13" t="s">
        <v>330</v>
      </c>
      <c r="AR2" s="13" t="s">
        <v>330</v>
      </c>
      <c r="AT2" s="13" t="s">
        <v>330</v>
      </c>
      <c r="AX2" s="13" t="s">
        <v>330</v>
      </c>
      <c r="BB2" s="13" t="s">
        <v>330</v>
      </c>
      <c r="BD2" s="13" t="s">
        <v>330</v>
      </c>
      <c r="BF2" s="13" t="s">
        <v>330</v>
      </c>
      <c r="BH2" s="13" t="s">
        <v>330</v>
      </c>
      <c r="BJ2" s="13" t="s">
        <v>330</v>
      </c>
      <c r="BP2" s="13" t="s">
        <v>330</v>
      </c>
      <c r="BR2" s="13" t="s">
        <v>330</v>
      </c>
      <c r="BT2" s="13" t="s">
        <v>330</v>
      </c>
      <c r="BV2" s="13" t="s">
        <v>330</v>
      </c>
      <c r="BX2" s="13" t="s">
        <v>330</v>
      </c>
      <c r="BZ2" s="13" t="s">
        <v>330</v>
      </c>
      <c r="CD2" s="13" t="s">
        <v>330</v>
      </c>
      <c r="CF2" s="13" t="s">
        <v>330</v>
      </c>
    </row>
    <row r="3" spans="1:85">
      <c r="A3" s="310" t="s">
        <v>290</v>
      </c>
      <c r="B3" s="362" t="s">
        <v>20</v>
      </c>
      <c r="C3" s="362"/>
      <c r="D3" s="351" t="s">
        <v>703</v>
      </c>
      <c r="E3" s="351"/>
      <c r="F3" s="351" t="s">
        <v>704</v>
      </c>
      <c r="G3" s="351"/>
      <c r="H3" s="351" t="s">
        <v>705</v>
      </c>
      <c r="I3" s="351"/>
      <c r="J3" s="351" t="s">
        <v>706</v>
      </c>
      <c r="K3" s="351"/>
      <c r="L3" s="351" t="s">
        <v>707</v>
      </c>
      <c r="M3" s="351"/>
      <c r="N3" s="351" t="s">
        <v>708</v>
      </c>
      <c r="O3" s="351"/>
      <c r="P3" s="351" t="s">
        <v>709</v>
      </c>
      <c r="Q3" s="351"/>
      <c r="R3" s="351" t="s">
        <v>710</v>
      </c>
      <c r="S3" s="351"/>
      <c r="T3" s="351" t="s">
        <v>711</v>
      </c>
      <c r="U3" s="351"/>
      <c r="V3" s="351" t="s">
        <v>712</v>
      </c>
      <c r="W3" s="351"/>
      <c r="X3" s="351" t="s">
        <v>713</v>
      </c>
      <c r="Y3" s="351"/>
      <c r="Z3" s="351" t="s">
        <v>714</v>
      </c>
      <c r="AA3" s="351"/>
      <c r="AB3" s="351" t="s">
        <v>715</v>
      </c>
      <c r="AC3" s="351"/>
      <c r="AD3" s="351" t="s">
        <v>716</v>
      </c>
      <c r="AE3" s="351"/>
      <c r="AF3" s="351" t="s">
        <v>717</v>
      </c>
      <c r="AG3" s="351"/>
      <c r="AH3" s="351" t="s">
        <v>718</v>
      </c>
      <c r="AI3" s="351"/>
      <c r="AJ3" s="351" t="s">
        <v>719</v>
      </c>
      <c r="AK3" s="351"/>
      <c r="AL3" s="351" t="s">
        <v>720</v>
      </c>
      <c r="AM3" s="351"/>
      <c r="AN3" s="351" t="s">
        <v>721</v>
      </c>
      <c r="AO3" s="351"/>
      <c r="AP3" s="351" t="s">
        <v>722</v>
      </c>
      <c r="AQ3" s="351"/>
      <c r="AR3" s="351" t="s">
        <v>723</v>
      </c>
      <c r="AS3" s="351"/>
      <c r="AT3" s="351" t="s">
        <v>724</v>
      </c>
      <c r="AU3" s="351"/>
      <c r="AV3" s="351" t="s">
        <v>725</v>
      </c>
      <c r="AW3" s="351"/>
      <c r="AX3" s="351" t="s">
        <v>726</v>
      </c>
      <c r="AY3" s="351"/>
      <c r="AZ3" s="351" t="s">
        <v>727</v>
      </c>
      <c r="BA3" s="351"/>
      <c r="BB3" s="351" t="s">
        <v>728</v>
      </c>
      <c r="BC3" s="351"/>
      <c r="BD3" s="351" t="s">
        <v>729</v>
      </c>
      <c r="BE3" s="351"/>
      <c r="BF3" s="351" t="s">
        <v>730</v>
      </c>
      <c r="BG3" s="351"/>
      <c r="BH3" s="351" t="s">
        <v>731</v>
      </c>
      <c r="BI3" s="351"/>
      <c r="BJ3" s="351" t="s">
        <v>732</v>
      </c>
      <c r="BK3" s="351"/>
      <c r="BL3" s="351" t="s">
        <v>733</v>
      </c>
      <c r="BM3" s="351"/>
      <c r="BN3" s="351" t="s">
        <v>734</v>
      </c>
      <c r="BO3" s="351"/>
      <c r="BP3" s="351" t="s">
        <v>735</v>
      </c>
      <c r="BQ3" s="351"/>
      <c r="BR3" s="351" t="s">
        <v>736</v>
      </c>
      <c r="BS3" s="351"/>
      <c r="BT3" s="351" t="s">
        <v>737</v>
      </c>
      <c r="BU3" s="351"/>
      <c r="BV3" s="351" t="s">
        <v>738</v>
      </c>
      <c r="BW3" s="351"/>
      <c r="BX3" s="351" t="s">
        <v>739</v>
      </c>
      <c r="BY3" s="351"/>
      <c r="BZ3" s="351" t="s">
        <v>740</v>
      </c>
      <c r="CA3" s="351"/>
      <c r="CB3" s="351" t="s">
        <v>741</v>
      </c>
      <c r="CC3" s="351"/>
      <c r="CD3" s="351" t="s">
        <v>742</v>
      </c>
      <c r="CE3" s="351"/>
      <c r="CF3" s="351" t="s">
        <v>743</v>
      </c>
      <c r="CG3" s="351"/>
    </row>
    <row r="4" spans="1:85">
      <c r="A4" s="2" t="s">
        <v>744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</row>
    <row r="5" spans="1:85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</row>
    <row r="6" spans="1:85">
      <c r="A6" s="1" t="s">
        <v>157</v>
      </c>
    </row>
    <row r="7" spans="1:85">
      <c r="A7" t="s">
        <v>609</v>
      </c>
      <c r="B7" s="13">
        <v>1235833852.5699999</v>
      </c>
      <c r="C7" s="6">
        <v>8.8842999999999996</v>
      </c>
      <c r="D7" s="13">
        <v>385710131.56</v>
      </c>
      <c r="E7" s="6">
        <v>56.087000000000003</v>
      </c>
      <c r="F7" s="13">
        <v>0</v>
      </c>
      <c r="G7">
        <v>0</v>
      </c>
      <c r="H7" s="13">
        <v>0</v>
      </c>
      <c r="I7">
        <v>0</v>
      </c>
      <c r="J7" s="13">
        <v>0</v>
      </c>
      <c r="K7">
        <v>0</v>
      </c>
      <c r="L7" s="13">
        <v>0</v>
      </c>
      <c r="M7">
        <v>0</v>
      </c>
      <c r="N7" s="13">
        <v>0</v>
      </c>
      <c r="O7">
        <v>0</v>
      </c>
      <c r="P7" s="13">
        <v>0</v>
      </c>
      <c r="Q7">
        <v>0</v>
      </c>
      <c r="R7" s="13">
        <v>0</v>
      </c>
      <c r="S7">
        <v>0</v>
      </c>
      <c r="T7" s="13">
        <v>0</v>
      </c>
      <c r="U7">
        <v>0</v>
      </c>
      <c r="V7" s="13">
        <v>0</v>
      </c>
      <c r="W7">
        <v>0</v>
      </c>
      <c r="X7" s="13">
        <v>0</v>
      </c>
      <c r="Y7">
        <v>0</v>
      </c>
      <c r="Z7" s="13">
        <v>0</v>
      </c>
      <c r="AA7">
        <v>0</v>
      </c>
      <c r="AB7" s="13">
        <v>0</v>
      </c>
      <c r="AC7">
        <v>0</v>
      </c>
      <c r="AD7" s="13">
        <v>0</v>
      </c>
      <c r="AE7">
        <v>0</v>
      </c>
      <c r="AF7" s="13">
        <v>0</v>
      </c>
      <c r="AG7">
        <v>0</v>
      </c>
      <c r="AH7" s="13">
        <v>0</v>
      </c>
      <c r="AI7">
        <v>0</v>
      </c>
      <c r="AJ7" s="13">
        <v>0</v>
      </c>
      <c r="AK7">
        <v>0</v>
      </c>
      <c r="AL7" s="13">
        <v>0</v>
      </c>
      <c r="AM7">
        <v>0</v>
      </c>
      <c r="AN7" s="13">
        <v>106880796.28</v>
      </c>
      <c r="AO7" s="6">
        <v>69.413300000000007</v>
      </c>
      <c r="AP7" s="13">
        <v>0</v>
      </c>
      <c r="AQ7">
        <v>0</v>
      </c>
      <c r="AR7" s="13">
        <v>0</v>
      </c>
      <c r="AS7">
        <v>0</v>
      </c>
      <c r="AT7" s="13">
        <v>0</v>
      </c>
      <c r="AU7">
        <v>0</v>
      </c>
      <c r="AV7" s="13">
        <v>30193513.289999999</v>
      </c>
      <c r="AW7" s="6">
        <v>45.549199999999999</v>
      </c>
      <c r="AX7" s="13">
        <v>0</v>
      </c>
      <c r="AY7">
        <v>0</v>
      </c>
      <c r="AZ7" s="13">
        <v>530461913.44</v>
      </c>
      <c r="BA7" s="6">
        <v>49.307299999999998</v>
      </c>
      <c r="BB7" s="13">
        <v>0</v>
      </c>
      <c r="BC7">
        <v>0</v>
      </c>
      <c r="BD7" s="13">
        <v>0</v>
      </c>
      <c r="BE7">
        <v>0</v>
      </c>
      <c r="BF7" s="13">
        <v>0</v>
      </c>
      <c r="BG7">
        <v>0</v>
      </c>
      <c r="BH7" s="13">
        <v>0</v>
      </c>
      <c r="BI7">
        <v>0</v>
      </c>
      <c r="BJ7" s="13">
        <v>0</v>
      </c>
      <c r="BK7">
        <v>0</v>
      </c>
      <c r="BL7" s="13">
        <v>82571881</v>
      </c>
      <c r="BM7" s="6">
        <v>46.623600000000003</v>
      </c>
      <c r="BN7" s="13">
        <v>24136898</v>
      </c>
      <c r="BO7" s="6">
        <v>41.661999999999999</v>
      </c>
      <c r="BP7" s="13">
        <v>0</v>
      </c>
      <c r="BQ7">
        <v>0</v>
      </c>
      <c r="BR7" s="13">
        <v>0</v>
      </c>
      <c r="BS7">
        <v>0</v>
      </c>
      <c r="BT7" s="13">
        <v>0</v>
      </c>
      <c r="BU7">
        <v>0</v>
      </c>
      <c r="BV7" s="13">
        <v>0</v>
      </c>
      <c r="BW7">
        <v>0</v>
      </c>
      <c r="BX7" s="13">
        <v>0</v>
      </c>
      <c r="BY7">
        <v>0</v>
      </c>
      <c r="BZ7" s="13">
        <v>0</v>
      </c>
      <c r="CA7">
        <v>0</v>
      </c>
      <c r="CB7" s="13">
        <v>75878719</v>
      </c>
      <c r="CC7" s="6">
        <v>58.512099999999997</v>
      </c>
      <c r="CD7" s="13">
        <v>0</v>
      </c>
      <c r="CE7">
        <v>0</v>
      </c>
      <c r="CF7" s="13">
        <v>0</v>
      </c>
      <c r="CG7">
        <v>0</v>
      </c>
    </row>
    <row r="8" spans="1:85">
      <c r="A8" t="s">
        <v>190</v>
      </c>
      <c r="B8" s="13">
        <v>1159046481.21</v>
      </c>
      <c r="C8" s="6">
        <v>8.3322000000000003</v>
      </c>
      <c r="D8" s="13">
        <v>263940967.58000001</v>
      </c>
      <c r="E8" s="6">
        <v>38.380200000000002</v>
      </c>
      <c r="F8" s="13">
        <v>6795622.8499999996</v>
      </c>
      <c r="G8" s="6">
        <v>0.86409999999999998</v>
      </c>
      <c r="H8" s="13">
        <v>4538148.8499999996</v>
      </c>
      <c r="I8" s="6">
        <v>1.1197999999999999</v>
      </c>
      <c r="J8" s="13">
        <v>600645.53</v>
      </c>
      <c r="K8" s="6">
        <v>0.58689999999999998</v>
      </c>
      <c r="L8" s="13">
        <v>2298668.5</v>
      </c>
      <c r="M8" s="6">
        <v>3.3321000000000001</v>
      </c>
      <c r="N8" s="13">
        <v>1255613.96</v>
      </c>
      <c r="O8" s="6">
        <v>3.3290000000000002</v>
      </c>
      <c r="P8" s="13">
        <v>320259.15999999997</v>
      </c>
      <c r="Q8" s="6">
        <v>0.20030000000000001</v>
      </c>
      <c r="R8" s="13">
        <v>15171118.779999999</v>
      </c>
      <c r="S8" s="6">
        <v>2.7467999999999999</v>
      </c>
      <c r="T8" s="13">
        <v>48782757.560000002</v>
      </c>
      <c r="U8" s="6">
        <v>3.8325999999999998</v>
      </c>
      <c r="V8" s="13">
        <v>306000.8</v>
      </c>
      <c r="W8" s="6">
        <v>0.17910000000000001</v>
      </c>
      <c r="X8" s="13">
        <v>238488.69</v>
      </c>
      <c r="Y8" s="6">
        <v>0.38080000000000003</v>
      </c>
      <c r="Z8" s="13">
        <v>135602.95000000001</v>
      </c>
      <c r="AA8" s="6">
        <v>0.32879999999999998</v>
      </c>
      <c r="AB8" s="13">
        <v>8587535</v>
      </c>
      <c r="AC8" s="6">
        <v>0.93959999999999999</v>
      </c>
      <c r="AD8" s="13">
        <v>1836979.16</v>
      </c>
      <c r="AE8" s="6">
        <v>3.0712000000000002</v>
      </c>
      <c r="AF8" s="13">
        <v>15563384.49</v>
      </c>
      <c r="AG8" s="6">
        <v>7.3460999999999999</v>
      </c>
      <c r="AH8" s="13">
        <v>28069034.870000001</v>
      </c>
      <c r="AI8" s="6">
        <v>3.2037</v>
      </c>
      <c r="AJ8" s="13">
        <v>130952.65</v>
      </c>
      <c r="AK8" s="6">
        <v>0.27579999999999999</v>
      </c>
      <c r="AL8" s="13">
        <v>153855610.25999999</v>
      </c>
      <c r="AM8" s="6">
        <v>15.9697</v>
      </c>
      <c r="AN8" s="13">
        <v>12941187.539999999</v>
      </c>
      <c r="AO8" s="6">
        <v>8.4046000000000003</v>
      </c>
      <c r="AP8" s="13">
        <v>22676178.609999999</v>
      </c>
      <c r="AQ8" s="6">
        <v>5.3689</v>
      </c>
      <c r="AR8" s="13">
        <v>5233373</v>
      </c>
      <c r="AS8" s="6">
        <v>0.93789999999999996</v>
      </c>
      <c r="AT8" s="13">
        <v>110750</v>
      </c>
      <c r="AU8" s="6">
        <v>6.2864000000000004</v>
      </c>
      <c r="AV8" s="13">
        <v>3217339.3</v>
      </c>
      <c r="AW8" s="6">
        <v>4.8536000000000001</v>
      </c>
      <c r="AX8" s="13">
        <v>9068599.8000000007</v>
      </c>
      <c r="AY8" s="6">
        <v>2.3969</v>
      </c>
      <c r="AZ8" s="13">
        <v>261665261.53999999</v>
      </c>
      <c r="BA8" s="6">
        <v>24.322199999999999</v>
      </c>
      <c r="BB8" s="13">
        <v>18050757</v>
      </c>
      <c r="BC8" s="6">
        <v>5.0373000000000001</v>
      </c>
      <c r="BD8" s="13">
        <v>5534993.6699999999</v>
      </c>
      <c r="BE8" s="6">
        <v>10.9459</v>
      </c>
      <c r="BF8" s="13">
        <v>4987581.24</v>
      </c>
      <c r="BG8" s="6">
        <v>4.4805999999999999</v>
      </c>
      <c r="BH8" s="13">
        <v>2229820</v>
      </c>
      <c r="BI8" s="6">
        <v>1.3857999999999999</v>
      </c>
      <c r="BJ8" s="13">
        <v>-780580.55</v>
      </c>
      <c r="BK8" s="6">
        <v>-0.95299999999999996</v>
      </c>
      <c r="BL8" s="13">
        <v>52924403</v>
      </c>
      <c r="BM8" s="6">
        <v>29.883400000000002</v>
      </c>
      <c r="BN8" s="13">
        <v>33365462.440000001</v>
      </c>
      <c r="BO8" s="6">
        <v>57.591200000000001</v>
      </c>
      <c r="BP8" s="13">
        <v>510109.64</v>
      </c>
      <c r="BQ8" s="6">
        <v>0.76039999999999996</v>
      </c>
      <c r="BR8" s="13">
        <v>12216791.23</v>
      </c>
      <c r="BS8" s="6">
        <v>2.1236999999999999</v>
      </c>
      <c r="BT8" s="13">
        <v>12525848.43</v>
      </c>
      <c r="BU8" s="6">
        <v>8.8322000000000003</v>
      </c>
      <c r="BV8" s="13">
        <v>766375.07</v>
      </c>
      <c r="BW8" s="6">
        <v>0.50309999999999999</v>
      </c>
      <c r="BX8" s="13">
        <v>86406816.310000002</v>
      </c>
      <c r="BY8" s="6">
        <v>20.693200000000001</v>
      </c>
      <c r="BZ8" s="13">
        <v>5358171.09</v>
      </c>
      <c r="CA8" s="6">
        <v>0.78069999999999995</v>
      </c>
      <c r="CB8" s="13">
        <v>41609868.189999998</v>
      </c>
      <c r="CC8" s="6">
        <v>32.086500000000001</v>
      </c>
      <c r="CD8" s="13">
        <v>146826.01999999999</v>
      </c>
      <c r="CE8" s="6">
        <v>32.356099999999998</v>
      </c>
      <c r="CF8" s="13">
        <v>15853157</v>
      </c>
      <c r="CG8" s="6">
        <v>2.3864000000000001</v>
      </c>
    </row>
    <row r="9" spans="1:85">
      <c r="A9" t="s">
        <v>191</v>
      </c>
      <c r="B9" s="13">
        <v>71672052.780000001</v>
      </c>
      <c r="C9" s="6">
        <v>0.51519999999999999</v>
      </c>
      <c r="D9" s="13">
        <v>9374912</v>
      </c>
      <c r="E9" s="6">
        <v>1.3632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0</v>
      </c>
      <c r="U9">
        <v>0</v>
      </c>
      <c r="V9" s="13">
        <v>0</v>
      </c>
      <c r="W9">
        <v>0</v>
      </c>
      <c r="X9" s="13">
        <v>0</v>
      </c>
      <c r="Y9">
        <v>0</v>
      </c>
      <c r="Z9" s="13">
        <v>0</v>
      </c>
      <c r="AA9">
        <v>0</v>
      </c>
      <c r="AB9" s="13">
        <v>0</v>
      </c>
      <c r="AC9">
        <v>0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  <c r="AJ9" s="13">
        <v>0</v>
      </c>
      <c r="AK9">
        <v>0</v>
      </c>
      <c r="AL9" s="13">
        <v>0</v>
      </c>
      <c r="AM9">
        <v>0</v>
      </c>
      <c r="AN9" s="13">
        <v>3065501.18</v>
      </c>
      <c r="AO9" s="6">
        <v>1.9908999999999999</v>
      </c>
      <c r="AP9" s="13">
        <v>0</v>
      </c>
      <c r="AQ9">
        <v>0</v>
      </c>
      <c r="AR9" s="13">
        <v>0</v>
      </c>
      <c r="AS9">
        <v>0</v>
      </c>
      <c r="AT9" s="13">
        <v>0</v>
      </c>
      <c r="AU9">
        <v>0</v>
      </c>
      <c r="AV9" s="13">
        <v>1573600</v>
      </c>
      <c r="AW9" s="6">
        <v>2.3738999999999999</v>
      </c>
      <c r="AX9" s="13">
        <v>0</v>
      </c>
      <c r="AY9">
        <v>0</v>
      </c>
      <c r="AZ9" s="13">
        <v>47996098.600000001</v>
      </c>
      <c r="BA9" s="6">
        <v>4.4612999999999996</v>
      </c>
      <c r="BB9" s="13">
        <v>0</v>
      </c>
      <c r="BC9">
        <v>0</v>
      </c>
      <c r="BD9" s="13">
        <v>0</v>
      </c>
      <c r="BE9">
        <v>0</v>
      </c>
      <c r="BF9" s="13">
        <v>0</v>
      </c>
      <c r="BG9">
        <v>0</v>
      </c>
      <c r="BH9" s="13">
        <v>0</v>
      </c>
      <c r="BI9">
        <v>0</v>
      </c>
      <c r="BJ9" s="13">
        <v>0</v>
      </c>
      <c r="BK9">
        <v>0</v>
      </c>
      <c r="BL9" s="13">
        <v>7786279</v>
      </c>
      <c r="BM9" s="6">
        <v>4.3964999999999996</v>
      </c>
      <c r="BN9" s="13">
        <v>430100</v>
      </c>
      <c r="BO9" s="6">
        <v>0.74239999999999995</v>
      </c>
      <c r="BP9" s="13">
        <v>0</v>
      </c>
      <c r="BQ9">
        <v>0</v>
      </c>
      <c r="BR9" s="13">
        <v>0</v>
      </c>
      <c r="BS9">
        <v>0</v>
      </c>
      <c r="BT9" s="13">
        <v>0</v>
      </c>
      <c r="BU9">
        <v>0</v>
      </c>
      <c r="BV9" s="13">
        <v>0</v>
      </c>
      <c r="BW9">
        <v>0</v>
      </c>
      <c r="BX9" s="13">
        <v>0</v>
      </c>
      <c r="BY9">
        <v>0</v>
      </c>
      <c r="BZ9" s="13">
        <v>0</v>
      </c>
      <c r="CA9">
        <v>0</v>
      </c>
      <c r="CB9" s="13">
        <v>1445562</v>
      </c>
      <c r="CC9" s="6">
        <v>1.1147</v>
      </c>
      <c r="CD9" s="13">
        <v>0</v>
      </c>
      <c r="CE9">
        <v>0</v>
      </c>
      <c r="CF9" s="13">
        <v>0</v>
      </c>
      <c r="CG9">
        <v>0</v>
      </c>
    </row>
    <row r="10" spans="1:85">
      <c r="A10" t="s">
        <v>163</v>
      </c>
      <c r="B10" s="13">
        <v>11443815241.360001</v>
      </c>
      <c r="C10" s="6">
        <v>82.268199999999993</v>
      </c>
      <c r="D10" s="13">
        <v>28674102.949999999</v>
      </c>
      <c r="E10" s="6">
        <v>4.1696</v>
      </c>
      <c r="F10" s="13">
        <v>779671739.37</v>
      </c>
      <c r="G10" s="6">
        <v>99.135900000000007</v>
      </c>
      <c r="H10" s="13">
        <v>400717786.92000002</v>
      </c>
      <c r="I10" s="6">
        <v>98.880200000000002</v>
      </c>
      <c r="J10" s="13">
        <v>101744680.97</v>
      </c>
      <c r="K10" s="6">
        <v>99.4131</v>
      </c>
      <c r="L10" s="13">
        <v>66687242.25</v>
      </c>
      <c r="M10" s="6">
        <v>96.667900000000003</v>
      </c>
      <c r="N10" s="13">
        <v>36461353.609999999</v>
      </c>
      <c r="O10" s="6">
        <v>96.671000000000006</v>
      </c>
      <c r="P10" s="13">
        <v>159555525.43000001</v>
      </c>
      <c r="Q10" s="6">
        <v>99.799700000000001</v>
      </c>
      <c r="R10" s="13">
        <v>537141021.03999996</v>
      </c>
      <c r="S10" s="6">
        <v>97.253200000000007</v>
      </c>
      <c r="T10" s="13">
        <v>1224048942.53</v>
      </c>
      <c r="U10" s="6">
        <v>96.167400000000001</v>
      </c>
      <c r="V10" s="13">
        <v>170558984.34999999</v>
      </c>
      <c r="W10" s="6">
        <v>99.820899999999995</v>
      </c>
      <c r="X10" s="13">
        <v>62397513.710000001</v>
      </c>
      <c r="Y10" s="6">
        <v>99.619200000000006</v>
      </c>
      <c r="Z10" s="13">
        <v>41108888.670000002</v>
      </c>
      <c r="AA10" s="6">
        <v>99.671199999999999</v>
      </c>
      <c r="AB10" s="13">
        <v>905363468.47000003</v>
      </c>
      <c r="AC10" s="6">
        <v>99.060400000000001</v>
      </c>
      <c r="AD10" s="13">
        <v>57975457.75</v>
      </c>
      <c r="AE10" s="6">
        <v>96.928799999999995</v>
      </c>
      <c r="AF10" s="13">
        <v>196295624.46000001</v>
      </c>
      <c r="AG10" s="6">
        <v>92.653899999999993</v>
      </c>
      <c r="AH10" s="13">
        <v>848068599.09000003</v>
      </c>
      <c r="AI10" s="6">
        <v>96.796300000000002</v>
      </c>
      <c r="AJ10" s="13">
        <v>47357322.659999996</v>
      </c>
      <c r="AK10" s="6">
        <v>99.724199999999996</v>
      </c>
      <c r="AL10" s="13">
        <v>809565996.42999995</v>
      </c>
      <c r="AM10" s="6">
        <v>84.030299999999997</v>
      </c>
      <c r="AN10" s="13">
        <v>31089990.82</v>
      </c>
      <c r="AO10" s="6">
        <v>20.191299999999998</v>
      </c>
      <c r="AP10" s="13">
        <v>399685350.19</v>
      </c>
      <c r="AQ10" s="6">
        <v>94.631100000000004</v>
      </c>
      <c r="AR10" s="13">
        <v>552764965</v>
      </c>
      <c r="AS10" s="6">
        <v>99.062100000000001</v>
      </c>
      <c r="AT10" s="13">
        <v>1651003</v>
      </c>
      <c r="AU10" s="6">
        <v>93.713700000000003</v>
      </c>
      <c r="AV10" s="13">
        <v>31303224.739999998</v>
      </c>
      <c r="AW10" s="6">
        <v>47.223300000000002</v>
      </c>
      <c r="AX10" s="13">
        <v>369282134.45999998</v>
      </c>
      <c r="AY10" s="6">
        <v>97.603099999999998</v>
      </c>
      <c r="AZ10" s="13">
        <v>235704964.43000001</v>
      </c>
      <c r="BA10" s="6">
        <v>21.909199999999998</v>
      </c>
      <c r="BB10" s="13">
        <v>340290251</v>
      </c>
      <c r="BC10" s="6">
        <v>94.962699999999998</v>
      </c>
      <c r="BD10" s="13">
        <v>45031874.149999999</v>
      </c>
      <c r="BE10" s="6">
        <v>89.054100000000005</v>
      </c>
      <c r="BF10" s="13">
        <v>106326943.84999999</v>
      </c>
      <c r="BG10" s="6">
        <v>95.519400000000005</v>
      </c>
      <c r="BH10" s="13">
        <v>158677578.31</v>
      </c>
      <c r="BI10" s="6">
        <v>98.614199999999997</v>
      </c>
      <c r="BJ10" s="13">
        <v>82684539.590000004</v>
      </c>
      <c r="BK10" s="6">
        <v>100.953</v>
      </c>
      <c r="BL10" s="13">
        <v>33820661</v>
      </c>
      <c r="BM10" s="6">
        <v>19.096599999999999</v>
      </c>
      <c r="BN10" s="13">
        <v>2532.14</v>
      </c>
      <c r="BO10" s="6">
        <v>4.4000000000000003E-3</v>
      </c>
      <c r="BP10" s="13">
        <v>66570698.259999998</v>
      </c>
      <c r="BQ10" s="6">
        <v>99.239599999999996</v>
      </c>
      <c r="BR10" s="13">
        <v>563047348.75999999</v>
      </c>
      <c r="BS10" s="6">
        <v>97.876300000000001</v>
      </c>
      <c r="BT10" s="13">
        <v>129293679.87</v>
      </c>
      <c r="BU10" s="6">
        <v>91.1678</v>
      </c>
      <c r="BV10" s="13">
        <v>151568852.34</v>
      </c>
      <c r="BW10" s="6">
        <v>99.496899999999997</v>
      </c>
      <c r="BX10" s="13">
        <v>331154053.38999999</v>
      </c>
      <c r="BY10" s="6">
        <v>79.306799999999996</v>
      </c>
      <c r="BZ10" s="13">
        <v>680950187.11000001</v>
      </c>
      <c r="CA10" s="6">
        <v>99.219300000000004</v>
      </c>
      <c r="CB10" s="13">
        <v>10746237</v>
      </c>
      <c r="CC10" s="6">
        <v>8.2866999999999997</v>
      </c>
      <c r="CD10" s="13">
        <v>306955.28999999998</v>
      </c>
      <c r="CE10" s="6">
        <v>67.643900000000002</v>
      </c>
      <c r="CF10" s="13">
        <v>648466966</v>
      </c>
      <c r="CG10" s="6">
        <v>97.613600000000005</v>
      </c>
    </row>
    <row r="11" spans="1:85" ht="13.5" thickBot="1">
      <c r="A11" t="s">
        <v>610</v>
      </c>
      <c r="B11" s="13">
        <v>0</v>
      </c>
      <c r="C11">
        <v>0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</row>
    <row r="12" spans="1:85" ht="14.25" thickTop="1" thickBot="1">
      <c r="A12" s="8" t="s">
        <v>3</v>
      </c>
      <c r="B12" s="16">
        <v>13910367627.92</v>
      </c>
      <c r="C12" s="9">
        <v>100</v>
      </c>
      <c r="D12" s="16">
        <v>687700114.09000003</v>
      </c>
      <c r="E12" s="9">
        <v>100</v>
      </c>
      <c r="F12" s="16">
        <v>786467362.22000003</v>
      </c>
      <c r="G12" s="9">
        <v>100</v>
      </c>
      <c r="H12" s="16">
        <v>405255935.76999998</v>
      </c>
      <c r="I12" s="9">
        <v>100</v>
      </c>
      <c r="J12" s="16">
        <v>102345326.5</v>
      </c>
      <c r="K12" s="9">
        <v>100</v>
      </c>
      <c r="L12" s="16">
        <v>68985910.75</v>
      </c>
      <c r="M12" s="9">
        <v>100</v>
      </c>
      <c r="N12" s="16">
        <v>37716967.57</v>
      </c>
      <c r="O12" s="9">
        <v>100</v>
      </c>
      <c r="P12" s="16">
        <v>159875784.59</v>
      </c>
      <c r="Q12" s="9">
        <v>100</v>
      </c>
      <c r="R12" s="16">
        <v>552312139.82000005</v>
      </c>
      <c r="S12" s="9">
        <v>100</v>
      </c>
      <c r="T12" s="16">
        <v>1272831700.0899999</v>
      </c>
      <c r="U12" s="9">
        <v>100</v>
      </c>
      <c r="V12" s="16">
        <v>170864985.15000001</v>
      </c>
      <c r="W12" s="9">
        <v>100</v>
      </c>
      <c r="X12" s="16">
        <v>62636002.399999999</v>
      </c>
      <c r="Y12" s="9">
        <v>100</v>
      </c>
      <c r="Z12" s="16">
        <v>41244491.619999997</v>
      </c>
      <c r="AA12" s="9">
        <v>100</v>
      </c>
      <c r="AB12" s="16">
        <v>913951003.47000003</v>
      </c>
      <c r="AC12" s="9">
        <v>100</v>
      </c>
      <c r="AD12" s="16">
        <v>59812436.909999996</v>
      </c>
      <c r="AE12" s="9">
        <v>100</v>
      </c>
      <c r="AF12" s="16">
        <v>211859008.94999999</v>
      </c>
      <c r="AG12" s="9">
        <v>100</v>
      </c>
      <c r="AH12" s="16">
        <v>876137633.96000004</v>
      </c>
      <c r="AI12" s="9">
        <v>100</v>
      </c>
      <c r="AJ12" s="16">
        <v>47488275.310000002</v>
      </c>
      <c r="AK12" s="9">
        <v>100</v>
      </c>
      <c r="AL12" s="16">
        <v>963421606.69000006</v>
      </c>
      <c r="AM12" s="9">
        <v>100</v>
      </c>
      <c r="AN12" s="16">
        <v>153977475.81999999</v>
      </c>
      <c r="AO12" s="9">
        <v>100</v>
      </c>
      <c r="AP12" s="16">
        <v>422361528.80000001</v>
      </c>
      <c r="AQ12" s="9">
        <v>100</v>
      </c>
      <c r="AR12" s="16">
        <v>557998338</v>
      </c>
      <c r="AS12" s="9">
        <v>100</v>
      </c>
      <c r="AT12" s="16">
        <v>1761753</v>
      </c>
      <c r="AU12" s="9">
        <v>100</v>
      </c>
      <c r="AV12" s="16">
        <v>66287677.329999998</v>
      </c>
      <c r="AW12" s="9">
        <v>100</v>
      </c>
      <c r="AX12" s="16">
        <v>378350734.25999999</v>
      </c>
      <c r="AY12" s="9">
        <v>100</v>
      </c>
      <c r="AZ12" s="16">
        <v>1075828238.01</v>
      </c>
      <c r="BA12" s="9">
        <v>100</v>
      </c>
      <c r="BB12" s="16">
        <v>358341008</v>
      </c>
      <c r="BC12" s="9">
        <v>100</v>
      </c>
      <c r="BD12" s="16">
        <v>50566867.82</v>
      </c>
      <c r="BE12" s="9">
        <v>100</v>
      </c>
      <c r="BF12" s="16">
        <v>111314525.09</v>
      </c>
      <c r="BG12" s="9">
        <v>100</v>
      </c>
      <c r="BH12" s="16">
        <v>160907398.31</v>
      </c>
      <c r="BI12" s="9">
        <v>100</v>
      </c>
      <c r="BJ12" s="16">
        <v>81903959.040000007</v>
      </c>
      <c r="BK12" s="9">
        <v>100</v>
      </c>
      <c r="BL12" s="16">
        <v>177103224</v>
      </c>
      <c r="BM12" s="9">
        <v>100</v>
      </c>
      <c r="BN12" s="16">
        <v>57934992.579999998</v>
      </c>
      <c r="BO12" s="9">
        <v>100</v>
      </c>
      <c r="BP12" s="16">
        <v>67080807.899999999</v>
      </c>
      <c r="BQ12" s="9">
        <v>100</v>
      </c>
      <c r="BR12" s="16">
        <v>575264139.99000001</v>
      </c>
      <c r="BS12" s="9">
        <v>100</v>
      </c>
      <c r="BT12" s="16">
        <v>141819528.30000001</v>
      </c>
      <c r="BU12" s="9">
        <v>100</v>
      </c>
      <c r="BV12" s="16">
        <v>152335227.41</v>
      </c>
      <c r="BW12" s="9">
        <v>100</v>
      </c>
      <c r="BX12" s="16">
        <v>417560869.69999999</v>
      </c>
      <c r="BY12" s="9">
        <v>100</v>
      </c>
      <c r="BZ12" s="16">
        <v>686308358.20000005</v>
      </c>
      <c r="CA12" s="9">
        <v>100</v>
      </c>
      <c r="CB12" s="16">
        <v>129680386.19</v>
      </c>
      <c r="CC12" s="9">
        <v>100</v>
      </c>
      <c r="CD12" s="16">
        <v>453781.31</v>
      </c>
      <c r="CE12" s="9">
        <v>100</v>
      </c>
      <c r="CF12" s="16">
        <v>664320123</v>
      </c>
      <c r="CG12" s="9">
        <v>100</v>
      </c>
    </row>
    <row r="13" spans="1:85" ht="13.5" thickTop="1">
      <c r="A13" s="1" t="s">
        <v>611</v>
      </c>
    </row>
    <row r="14" spans="1:85">
      <c r="A14" t="s">
        <v>165</v>
      </c>
      <c r="B14" s="13">
        <v>48678273</v>
      </c>
      <c r="C14" s="6">
        <v>0.34989999999999999</v>
      </c>
      <c r="D14" s="13">
        <v>17600000</v>
      </c>
      <c r="E14" s="6">
        <v>2.5592999999999999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29166500</v>
      </c>
      <c r="BA14" s="6">
        <v>2.7111000000000001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1162273</v>
      </c>
      <c r="BM14" s="6">
        <v>0.65629999999999999</v>
      </c>
      <c r="BN14" s="13">
        <v>749500</v>
      </c>
      <c r="BO14" s="6">
        <v>1.2937000000000001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0</v>
      </c>
      <c r="BY14">
        <v>0</v>
      </c>
      <c r="BZ14" s="13">
        <v>0</v>
      </c>
      <c r="CA14">
        <v>0</v>
      </c>
      <c r="CB14" s="13">
        <v>0</v>
      </c>
      <c r="CC14">
        <v>0</v>
      </c>
      <c r="CD14" s="13">
        <v>0</v>
      </c>
      <c r="CE14">
        <v>0</v>
      </c>
      <c r="CF14" s="13">
        <v>0</v>
      </c>
      <c r="CG14">
        <v>0</v>
      </c>
    </row>
    <row r="15" spans="1:85">
      <c r="A15" t="s">
        <v>166</v>
      </c>
      <c r="B15" s="13">
        <v>292420620.93000001</v>
      </c>
      <c r="C15" s="6">
        <v>2.1021999999999998</v>
      </c>
      <c r="D15" s="13">
        <v>73184809.790000007</v>
      </c>
      <c r="E15" s="6">
        <v>10.641999999999999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25372270.039999999</v>
      </c>
      <c r="AO15" s="6">
        <v>16.477900000000002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5306097.5</v>
      </c>
      <c r="AW15" s="6">
        <v>8.0046999999999997</v>
      </c>
      <c r="AX15" s="13">
        <v>0</v>
      </c>
      <c r="AY15">
        <v>0</v>
      </c>
      <c r="AZ15" s="13">
        <v>137701639.59999999</v>
      </c>
      <c r="BA15" s="6">
        <v>12.7996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20066591</v>
      </c>
      <c r="BM15" s="6">
        <v>11.330399999999999</v>
      </c>
      <c r="BN15" s="13">
        <v>7051890</v>
      </c>
      <c r="BO15" s="6">
        <v>12.1721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0</v>
      </c>
      <c r="BW15">
        <v>0</v>
      </c>
      <c r="BX15" s="13">
        <v>0</v>
      </c>
      <c r="BY15">
        <v>0</v>
      </c>
      <c r="BZ15" s="13">
        <v>0</v>
      </c>
      <c r="CA15">
        <v>0</v>
      </c>
      <c r="CB15" s="13">
        <v>23737323</v>
      </c>
      <c r="CC15" s="6">
        <v>18.304500000000001</v>
      </c>
      <c r="CD15" s="13">
        <v>0</v>
      </c>
      <c r="CE15">
        <v>0</v>
      </c>
      <c r="CF15" s="13">
        <v>0</v>
      </c>
      <c r="CG15">
        <v>0</v>
      </c>
    </row>
    <row r="16" spans="1:85">
      <c r="A16" t="s">
        <v>167</v>
      </c>
      <c r="B16" s="13">
        <v>157059296.06999999</v>
      </c>
      <c r="C16" s="6">
        <v>1.1291</v>
      </c>
      <c r="D16" s="13">
        <v>67456425.609999999</v>
      </c>
      <c r="E16" s="6">
        <v>9.8089999999999993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9745476.4700000007</v>
      </c>
      <c r="AO16" s="6">
        <v>6.3292000000000002</v>
      </c>
      <c r="AP16" s="13">
        <v>0</v>
      </c>
      <c r="AQ16">
        <v>0</v>
      </c>
      <c r="AR16" s="13">
        <v>0</v>
      </c>
      <c r="AS16">
        <v>0</v>
      </c>
      <c r="AT16" s="13">
        <v>0</v>
      </c>
      <c r="AU16">
        <v>0</v>
      </c>
      <c r="AV16" s="13">
        <v>6781350</v>
      </c>
      <c r="AW16" s="6">
        <v>10.2302</v>
      </c>
      <c r="AX16" s="13">
        <v>0</v>
      </c>
      <c r="AY16">
        <v>0</v>
      </c>
      <c r="AZ16" s="13">
        <v>54205885.990000002</v>
      </c>
      <c r="BA16" s="6">
        <v>5.0385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3607649</v>
      </c>
      <c r="BM16" s="6">
        <v>2.0369999999999999</v>
      </c>
      <c r="BN16" s="13">
        <v>2288480</v>
      </c>
      <c r="BO16" s="6">
        <v>3.9500999999999999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0</v>
      </c>
      <c r="BW16">
        <v>0</v>
      </c>
      <c r="BX16" s="13">
        <v>0</v>
      </c>
      <c r="BY16">
        <v>0</v>
      </c>
      <c r="BZ16" s="13">
        <v>0</v>
      </c>
      <c r="CA16">
        <v>0</v>
      </c>
      <c r="CB16" s="13">
        <v>12974029</v>
      </c>
      <c r="CC16" s="6">
        <v>10.0046</v>
      </c>
      <c r="CD16" s="13">
        <v>0</v>
      </c>
      <c r="CE16">
        <v>0</v>
      </c>
      <c r="CF16" s="13">
        <v>0</v>
      </c>
      <c r="CG16">
        <v>0</v>
      </c>
    </row>
    <row r="17" spans="1:85">
      <c r="A17" t="s">
        <v>168</v>
      </c>
      <c r="B17" s="13">
        <v>133170807.72</v>
      </c>
      <c r="C17" s="6">
        <v>0.95730000000000004</v>
      </c>
      <c r="D17" s="13">
        <v>64867071.32</v>
      </c>
      <c r="E17" s="6">
        <v>9.4324999999999992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10121649.75</v>
      </c>
      <c r="AO17" s="6">
        <v>6.5735000000000001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4093653.29</v>
      </c>
      <c r="AW17" s="6">
        <v>6.1756000000000002</v>
      </c>
      <c r="AX17" s="13">
        <v>0</v>
      </c>
      <c r="AY17">
        <v>0</v>
      </c>
      <c r="AZ17" s="13">
        <v>37912217.359999999</v>
      </c>
      <c r="BA17" s="6">
        <v>3.524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6022818</v>
      </c>
      <c r="BM17" s="6">
        <v>3.4007000000000001</v>
      </c>
      <c r="BN17" s="13">
        <v>3999898</v>
      </c>
      <c r="BO17" s="6">
        <v>6.9040999999999997</v>
      </c>
      <c r="BP17" s="13">
        <v>0</v>
      </c>
      <c r="BQ17">
        <v>0</v>
      </c>
      <c r="BR17" s="13">
        <v>0</v>
      </c>
      <c r="BS17">
        <v>0</v>
      </c>
      <c r="BT17" s="13">
        <v>0</v>
      </c>
      <c r="BU17">
        <v>0</v>
      </c>
      <c r="BV17" s="13">
        <v>0</v>
      </c>
      <c r="BW17">
        <v>0</v>
      </c>
      <c r="BX17" s="13">
        <v>0</v>
      </c>
      <c r="BY17">
        <v>0</v>
      </c>
      <c r="BZ17" s="13">
        <v>0</v>
      </c>
      <c r="CA17">
        <v>0</v>
      </c>
      <c r="CB17" s="13">
        <v>6153500</v>
      </c>
      <c r="CC17" s="6">
        <v>4.7450999999999999</v>
      </c>
      <c r="CD17" s="13">
        <v>0</v>
      </c>
      <c r="CE17">
        <v>0</v>
      </c>
      <c r="CF17" s="13">
        <v>0</v>
      </c>
      <c r="CG17">
        <v>0</v>
      </c>
    </row>
    <row r="18" spans="1:85">
      <c r="A18" t="s">
        <v>169</v>
      </c>
      <c r="B18" s="13">
        <v>234207447.68000001</v>
      </c>
      <c r="C18" s="6">
        <v>1.6837</v>
      </c>
      <c r="D18" s="13">
        <v>69315714.560000002</v>
      </c>
      <c r="E18" s="6">
        <v>10.0794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25022193.359999999</v>
      </c>
      <c r="AO18" s="6">
        <v>16.250599999999999</v>
      </c>
      <c r="AP18" s="13">
        <v>0</v>
      </c>
      <c r="AQ18">
        <v>0</v>
      </c>
      <c r="AR18" s="13">
        <v>0</v>
      </c>
      <c r="AS18">
        <v>0</v>
      </c>
      <c r="AT18" s="13">
        <v>0</v>
      </c>
      <c r="AU18">
        <v>0</v>
      </c>
      <c r="AV18" s="13">
        <v>2796000</v>
      </c>
      <c r="AW18" s="6">
        <v>4.218</v>
      </c>
      <c r="AX18" s="13">
        <v>0</v>
      </c>
      <c r="AY18">
        <v>0</v>
      </c>
      <c r="AZ18" s="13">
        <v>93027843.760000005</v>
      </c>
      <c r="BA18" s="6">
        <v>8.6471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25067786</v>
      </c>
      <c r="BM18" s="6">
        <v>14.154299999999999</v>
      </c>
      <c r="BN18" s="13">
        <v>5321540</v>
      </c>
      <c r="BO18" s="6">
        <v>9.1853999999999996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0</v>
      </c>
      <c r="BW18">
        <v>0</v>
      </c>
      <c r="BX18" s="13">
        <v>0</v>
      </c>
      <c r="BY18">
        <v>0</v>
      </c>
      <c r="BZ18" s="13">
        <v>0</v>
      </c>
      <c r="CA18">
        <v>0</v>
      </c>
      <c r="CB18" s="13">
        <v>13656370</v>
      </c>
      <c r="CC18" s="6">
        <v>10.530799999999999</v>
      </c>
      <c r="CD18" s="13">
        <v>0</v>
      </c>
      <c r="CE18">
        <v>0</v>
      </c>
      <c r="CF18" s="13">
        <v>0</v>
      </c>
      <c r="CG18">
        <v>0</v>
      </c>
    </row>
    <row r="19" spans="1:85">
      <c r="A19" t="s">
        <v>170</v>
      </c>
      <c r="B19" s="13">
        <v>32003104.149999999</v>
      </c>
      <c r="C19" s="6">
        <v>0.2301</v>
      </c>
      <c r="D19" s="13">
        <v>7070222.7000000002</v>
      </c>
      <c r="E19" s="6">
        <v>1.0281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4815111.05</v>
      </c>
      <c r="AO19" s="6">
        <v>3.1272000000000002</v>
      </c>
      <c r="AP19" s="13">
        <v>0</v>
      </c>
      <c r="AQ19">
        <v>0</v>
      </c>
      <c r="AR19" s="13">
        <v>0</v>
      </c>
      <c r="AS19">
        <v>0</v>
      </c>
      <c r="AT19" s="13">
        <v>0</v>
      </c>
      <c r="AU19">
        <v>0</v>
      </c>
      <c r="AV19" s="13">
        <v>620400</v>
      </c>
      <c r="AW19" s="6">
        <v>0.93589999999999995</v>
      </c>
      <c r="AX19" s="13">
        <v>0</v>
      </c>
      <c r="AY19">
        <v>0</v>
      </c>
      <c r="AZ19" s="13">
        <v>15555192.4</v>
      </c>
      <c r="BA19" s="6">
        <v>1.4459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2740509</v>
      </c>
      <c r="BM19" s="6">
        <v>1.5474000000000001</v>
      </c>
      <c r="BN19" s="13">
        <v>0</v>
      </c>
      <c r="BO19">
        <v>0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0</v>
      </c>
      <c r="BW19">
        <v>0</v>
      </c>
      <c r="BX19" s="13">
        <v>0</v>
      </c>
      <c r="BY19">
        <v>0</v>
      </c>
      <c r="BZ19" s="13">
        <v>0</v>
      </c>
      <c r="CA19">
        <v>0</v>
      </c>
      <c r="CB19" s="13">
        <v>1201669</v>
      </c>
      <c r="CC19" s="6">
        <v>0.92659999999999998</v>
      </c>
      <c r="CD19" s="13">
        <v>0</v>
      </c>
      <c r="CE19">
        <v>0</v>
      </c>
      <c r="CF19" s="13">
        <v>0</v>
      </c>
      <c r="CG19">
        <v>0</v>
      </c>
    </row>
    <row r="20" spans="1:85">
      <c r="A20" t="s">
        <v>171</v>
      </c>
      <c r="B20" s="13">
        <v>180491990.02000001</v>
      </c>
      <c r="C20" s="6">
        <v>1.2975000000000001</v>
      </c>
      <c r="D20" s="13">
        <v>48698147.159999996</v>
      </c>
      <c r="E20" s="6">
        <v>7.0812999999999997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14984727.93</v>
      </c>
      <c r="AO20" s="6">
        <v>9.7317999999999998</v>
      </c>
      <c r="AP20" s="13">
        <v>0</v>
      </c>
      <c r="AQ20">
        <v>0</v>
      </c>
      <c r="AR20" s="13">
        <v>0</v>
      </c>
      <c r="AS20">
        <v>0</v>
      </c>
      <c r="AT20" s="13">
        <v>0</v>
      </c>
      <c r="AU20">
        <v>0</v>
      </c>
      <c r="AV20" s="13">
        <v>5411652.5</v>
      </c>
      <c r="AW20" s="6">
        <v>8.1638999999999999</v>
      </c>
      <c r="AX20" s="13">
        <v>0</v>
      </c>
      <c r="AY20">
        <v>0</v>
      </c>
      <c r="AZ20" s="13">
        <v>88432127.430000007</v>
      </c>
      <c r="BA20" s="6">
        <v>8.2199000000000009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11446940</v>
      </c>
      <c r="BM20" s="6">
        <v>6.4634</v>
      </c>
      <c r="BN20" s="13">
        <v>2159800</v>
      </c>
      <c r="BO20" s="6">
        <v>3.7280000000000002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0</v>
      </c>
      <c r="BW20">
        <v>0</v>
      </c>
      <c r="BX20" s="13">
        <v>0</v>
      </c>
      <c r="BY20">
        <v>0</v>
      </c>
      <c r="BZ20" s="13">
        <v>0</v>
      </c>
      <c r="CA20">
        <v>0</v>
      </c>
      <c r="CB20" s="13">
        <v>9358595</v>
      </c>
      <c r="CC20" s="6">
        <v>7.2167000000000003</v>
      </c>
      <c r="CD20" s="13">
        <v>0</v>
      </c>
      <c r="CE20">
        <v>0</v>
      </c>
      <c r="CF20" s="13">
        <v>0</v>
      </c>
      <c r="CG20">
        <v>0</v>
      </c>
    </row>
    <row r="21" spans="1:85">
      <c r="A21" t="s">
        <v>172</v>
      </c>
      <c r="B21" s="13">
        <v>63485373.829999998</v>
      </c>
      <c r="C21" s="6">
        <v>0.45639999999999997</v>
      </c>
      <c r="D21" s="13">
        <v>13657500</v>
      </c>
      <c r="E21" s="6">
        <v>1.986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6795077.5800000001</v>
      </c>
      <c r="AO21" s="6">
        <v>4.4130000000000003</v>
      </c>
      <c r="AP21" s="13">
        <v>0</v>
      </c>
      <c r="AQ21">
        <v>0</v>
      </c>
      <c r="AR21" s="13">
        <v>0</v>
      </c>
      <c r="AS21">
        <v>0</v>
      </c>
      <c r="AT21" s="13">
        <v>0</v>
      </c>
      <c r="AU21">
        <v>0</v>
      </c>
      <c r="AV21" s="13">
        <v>2119110</v>
      </c>
      <c r="AW21" s="6">
        <v>3.1968000000000001</v>
      </c>
      <c r="AX21" s="13">
        <v>0</v>
      </c>
      <c r="AY21">
        <v>0</v>
      </c>
      <c r="AZ21" s="13">
        <v>30068657.25</v>
      </c>
      <c r="BA21" s="6">
        <v>2.7949000000000002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5619606</v>
      </c>
      <c r="BM21" s="6">
        <v>3.1730999999999998</v>
      </c>
      <c r="BN21" s="13">
        <v>908190</v>
      </c>
      <c r="BO21" s="6">
        <v>1.5676000000000001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0</v>
      </c>
      <c r="BW21">
        <v>0</v>
      </c>
      <c r="BX21" s="13">
        <v>0</v>
      </c>
      <c r="BY21">
        <v>0</v>
      </c>
      <c r="BZ21" s="13">
        <v>0</v>
      </c>
      <c r="CA21">
        <v>0</v>
      </c>
      <c r="CB21" s="13">
        <v>4317233</v>
      </c>
      <c r="CC21" s="6">
        <v>3.3290999999999999</v>
      </c>
      <c r="CD21" s="13">
        <v>0</v>
      </c>
      <c r="CE21">
        <v>0</v>
      </c>
      <c r="CF21" s="13">
        <v>0</v>
      </c>
      <c r="CG21">
        <v>0</v>
      </c>
    </row>
    <row r="22" spans="1:85">
      <c r="A22" t="s">
        <v>174</v>
      </c>
      <c r="B22" s="13">
        <v>56168022.350000001</v>
      </c>
      <c r="C22" s="6">
        <v>0.40379999999999999</v>
      </c>
      <c r="D22" s="13">
        <v>14660750</v>
      </c>
      <c r="E22" s="6">
        <v>2.1318999999999999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7017395.5999999996</v>
      </c>
      <c r="AO22" s="6">
        <v>4.5574000000000003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2464000</v>
      </c>
      <c r="AW22" s="6">
        <v>3.7170999999999998</v>
      </c>
      <c r="AX22" s="13">
        <v>0</v>
      </c>
      <c r="AY22">
        <v>0</v>
      </c>
      <c r="AZ22" s="13">
        <v>20164797.75</v>
      </c>
      <c r="BA22" s="6">
        <v>1.8744000000000001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5723479</v>
      </c>
      <c r="BM22" s="6">
        <v>3.2317</v>
      </c>
      <c r="BN22" s="13">
        <v>1657600</v>
      </c>
      <c r="BO22" s="6">
        <v>2.8611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0</v>
      </c>
      <c r="BW22">
        <v>0</v>
      </c>
      <c r="BX22" s="13">
        <v>0</v>
      </c>
      <c r="BY22">
        <v>0</v>
      </c>
      <c r="BZ22" s="13">
        <v>0</v>
      </c>
      <c r="CA22">
        <v>0</v>
      </c>
      <c r="CB22" s="13">
        <v>4480000</v>
      </c>
      <c r="CC22" s="6">
        <v>3.4546000000000001</v>
      </c>
      <c r="CD22" s="13">
        <v>0</v>
      </c>
      <c r="CE22">
        <v>0</v>
      </c>
      <c r="CF22" s="13">
        <v>0</v>
      </c>
      <c r="CG22">
        <v>0</v>
      </c>
    </row>
    <row r="23" spans="1:85">
      <c r="A23" t="s">
        <v>74</v>
      </c>
      <c r="B23" s="13">
        <v>34171230.759999998</v>
      </c>
      <c r="C23" s="6">
        <v>0.2457</v>
      </c>
      <c r="D23" s="13">
        <v>8568990.4000000004</v>
      </c>
      <c r="E23" s="6">
        <v>1.246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187557.46</v>
      </c>
      <c r="AO23" s="6">
        <v>0.12180000000000001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601250</v>
      </c>
      <c r="AW23" s="6">
        <v>0.90700000000000003</v>
      </c>
      <c r="AX23" s="13">
        <v>0</v>
      </c>
      <c r="AY23">
        <v>0</v>
      </c>
      <c r="AZ23" s="13">
        <v>23699202.899999999</v>
      </c>
      <c r="BA23" s="6">
        <v>2.2029000000000001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1114230</v>
      </c>
      <c r="BM23" s="6">
        <v>0.62909999999999999</v>
      </c>
      <c r="BN23" s="13">
        <v>0</v>
      </c>
      <c r="BO23">
        <v>0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  <c r="BX23" s="13">
        <v>0</v>
      </c>
      <c r="BY23">
        <v>0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</row>
    <row r="24" spans="1:85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</row>
    <row r="25" spans="1:85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</row>
    <row r="26" spans="1:85" ht="13.5" thickBot="1">
      <c r="A26" t="s">
        <v>176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</row>
    <row r="27" spans="1:85" ht="14.25" thickTop="1" thickBot="1">
      <c r="A27" s="8" t="s">
        <v>193</v>
      </c>
      <c r="B27" s="16">
        <v>1233014515.53</v>
      </c>
      <c r="C27" s="9">
        <v>8.8640000000000008</v>
      </c>
      <c r="D27" s="16">
        <v>385710131.56</v>
      </c>
      <c r="E27" s="9">
        <v>56.087000000000003</v>
      </c>
      <c r="F27" s="16">
        <v>0</v>
      </c>
      <c r="G27" s="8">
        <v>0</v>
      </c>
      <c r="H27" s="16">
        <v>0</v>
      </c>
      <c r="I27" s="8">
        <v>0</v>
      </c>
      <c r="J27" s="16">
        <v>0</v>
      </c>
      <c r="K27" s="8">
        <v>0</v>
      </c>
      <c r="L27" s="16">
        <v>0</v>
      </c>
      <c r="M27" s="8">
        <v>0</v>
      </c>
      <c r="N27" s="16">
        <v>0</v>
      </c>
      <c r="O27" s="8">
        <v>0</v>
      </c>
      <c r="P27" s="16">
        <v>0</v>
      </c>
      <c r="Q27" s="8">
        <v>0</v>
      </c>
      <c r="R27" s="16">
        <v>0</v>
      </c>
      <c r="S27" s="8">
        <v>0</v>
      </c>
      <c r="T27" s="16">
        <v>0</v>
      </c>
      <c r="U27" s="8">
        <v>0</v>
      </c>
      <c r="V27" s="16">
        <v>0</v>
      </c>
      <c r="W27" s="8">
        <v>0</v>
      </c>
      <c r="X27" s="16">
        <v>0</v>
      </c>
      <c r="Y27" s="8">
        <v>0</v>
      </c>
      <c r="Z27" s="16">
        <v>0</v>
      </c>
      <c r="AA27" s="8">
        <v>0</v>
      </c>
      <c r="AB27" s="16">
        <v>0</v>
      </c>
      <c r="AC27" s="8">
        <v>0</v>
      </c>
      <c r="AD27" s="16">
        <v>0</v>
      </c>
      <c r="AE27" s="8">
        <v>0</v>
      </c>
      <c r="AF27" s="16">
        <v>0</v>
      </c>
      <c r="AG27" s="8">
        <v>0</v>
      </c>
      <c r="AH27" s="16">
        <v>0</v>
      </c>
      <c r="AI27" s="8">
        <v>0</v>
      </c>
      <c r="AJ27" s="16">
        <v>0</v>
      </c>
      <c r="AK27" s="8">
        <v>0</v>
      </c>
      <c r="AL27" s="16">
        <v>0</v>
      </c>
      <c r="AM27" s="8">
        <v>0</v>
      </c>
      <c r="AN27" s="16">
        <v>104061459.23999999</v>
      </c>
      <c r="AO27" s="9">
        <v>67.582300000000004</v>
      </c>
      <c r="AP27" s="16">
        <v>0</v>
      </c>
      <c r="AQ27" s="8">
        <v>0</v>
      </c>
      <c r="AR27" s="16">
        <v>0</v>
      </c>
      <c r="AS27" s="8">
        <v>0</v>
      </c>
      <c r="AT27" s="16">
        <v>0</v>
      </c>
      <c r="AU27" s="8">
        <v>0</v>
      </c>
      <c r="AV27" s="16">
        <v>30193513.289999999</v>
      </c>
      <c r="AW27" s="9">
        <v>45.549199999999999</v>
      </c>
      <c r="AX27" s="16">
        <v>0</v>
      </c>
      <c r="AY27" s="8">
        <v>0</v>
      </c>
      <c r="AZ27" s="16">
        <v>530461913.44</v>
      </c>
      <c r="BA27" s="9">
        <v>49.307299999999998</v>
      </c>
      <c r="BB27" s="16">
        <v>0</v>
      </c>
      <c r="BC27" s="8">
        <v>0</v>
      </c>
      <c r="BD27" s="16">
        <v>0</v>
      </c>
      <c r="BE27" s="8">
        <v>0</v>
      </c>
      <c r="BF27" s="16">
        <v>0</v>
      </c>
      <c r="BG27" s="8">
        <v>0</v>
      </c>
      <c r="BH27" s="16">
        <v>0</v>
      </c>
      <c r="BI27" s="8">
        <v>0</v>
      </c>
      <c r="BJ27" s="16">
        <v>0</v>
      </c>
      <c r="BK27" s="8">
        <v>0</v>
      </c>
      <c r="BL27" s="16">
        <v>82571881</v>
      </c>
      <c r="BM27" s="9">
        <v>46.623600000000003</v>
      </c>
      <c r="BN27" s="16">
        <v>24136898</v>
      </c>
      <c r="BO27" s="9">
        <v>41.661999999999999</v>
      </c>
      <c r="BP27" s="16">
        <v>0</v>
      </c>
      <c r="BQ27" s="8">
        <v>0</v>
      </c>
      <c r="BR27" s="16">
        <v>0</v>
      </c>
      <c r="BS27" s="8">
        <v>0</v>
      </c>
      <c r="BT27" s="16">
        <v>0</v>
      </c>
      <c r="BU27" s="8">
        <v>0</v>
      </c>
      <c r="BV27" s="16">
        <v>0</v>
      </c>
      <c r="BW27" s="8">
        <v>0</v>
      </c>
      <c r="BX27" s="16">
        <v>0</v>
      </c>
      <c r="BY27" s="8">
        <v>0</v>
      </c>
      <c r="BZ27" s="16">
        <v>0</v>
      </c>
      <c r="CA27" s="8">
        <v>0</v>
      </c>
      <c r="CB27" s="16">
        <v>75878719</v>
      </c>
      <c r="CC27" s="9">
        <v>58.512099999999997</v>
      </c>
      <c r="CD27" s="16">
        <v>0</v>
      </c>
      <c r="CE27" s="8">
        <v>0</v>
      </c>
      <c r="CF27" s="16">
        <v>0</v>
      </c>
      <c r="CG27" s="8">
        <v>0</v>
      </c>
    </row>
    <row r="28" spans="1:85" ht="14.25" thickTop="1" thickBot="1">
      <c r="A28" s="1" t="s">
        <v>178</v>
      </c>
      <c r="B28" s="13">
        <v>2819337.04</v>
      </c>
      <c r="C28" s="6">
        <v>2.0299999999999999E-2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2819337.04</v>
      </c>
      <c r="AO28" s="6">
        <v>1.831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0</v>
      </c>
      <c r="BW28">
        <v>0</v>
      </c>
      <c r="BX28" s="13">
        <v>0</v>
      </c>
      <c r="BY28">
        <v>0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</row>
    <row r="29" spans="1:85" ht="14.25" thickTop="1" thickBot="1">
      <c r="A29" s="8" t="s">
        <v>194</v>
      </c>
      <c r="B29" s="16">
        <v>1235833852.5699999</v>
      </c>
      <c r="C29" s="9">
        <v>8.8842999999999996</v>
      </c>
      <c r="D29" s="16">
        <v>385710131.56</v>
      </c>
      <c r="E29" s="9">
        <v>56.087000000000003</v>
      </c>
      <c r="F29" s="16">
        <v>0</v>
      </c>
      <c r="G29" s="8">
        <v>0</v>
      </c>
      <c r="H29" s="16">
        <v>0</v>
      </c>
      <c r="I29" s="8">
        <v>0</v>
      </c>
      <c r="J29" s="16">
        <v>0</v>
      </c>
      <c r="K29" s="8">
        <v>0</v>
      </c>
      <c r="L29" s="16">
        <v>0</v>
      </c>
      <c r="M29" s="8">
        <v>0</v>
      </c>
      <c r="N29" s="16">
        <v>0</v>
      </c>
      <c r="O29" s="8">
        <v>0</v>
      </c>
      <c r="P29" s="16">
        <v>0</v>
      </c>
      <c r="Q29" s="8">
        <v>0</v>
      </c>
      <c r="R29" s="16">
        <v>0</v>
      </c>
      <c r="S29" s="8">
        <v>0</v>
      </c>
      <c r="T29" s="16">
        <v>0</v>
      </c>
      <c r="U29" s="8">
        <v>0</v>
      </c>
      <c r="V29" s="16">
        <v>0</v>
      </c>
      <c r="W29" s="8">
        <v>0</v>
      </c>
      <c r="X29" s="16">
        <v>0</v>
      </c>
      <c r="Y29" s="8">
        <v>0</v>
      </c>
      <c r="Z29" s="16">
        <v>0</v>
      </c>
      <c r="AA29" s="8">
        <v>0</v>
      </c>
      <c r="AB29" s="16">
        <v>0</v>
      </c>
      <c r="AC29" s="8">
        <v>0</v>
      </c>
      <c r="AD29" s="16">
        <v>0</v>
      </c>
      <c r="AE29" s="8">
        <v>0</v>
      </c>
      <c r="AF29" s="16">
        <v>0</v>
      </c>
      <c r="AG29" s="8">
        <v>0</v>
      </c>
      <c r="AH29" s="16">
        <v>0</v>
      </c>
      <c r="AI29" s="8">
        <v>0</v>
      </c>
      <c r="AJ29" s="16">
        <v>0</v>
      </c>
      <c r="AK29" s="8">
        <v>0</v>
      </c>
      <c r="AL29" s="16">
        <v>0</v>
      </c>
      <c r="AM29" s="8">
        <v>0</v>
      </c>
      <c r="AN29" s="16">
        <v>106880796.28</v>
      </c>
      <c r="AO29" s="9">
        <v>69.413300000000007</v>
      </c>
      <c r="AP29" s="16">
        <v>0</v>
      </c>
      <c r="AQ29" s="8">
        <v>0</v>
      </c>
      <c r="AR29" s="16">
        <v>0</v>
      </c>
      <c r="AS29" s="8">
        <v>0</v>
      </c>
      <c r="AT29" s="16">
        <v>0</v>
      </c>
      <c r="AU29" s="8">
        <v>0</v>
      </c>
      <c r="AV29" s="16">
        <v>30193513.289999999</v>
      </c>
      <c r="AW29" s="9">
        <v>45.549199999999999</v>
      </c>
      <c r="AX29" s="16">
        <v>0</v>
      </c>
      <c r="AY29" s="8">
        <v>0</v>
      </c>
      <c r="AZ29" s="16">
        <v>530461913.44</v>
      </c>
      <c r="BA29" s="9">
        <v>49.307299999999998</v>
      </c>
      <c r="BB29" s="16">
        <v>0</v>
      </c>
      <c r="BC29" s="8">
        <v>0</v>
      </c>
      <c r="BD29" s="16">
        <v>0</v>
      </c>
      <c r="BE29" s="8">
        <v>0</v>
      </c>
      <c r="BF29" s="16">
        <v>0</v>
      </c>
      <c r="BG29" s="8">
        <v>0</v>
      </c>
      <c r="BH29" s="16">
        <v>0</v>
      </c>
      <c r="BI29" s="8">
        <v>0</v>
      </c>
      <c r="BJ29" s="16">
        <v>0</v>
      </c>
      <c r="BK29" s="8">
        <v>0</v>
      </c>
      <c r="BL29" s="16">
        <v>82571881</v>
      </c>
      <c r="BM29" s="9">
        <v>46.623600000000003</v>
      </c>
      <c r="BN29" s="16">
        <v>24136898</v>
      </c>
      <c r="BO29" s="9">
        <v>41.661999999999999</v>
      </c>
      <c r="BP29" s="16">
        <v>0</v>
      </c>
      <c r="BQ29" s="8">
        <v>0</v>
      </c>
      <c r="BR29" s="16">
        <v>0</v>
      </c>
      <c r="BS29" s="8">
        <v>0</v>
      </c>
      <c r="BT29" s="16">
        <v>0</v>
      </c>
      <c r="BU29" s="8">
        <v>0</v>
      </c>
      <c r="BV29" s="16">
        <v>0</v>
      </c>
      <c r="BW29" s="8">
        <v>0</v>
      </c>
      <c r="BX29" s="16">
        <v>0</v>
      </c>
      <c r="BY29" s="8">
        <v>0</v>
      </c>
      <c r="BZ29" s="16">
        <v>0</v>
      </c>
      <c r="CA29" s="8">
        <v>0</v>
      </c>
      <c r="CB29" s="16">
        <v>75878719</v>
      </c>
      <c r="CC29" s="9">
        <v>58.512099999999997</v>
      </c>
      <c r="CD29" s="16">
        <v>0</v>
      </c>
      <c r="CE29" s="8">
        <v>0</v>
      </c>
      <c r="CF29" s="16">
        <v>0</v>
      </c>
      <c r="CG29" s="8">
        <v>0</v>
      </c>
    </row>
    <row r="30" spans="1:85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</row>
    <row r="31" spans="1:85" ht="13.5" thickBot="1">
      <c r="A31" t="s">
        <v>196</v>
      </c>
      <c r="B31" s="13">
        <v>71672052.780000001</v>
      </c>
      <c r="C31" s="6">
        <v>0.51519999999999999</v>
      </c>
      <c r="D31" s="13">
        <v>9374912</v>
      </c>
      <c r="E31" s="6">
        <v>1.3632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0</v>
      </c>
      <c r="U31">
        <v>0</v>
      </c>
      <c r="V31" s="13">
        <v>0</v>
      </c>
      <c r="W31">
        <v>0</v>
      </c>
      <c r="X31" s="13">
        <v>0</v>
      </c>
      <c r="Y31">
        <v>0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0</v>
      </c>
      <c r="AM31">
        <v>0</v>
      </c>
      <c r="AN31" s="13">
        <v>3065501.18</v>
      </c>
      <c r="AO31" s="6">
        <v>1.9908999999999999</v>
      </c>
      <c r="AP31" s="13">
        <v>0</v>
      </c>
      <c r="AQ31">
        <v>0</v>
      </c>
      <c r="AR31" s="13">
        <v>0</v>
      </c>
      <c r="AS31">
        <v>0</v>
      </c>
      <c r="AT31" s="13">
        <v>0</v>
      </c>
      <c r="AU31">
        <v>0</v>
      </c>
      <c r="AV31" s="13">
        <v>1573600</v>
      </c>
      <c r="AW31" s="6">
        <v>2.3738999999999999</v>
      </c>
      <c r="AX31" s="13">
        <v>0</v>
      </c>
      <c r="AY31">
        <v>0</v>
      </c>
      <c r="AZ31" s="13">
        <v>47996098.600000001</v>
      </c>
      <c r="BA31" s="6">
        <v>4.4612999999999996</v>
      </c>
      <c r="BB31" s="13">
        <v>0</v>
      </c>
      <c r="BC31">
        <v>0</v>
      </c>
      <c r="BD31" s="13">
        <v>0</v>
      </c>
      <c r="BE31">
        <v>0</v>
      </c>
      <c r="BF31" s="13">
        <v>0</v>
      </c>
      <c r="BG31">
        <v>0</v>
      </c>
      <c r="BH31" s="13">
        <v>0</v>
      </c>
      <c r="BI31">
        <v>0</v>
      </c>
      <c r="BJ31" s="13">
        <v>0</v>
      </c>
      <c r="BK31">
        <v>0</v>
      </c>
      <c r="BL31" s="13">
        <v>7786279</v>
      </c>
      <c r="BM31" s="6">
        <v>4.3964999999999996</v>
      </c>
      <c r="BN31" s="13">
        <v>430100</v>
      </c>
      <c r="BO31" s="6">
        <v>0.74239999999999995</v>
      </c>
      <c r="BP31" s="13">
        <v>0</v>
      </c>
      <c r="BQ31">
        <v>0</v>
      </c>
      <c r="BR31" s="13">
        <v>0</v>
      </c>
      <c r="BS31">
        <v>0</v>
      </c>
      <c r="BT31" s="13">
        <v>0</v>
      </c>
      <c r="BU31">
        <v>0</v>
      </c>
      <c r="BV31" s="13">
        <v>0</v>
      </c>
      <c r="BW31">
        <v>0</v>
      </c>
      <c r="BX31" s="13">
        <v>0</v>
      </c>
      <c r="BY31">
        <v>0</v>
      </c>
      <c r="BZ31" s="13">
        <v>0</v>
      </c>
      <c r="CA31">
        <v>0</v>
      </c>
      <c r="CB31" s="13">
        <v>1445562</v>
      </c>
      <c r="CC31" s="6">
        <v>1.1147</v>
      </c>
      <c r="CD31" s="13">
        <v>0</v>
      </c>
      <c r="CE31">
        <v>0</v>
      </c>
      <c r="CF31" s="13">
        <v>0</v>
      </c>
      <c r="CG31">
        <v>0</v>
      </c>
    </row>
    <row r="32" spans="1:85" ht="14.25" thickTop="1" thickBot="1">
      <c r="A32" s="8" t="s">
        <v>197</v>
      </c>
      <c r="B32" s="16">
        <v>71672052.780000001</v>
      </c>
      <c r="C32" s="9">
        <v>0.51519999999999999</v>
      </c>
      <c r="D32" s="16">
        <v>9374912</v>
      </c>
      <c r="E32" s="9">
        <v>1.3632</v>
      </c>
      <c r="F32" s="16">
        <v>0</v>
      </c>
      <c r="G32" s="8">
        <v>0</v>
      </c>
      <c r="H32" s="16">
        <v>0</v>
      </c>
      <c r="I32" s="8">
        <v>0</v>
      </c>
      <c r="J32" s="16">
        <v>0</v>
      </c>
      <c r="K32" s="8">
        <v>0</v>
      </c>
      <c r="L32" s="16">
        <v>0</v>
      </c>
      <c r="M32" s="8">
        <v>0</v>
      </c>
      <c r="N32" s="16">
        <v>0</v>
      </c>
      <c r="O32" s="8">
        <v>0</v>
      </c>
      <c r="P32" s="16">
        <v>0</v>
      </c>
      <c r="Q32" s="8">
        <v>0</v>
      </c>
      <c r="R32" s="16">
        <v>0</v>
      </c>
      <c r="S32" s="8">
        <v>0</v>
      </c>
      <c r="T32" s="16">
        <v>0</v>
      </c>
      <c r="U32" s="8">
        <v>0</v>
      </c>
      <c r="V32" s="16">
        <v>0</v>
      </c>
      <c r="W32" s="8">
        <v>0</v>
      </c>
      <c r="X32" s="16">
        <v>0</v>
      </c>
      <c r="Y32" s="8">
        <v>0</v>
      </c>
      <c r="Z32" s="16">
        <v>0</v>
      </c>
      <c r="AA32" s="8">
        <v>0</v>
      </c>
      <c r="AB32" s="16">
        <v>0</v>
      </c>
      <c r="AC32" s="8">
        <v>0</v>
      </c>
      <c r="AD32" s="16">
        <v>0</v>
      </c>
      <c r="AE32" s="8">
        <v>0</v>
      </c>
      <c r="AF32" s="16">
        <v>0</v>
      </c>
      <c r="AG32" s="8">
        <v>0</v>
      </c>
      <c r="AH32" s="16">
        <v>0</v>
      </c>
      <c r="AI32" s="8">
        <v>0</v>
      </c>
      <c r="AJ32" s="16">
        <v>0</v>
      </c>
      <c r="AK32" s="8">
        <v>0</v>
      </c>
      <c r="AL32" s="16">
        <v>0</v>
      </c>
      <c r="AM32" s="8">
        <v>0</v>
      </c>
      <c r="AN32" s="16">
        <v>3065501.18</v>
      </c>
      <c r="AO32" s="9">
        <v>1.9908999999999999</v>
      </c>
      <c r="AP32" s="16">
        <v>0</v>
      </c>
      <c r="AQ32" s="8">
        <v>0</v>
      </c>
      <c r="AR32" s="16">
        <v>0</v>
      </c>
      <c r="AS32" s="8">
        <v>0</v>
      </c>
      <c r="AT32" s="16">
        <v>0</v>
      </c>
      <c r="AU32" s="8">
        <v>0</v>
      </c>
      <c r="AV32" s="16">
        <v>1573600</v>
      </c>
      <c r="AW32" s="9">
        <v>2.3738999999999999</v>
      </c>
      <c r="AX32" s="16">
        <v>0</v>
      </c>
      <c r="AY32" s="8">
        <v>0</v>
      </c>
      <c r="AZ32" s="16">
        <v>47996098.600000001</v>
      </c>
      <c r="BA32" s="9">
        <v>4.4612999999999996</v>
      </c>
      <c r="BB32" s="16">
        <v>0</v>
      </c>
      <c r="BC32" s="8">
        <v>0</v>
      </c>
      <c r="BD32" s="16">
        <v>0</v>
      </c>
      <c r="BE32" s="8">
        <v>0</v>
      </c>
      <c r="BF32" s="16">
        <v>0</v>
      </c>
      <c r="BG32" s="8">
        <v>0</v>
      </c>
      <c r="BH32" s="16">
        <v>0</v>
      </c>
      <c r="BI32" s="8">
        <v>0</v>
      </c>
      <c r="BJ32" s="16">
        <v>0</v>
      </c>
      <c r="BK32" s="8">
        <v>0</v>
      </c>
      <c r="BL32" s="16">
        <v>7786279</v>
      </c>
      <c r="BM32" s="9">
        <v>4.3964999999999996</v>
      </c>
      <c r="BN32" s="16">
        <v>430100</v>
      </c>
      <c r="BO32" s="9">
        <v>0.74239999999999995</v>
      </c>
      <c r="BP32" s="16">
        <v>0</v>
      </c>
      <c r="BQ32" s="8">
        <v>0</v>
      </c>
      <c r="BR32" s="16">
        <v>0</v>
      </c>
      <c r="BS32" s="8">
        <v>0</v>
      </c>
      <c r="BT32" s="16">
        <v>0</v>
      </c>
      <c r="BU32" s="8">
        <v>0</v>
      </c>
      <c r="BV32" s="16">
        <v>0</v>
      </c>
      <c r="BW32" s="8">
        <v>0</v>
      </c>
      <c r="BX32" s="16">
        <v>0</v>
      </c>
      <c r="BY32" s="8">
        <v>0</v>
      </c>
      <c r="BZ32" s="16">
        <v>0</v>
      </c>
      <c r="CA32" s="8">
        <v>0</v>
      </c>
      <c r="CB32" s="16">
        <v>1445562</v>
      </c>
      <c r="CC32" s="9">
        <v>1.1147</v>
      </c>
      <c r="CD32" s="16">
        <v>0</v>
      </c>
      <c r="CE32" s="8">
        <v>0</v>
      </c>
      <c r="CF32" s="16">
        <v>0</v>
      </c>
      <c r="CG32" s="8">
        <v>0</v>
      </c>
    </row>
    <row r="33" spans="1:85" ht="13.5" thickTop="1">
      <c r="A33" s="1" t="s">
        <v>198</v>
      </c>
    </row>
    <row r="34" spans="1:85">
      <c r="A34" t="s">
        <v>199</v>
      </c>
      <c r="B34" s="13">
        <v>443735214.77999997</v>
      </c>
      <c r="C34" s="6">
        <v>3.19</v>
      </c>
      <c r="D34" s="13">
        <v>81923644.849999994</v>
      </c>
      <c r="E34" s="6">
        <v>11.912699999999999</v>
      </c>
      <c r="F34" s="13">
        <v>3237664.75</v>
      </c>
      <c r="G34" s="6">
        <v>0.41170000000000001</v>
      </c>
      <c r="H34" s="13">
        <v>2776365.83</v>
      </c>
      <c r="I34" s="6">
        <v>0.68510000000000004</v>
      </c>
      <c r="J34" s="13">
        <v>0</v>
      </c>
      <c r="K34">
        <v>0</v>
      </c>
      <c r="L34" s="13">
        <v>2298668.5</v>
      </c>
      <c r="M34" s="6">
        <v>3.3321000000000001</v>
      </c>
      <c r="N34" s="13">
        <v>1255613.96</v>
      </c>
      <c r="O34" s="6">
        <v>3.3290000000000002</v>
      </c>
      <c r="P34" s="13">
        <v>0</v>
      </c>
      <c r="Q34">
        <v>0</v>
      </c>
      <c r="R34" s="13">
        <v>15136700.24</v>
      </c>
      <c r="S34" s="6">
        <v>2.7406000000000001</v>
      </c>
      <c r="T34" s="13">
        <v>48155205.189999998</v>
      </c>
      <c r="U34" s="6">
        <v>3.7833000000000001</v>
      </c>
      <c r="V34" s="13">
        <v>0</v>
      </c>
      <c r="W34">
        <v>0</v>
      </c>
      <c r="X34" s="13">
        <v>0</v>
      </c>
      <c r="Y34">
        <v>0</v>
      </c>
      <c r="Z34" s="13">
        <v>0</v>
      </c>
      <c r="AA34">
        <v>0</v>
      </c>
      <c r="AB34" s="13">
        <v>8587535</v>
      </c>
      <c r="AC34" s="6">
        <v>0.93959999999999999</v>
      </c>
      <c r="AD34" s="13">
        <v>1836979.16</v>
      </c>
      <c r="AE34" s="6">
        <v>3.0712000000000002</v>
      </c>
      <c r="AF34" s="13">
        <v>0</v>
      </c>
      <c r="AG34">
        <v>0</v>
      </c>
      <c r="AH34" s="13">
        <v>28069034.870000001</v>
      </c>
      <c r="AI34" s="6">
        <v>3.2037</v>
      </c>
      <c r="AJ34" s="13">
        <v>0</v>
      </c>
      <c r="AK34">
        <v>0</v>
      </c>
      <c r="AL34" s="13">
        <v>48919992.090000004</v>
      </c>
      <c r="AM34" s="6">
        <v>5.0777000000000001</v>
      </c>
      <c r="AN34" s="13">
        <v>3588817.24</v>
      </c>
      <c r="AO34" s="6">
        <v>2.3307000000000002</v>
      </c>
      <c r="AP34" s="13">
        <v>22560093.219999999</v>
      </c>
      <c r="AQ34" s="6">
        <v>5.3414000000000001</v>
      </c>
      <c r="AR34" s="13">
        <v>5233373</v>
      </c>
      <c r="AS34" s="6">
        <v>0.93789999999999996</v>
      </c>
      <c r="AT34" s="13">
        <v>110750</v>
      </c>
      <c r="AU34" s="6">
        <v>6.2864000000000004</v>
      </c>
      <c r="AV34" s="13">
        <v>0</v>
      </c>
      <c r="AW34">
        <v>0</v>
      </c>
      <c r="AX34" s="13">
        <v>9068599.8000000007</v>
      </c>
      <c r="AY34" s="6">
        <v>2.3969</v>
      </c>
      <c r="AZ34" s="13">
        <v>10534223.310000001</v>
      </c>
      <c r="BA34" s="6">
        <v>0.97919999999999996</v>
      </c>
      <c r="BB34" s="13">
        <v>0</v>
      </c>
      <c r="BC34">
        <v>0</v>
      </c>
      <c r="BD34" s="13">
        <v>1802033.93</v>
      </c>
      <c r="BE34" s="6">
        <v>3.5636999999999999</v>
      </c>
      <c r="BF34" s="13">
        <v>0</v>
      </c>
      <c r="BG34">
        <v>0</v>
      </c>
      <c r="BH34" s="13">
        <v>0</v>
      </c>
      <c r="BI34">
        <v>0</v>
      </c>
      <c r="BJ34" s="13">
        <v>0</v>
      </c>
      <c r="BK34">
        <v>0</v>
      </c>
      <c r="BL34" s="13">
        <v>16808276</v>
      </c>
      <c r="BM34" s="6">
        <v>9.4907000000000004</v>
      </c>
      <c r="BN34" s="13">
        <v>1314209.69</v>
      </c>
      <c r="BO34" s="6">
        <v>2.2684000000000002</v>
      </c>
      <c r="BP34" s="13">
        <v>0</v>
      </c>
      <c r="BQ34">
        <v>0</v>
      </c>
      <c r="BR34" s="13">
        <v>12216791.23</v>
      </c>
      <c r="BS34" s="6">
        <v>2.1236999999999999</v>
      </c>
      <c r="BT34" s="13">
        <v>2600969.4300000002</v>
      </c>
      <c r="BU34" s="6">
        <v>1.8340000000000001</v>
      </c>
      <c r="BV34" s="13">
        <v>766375.07</v>
      </c>
      <c r="BW34" s="6">
        <v>0.50309999999999999</v>
      </c>
      <c r="BX34" s="13">
        <v>86406816.310000002</v>
      </c>
      <c r="BY34" s="6">
        <v>20.693200000000001</v>
      </c>
      <c r="BZ34" s="13">
        <v>5358171.09</v>
      </c>
      <c r="CA34" s="6">
        <v>0.78069999999999995</v>
      </c>
      <c r="CB34" s="13">
        <v>7168328</v>
      </c>
      <c r="CC34" s="6">
        <v>5.5277000000000003</v>
      </c>
      <c r="CD34" s="13">
        <v>146826.01999999999</v>
      </c>
      <c r="CE34" s="6">
        <v>32.356099999999998</v>
      </c>
      <c r="CF34" s="13">
        <v>15853157</v>
      </c>
      <c r="CG34" s="6">
        <v>2.3864000000000001</v>
      </c>
    </row>
    <row r="35" spans="1:85">
      <c r="A35" t="s">
        <v>200</v>
      </c>
      <c r="B35" s="13">
        <v>0</v>
      </c>
      <c r="C35">
        <v>0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  <c r="BF35" s="13">
        <v>0</v>
      </c>
      <c r="BG35">
        <v>0</v>
      </c>
      <c r="BH35" s="13">
        <v>0</v>
      </c>
      <c r="BI35">
        <v>0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</row>
    <row r="36" spans="1:85">
      <c r="A36" t="s">
        <v>201</v>
      </c>
      <c r="B36" s="13">
        <v>68800779.390000001</v>
      </c>
      <c r="C36" s="6">
        <v>0.49459999999999998</v>
      </c>
      <c r="D36" s="13">
        <v>9258676.1799999997</v>
      </c>
      <c r="E36" s="6">
        <v>1.3463000000000001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</v>
      </c>
      <c r="AU36">
        <v>0</v>
      </c>
      <c r="AV36" s="13">
        <v>0</v>
      </c>
      <c r="AW36">
        <v>0</v>
      </c>
      <c r="AX36" s="13">
        <v>0</v>
      </c>
      <c r="AY36">
        <v>0</v>
      </c>
      <c r="AZ36" s="13">
        <v>42842550.210000001</v>
      </c>
      <c r="BA36" s="6">
        <v>3.9823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0</v>
      </c>
      <c r="BK36">
        <v>0</v>
      </c>
      <c r="BL36" s="13">
        <v>14699553</v>
      </c>
      <c r="BM36" s="6">
        <v>8.3000000000000007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0</v>
      </c>
      <c r="BY36">
        <v>0</v>
      </c>
      <c r="BZ36" s="13">
        <v>0</v>
      </c>
      <c r="CA36">
        <v>0</v>
      </c>
      <c r="CB36" s="13">
        <v>2000000</v>
      </c>
      <c r="CC36" s="6">
        <v>1.5423</v>
      </c>
      <c r="CD36" s="13">
        <v>0</v>
      </c>
      <c r="CE36">
        <v>0</v>
      </c>
      <c r="CF36" s="13">
        <v>0</v>
      </c>
      <c r="CG36">
        <v>0</v>
      </c>
    </row>
    <row r="37" spans="1:85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</row>
    <row r="38" spans="1:85">
      <c r="A38" t="s">
        <v>203</v>
      </c>
      <c r="B38" s="13">
        <v>133977148.22</v>
      </c>
      <c r="C38" s="6">
        <v>0.96309999999999996</v>
      </c>
      <c r="D38" s="13">
        <v>88868935.370000005</v>
      </c>
      <c r="E38" s="6">
        <v>12.922599999999999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0</v>
      </c>
      <c r="AI38">
        <v>0</v>
      </c>
      <c r="AJ38" s="13">
        <v>0</v>
      </c>
      <c r="AK38">
        <v>0</v>
      </c>
      <c r="AL38" s="13">
        <v>0</v>
      </c>
      <c r="AM38">
        <v>0</v>
      </c>
      <c r="AN38" s="13">
        <v>9352370.3000000007</v>
      </c>
      <c r="AO38" s="6">
        <v>6.0739000000000001</v>
      </c>
      <c r="AP38" s="13">
        <v>0</v>
      </c>
      <c r="AQ38">
        <v>0</v>
      </c>
      <c r="AR38" s="13">
        <v>0</v>
      </c>
      <c r="AS38">
        <v>0</v>
      </c>
      <c r="AT38" s="13">
        <v>0</v>
      </c>
      <c r="AU38">
        <v>0</v>
      </c>
      <c r="AV38" s="13">
        <v>0</v>
      </c>
      <c r="AW38">
        <v>0</v>
      </c>
      <c r="AX38" s="13">
        <v>0</v>
      </c>
      <c r="AY38">
        <v>0</v>
      </c>
      <c r="AZ38" s="13">
        <v>365941.55</v>
      </c>
      <c r="BA38" s="6">
        <v>3.4000000000000002E-2</v>
      </c>
      <c r="BB38" s="13">
        <v>18050757</v>
      </c>
      <c r="BC38" s="6">
        <v>5.0373000000000001</v>
      </c>
      <c r="BD38" s="13">
        <v>0</v>
      </c>
      <c r="BE38">
        <v>0</v>
      </c>
      <c r="BF38" s="13">
        <v>0</v>
      </c>
      <c r="BG38">
        <v>0</v>
      </c>
      <c r="BH38" s="13">
        <v>0</v>
      </c>
      <c r="BI38">
        <v>0</v>
      </c>
      <c r="BJ38" s="13">
        <v>0</v>
      </c>
      <c r="BK38">
        <v>0</v>
      </c>
      <c r="BL38" s="13">
        <v>8091817</v>
      </c>
      <c r="BM38" s="6">
        <v>4.569</v>
      </c>
      <c r="BN38" s="13">
        <v>0</v>
      </c>
      <c r="BO38">
        <v>0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0</v>
      </c>
      <c r="BW38">
        <v>0</v>
      </c>
      <c r="BX38" s="13">
        <v>0</v>
      </c>
      <c r="BY38">
        <v>0</v>
      </c>
      <c r="BZ38" s="13">
        <v>0</v>
      </c>
      <c r="CA38">
        <v>0</v>
      </c>
      <c r="CB38" s="13">
        <v>9247327</v>
      </c>
      <c r="CC38" s="6">
        <v>7.1308999999999996</v>
      </c>
      <c r="CD38" s="13">
        <v>0</v>
      </c>
      <c r="CE38">
        <v>0</v>
      </c>
      <c r="CF38" s="13">
        <v>0</v>
      </c>
      <c r="CG38">
        <v>0</v>
      </c>
    </row>
    <row r="39" spans="1:85">
      <c r="A39" t="s">
        <v>204</v>
      </c>
      <c r="B39" s="13">
        <v>81298949.310000002</v>
      </c>
      <c r="C39" s="6">
        <v>0.58440000000000003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  <c r="AF39" s="13">
        <v>0</v>
      </c>
      <c r="AG39">
        <v>0</v>
      </c>
      <c r="AH39" s="13">
        <v>0</v>
      </c>
      <c r="AI39">
        <v>0</v>
      </c>
      <c r="AJ39" s="13">
        <v>0</v>
      </c>
      <c r="AK39">
        <v>0</v>
      </c>
      <c r="AL39" s="13">
        <v>0</v>
      </c>
      <c r="AM39">
        <v>0</v>
      </c>
      <c r="AN39" s="13">
        <v>0</v>
      </c>
      <c r="AO39">
        <v>0</v>
      </c>
      <c r="AP39" s="13">
        <v>0</v>
      </c>
      <c r="AQ39">
        <v>0</v>
      </c>
      <c r="AR39" s="13">
        <v>0</v>
      </c>
      <c r="AS39">
        <v>0</v>
      </c>
      <c r="AT39" s="13">
        <v>0</v>
      </c>
      <c r="AU39">
        <v>0</v>
      </c>
      <c r="AV39" s="13">
        <v>0</v>
      </c>
      <c r="AW39">
        <v>0</v>
      </c>
      <c r="AX39" s="13">
        <v>0</v>
      </c>
      <c r="AY39">
        <v>0</v>
      </c>
      <c r="AZ39" s="13">
        <v>74734904.120000005</v>
      </c>
      <c r="BA39" s="6">
        <v>6.9466999999999999</v>
      </c>
      <c r="BB39" s="13">
        <v>0</v>
      </c>
      <c r="BC39">
        <v>0</v>
      </c>
      <c r="BD39" s="13">
        <v>0</v>
      </c>
      <c r="BE39">
        <v>0</v>
      </c>
      <c r="BF39" s="13">
        <v>0</v>
      </c>
      <c r="BG39">
        <v>0</v>
      </c>
      <c r="BH39" s="13">
        <v>0</v>
      </c>
      <c r="BI39">
        <v>0</v>
      </c>
      <c r="BJ39" s="13">
        <v>0</v>
      </c>
      <c r="BK39">
        <v>0</v>
      </c>
      <c r="BL39" s="13">
        <v>2634293</v>
      </c>
      <c r="BM39" s="6">
        <v>1.4874000000000001</v>
      </c>
      <c r="BN39" s="13">
        <v>0</v>
      </c>
      <c r="BO39">
        <v>0</v>
      </c>
      <c r="BP39" s="13">
        <v>0</v>
      </c>
      <c r="BQ39">
        <v>0</v>
      </c>
      <c r="BR39" s="13">
        <v>0</v>
      </c>
      <c r="BS39">
        <v>0</v>
      </c>
      <c r="BT39" s="13">
        <v>0</v>
      </c>
      <c r="BU39">
        <v>0</v>
      </c>
      <c r="BV39" s="13">
        <v>0</v>
      </c>
      <c r="BW39">
        <v>0</v>
      </c>
      <c r="BX39" s="13">
        <v>0</v>
      </c>
      <c r="BY39">
        <v>0</v>
      </c>
      <c r="BZ39" s="13">
        <v>0</v>
      </c>
      <c r="CA39">
        <v>0</v>
      </c>
      <c r="CB39" s="13">
        <v>3929752.19</v>
      </c>
      <c r="CC39" s="6">
        <v>3.0303</v>
      </c>
      <c r="CD39" s="13">
        <v>0</v>
      </c>
      <c r="CE39">
        <v>0</v>
      </c>
      <c r="CF39" s="13">
        <v>0</v>
      </c>
      <c r="CG39">
        <v>0</v>
      </c>
    </row>
    <row r="40" spans="1:85">
      <c r="A40" t="s">
        <v>205</v>
      </c>
      <c r="B40" s="13">
        <v>83889711.180000007</v>
      </c>
      <c r="C40" s="6">
        <v>0.60309999999999997</v>
      </c>
      <c r="D40" s="13">
        <v>83889711.180000007</v>
      </c>
      <c r="E40" s="6">
        <v>12.198600000000001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0</v>
      </c>
      <c r="AE40">
        <v>0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0</v>
      </c>
      <c r="BO40">
        <v>0</v>
      </c>
      <c r="BP40" s="13">
        <v>0</v>
      </c>
      <c r="BQ40">
        <v>0</v>
      </c>
      <c r="BR40" s="13">
        <v>0</v>
      </c>
      <c r="BS40">
        <v>0</v>
      </c>
      <c r="BT40" s="13">
        <v>0</v>
      </c>
      <c r="BU40">
        <v>0</v>
      </c>
      <c r="BV40" s="13">
        <v>0</v>
      </c>
      <c r="BW40">
        <v>0</v>
      </c>
      <c r="BX40" s="13">
        <v>0</v>
      </c>
      <c r="BY40">
        <v>0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  <c r="CF40" s="13">
        <v>0</v>
      </c>
      <c r="CG40">
        <v>0</v>
      </c>
    </row>
    <row r="41" spans="1:85">
      <c r="A41" t="s">
        <v>206</v>
      </c>
      <c r="B41" s="13">
        <v>205155101.63999999</v>
      </c>
      <c r="C41" s="6">
        <v>1.4748000000000001</v>
      </c>
      <c r="D41" s="13">
        <v>0</v>
      </c>
      <c r="E41" s="6">
        <v>0</v>
      </c>
      <c r="F41" s="13">
        <v>0</v>
      </c>
      <c r="G41">
        <v>0</v>
      </c>
      <c r="H41" s="13">
        <v>0</v>
      </c>
      <c r="I41">
        <v>0</v>
      </c>
      <c r="J41" s="13">
        <v>600645.53</v>
      </c>
      <c r="K41" s="6">
        <v>0.58689999999999998</v>
      </c>
      <c r="L41" s="13">
        <v>0</v>
      </c>
      <c r="M41">
        <v>0</v>
      </c>
      <c r="N41" s="13">
        <v>0</v>
      </c>
      <c r="O41">
        <v>0</v>
      </c>
      <c r="P41" s="13">
        <v>320259.15999999997</v>
      </c>
      <c r="Q41" s="6">
        <v>0.20030000000000001</v>
      </c>
      <c r="R41" s="13">
        <v>0</v>
      </c>
      <c r="S41">
        <v>0</v>
      </c>
      <c r="T41" s="13">
        <v>0</v>
      </c>
      <c r="U41">
        <v>0</v>
      </c>
      <c r="V41" s="13">
        <v>306000.8</v>
      </c>
      <c r="W41" s="6">
        <v>0.17910000000000001</v>
      </c>
      <c r="X41" s="13">
        <v>238488.69</v>
      </c>
      <c r="Y41" s="6">
        <v>0.38080000000000003</v>
      </c>
      <c r="Z41" s="13">
        <v>135602.95000000001</v>
      </c>
      <c r="AA41" s="6">
        <v>0.32879999999999998</v>
      </c>
      <c r="AB41" s="13">
        <v>0</v>
      </c>
      <c r="AC41">
        <v>0</v>
      </c>
      <c r="AD41" s="13">
        <v>0</v>
      </c>
      <c r="AE41">
        <v>0</v>
      </c>
      <c r="AF41" s="13">
        <v>15563384.49</v>
      </c>
      <c r="AG41" s="6">
        <v>7.3460999999999999</v>
      </c>
      <c r="AH41" s="13">
        <v>0</v>
      </c>
      <c r="AI41">
        <v>0</v>
      </c>
      <c r="AJ41" s="13">
        <v>130952.65</v>
      </c>
      <c r="AK41" s="6">
        <v>0.27579999999999999</v>
      </c>
      <c r="AL41" s="13">
        <v>0</v>
      </c>
      <c r="AM41">
        <v>0</v>
      </c>
      <c r="AN41" s="13">
        <v>0</v>
      </c>
      <c r="AO41">
        <v>0</v>
      </c>
      <c r="AP41" s="13">
        <v>0</v>
      </c>
      <c r="AQ41">
        <v>0</v>
      </c>
      <c r="AR41" s="13">
        <v>0</v>
      </c>
      <c r="AS41">
        <v>0</v>
      </c>
      <c r="AT41" s="13">
        <v>0</v>
      </c>
      <c r="AU41">
        <v>0</v>
      </c>
      <c r="AV41" s="13">
        <v>2577602.4900000002</v>
      </c>
      <c r="AW41" s="6">
        <v>3.8885000000000001</v>
      </c>
      <c r="AX41" s="13">
        <v>0</v>
      </c>
      <c r="AY41">
        <v>0</v>
      </c>
      <c r="AZ41" s="13">
        <v>130439986.04000001</v>
      </c>
      <c r="BA41" s="6">
        <v>12.124599999999999</v>
      </c>
      <c r="BB41" s="13">
        <v>0</v>
      </c>
      <c r="BC41">
        <v>0</v>
      </c>
      <c r="BD41" s="13">
        <v>0</v>
      </c>
      <c r="BE41">
        <v>0</v>
      </c>
      <c r="BF41" s="13">
        <v>4987581.24</v>
      </c>
      <c r="BG41" s="6">
        <v>4.4805999999999999</v>
      </c>
      <c r="BH41" s="13">
        <v>2229820</v>
      </c>
      <c r="BI41" s="6">
        <v>1.3857999999999999</v>
      </c>
      <c r="BJ41" s="13">
        <v>-786622.79</v>
      </c>
      <c r="BK41" s="6">
        <v>-0.96040000000000003</v>
      </c>
      <c r="BL41" s="13">
        <v>-149962</v>
      </c>
      <c r="BM41" s="6">
        <v>-8.4699999999999998E-2</v>
      </c>
      <c r="BN41" s="13">
        <v>32051252.75</v>
      </c>
      <c r="BO41" s="6">
        <v>55.322800000000001</v>
      </c>
      <c r="BP41" s="13">
        <v>510109.64</v>
      </c>
      <c r="BQ41" s="6">
        <v>0.76039999999999996</v>
      </c>
      <c r="BR41" s="13">
        <v>0</v>
      </c>
      <c r="BS41">
        <v>0</v>
      </c>
      <c r="BT41" s="13">
        <v>0</v>
      </c>
      <c r="BU41">
        <v>0</v>
      </c>
      <c r="BV41" s="13">
        <v>0</v>
      </c>
      <c r="BW41">
        <v>0</v>
      </c>
      <c r="BX41" s="13">
        <v>0</v>
      </c>
      <c r="BY41">
        <v>0</v>
      </c>
      <c r="BZ41" s="13">
        <v>0</v>
      </c>
      <c r="CA41">
        <v>0</v>
      </c>
      <c r="CB41" s="13">
        <v>16000000</v>
      </c>
      <c r="CC41" s="6">
        <v>12.337999999999999</v>
      </c>
      <c r="CD41" s="13">
        <v>0</v>
      </c>
      <c r="CE41">
        <v>0</v>
      </c>
      <c r="CF41" s="13">
        <v>0</v>
      </c>
      <c r="CG41">
        <v>0</v>
      </c>
    </row>
    <row r="42" spans="1:85" ht="13.5" thickBot="1">
      <c r="A42" t="s">
        <v>207</v>
      </c>
      <c r="B42" s="13">
        <v>6137789.4299999997</v>
      </c>
      <c r="C42" s="6">
        <v>4.41E-2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0</v>
      </c>
      <c r="AS42">
        <v>0</v>
      </c>
      <c r="AT42" s="13">
        <v>0</v>
      </c>
      <c r="AU42">
        <v>0</v>
      </c>
      <c r="AV42" s="13">
        <v>0</v>
      </c>
      <c r="AW42">
        <v>0</v>
      </c>
      <c r="AX42" s="13">
        <v>0</v>
      </c>
      <c r="AY42">
        <v>0</v>
      </c>
      <c r="AZ42" s="13">
        <v>2747466.43</v>
      </c>
      <c r="BA42" s="6">
        <v>0.25540000000000002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125862</v>
      </c>
      <c r="BM42" s="6">
        <v>7.1099999999999997E-2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0</v>
      </c>
      <c r="BY42">
        <v>0</v>
      </c>
      <c r="BZ42" s="13">
        <v>0</v>
      </c>
      <c r="CA42">
        <v>0</v>
      </c>
      <c r="CB42" s="13">
        <v>3264461</v>
      </c>
      <c r="CC42" s="6">
        <v>2.5173000000000001</v>
      </c>
      <c r="CD42" s="13">
        <v>0</v>
      </c>
      <c r="CE42">
        <v>0</v>
      </c>
      <c r="CF42" s="13">
        <v>0</v>
      </c>
      <c r="CG42">
        <v>0</v>
      </c>
    </row>
    <row r="43" spans="1:85" ht="14.25" thickTop="1" thickBot="1">
      <c r="A43" s="8" t="s">
        <v>208</v>
      </c>
      <c r="B43" s="16">
        <v>1022994693.95</v>
      </c>
      <c r="C43" s="9">
        <v>7.3541999999999996</v>
      </c>
      <c r="D43" s="16">
        <v>263940967.58000001</v>
      </c>
      <c r="E43" s="9">
        <v>38.380200000000002</v>
      </c>
      <c r="F43" s="16">
        <v>3237664.75</v>
      </c>
      <c r="G43" s="9">
        <v>0.41170000000000001</v>
      </c>
      <c r="H43" s="16">
        <v>2776365.83</v>
      </c>
      <c r="I43" s="9">
        <v>0.68510000000000004</v>
      </c>
      <c r="J43" s="16">
        <v>600645.53</v>
      </c>
      <c r="K43" s="9">
        <v>0.58689999999999998</v>
      </c>
      <c r="L43" s="16">
        <v>2298668.5</v>
      </c>
      <c r="M43" s="9">
        <v>3.3321000000000001</v>
      </c>
      <c r="N43" s="16">
        <v>1255613.96</v>
      </c>
      <c r="O43" s="9">
        <v>3.3290000000000002</v>
      </c>
      <c r="P43" s="16">
        <v>320259.15999999997</v>
      </c>
      <c r="Q43" s="9">
        <v>0.20030000000000001</v>
      </c>
      <c r="R43" s="16">
        <v>15136700.24</v>
      </c>
      <c r="S43" s="9">
        <v>2.7406000000000001</v>
      </c>
      <c r="T43" s="16">
        <v>48155205.189999998</v>
      </c>
      <c r="U43" s="9">
        <v>3.7833000000000001</v>
      </c>
      <c r="V43" s="16">
        <v>306000.8</v>
      </c>
      <c r="W43" s="9">
        <v>0.17910000000000001</v>
      </c>
      <c r="X43" s="16">
        <v>238488.69</v>
      </c>
      <c r="Y43" s="9">
        <v>0.38080000000000003</v>
      </c>
      <c r="Z43" s="16">
        <v>135602.95000000001</v>
      </c>
      <c r="AA43" s="9">
        <v>0.32879999999999998</v>
      </c>
      <c r="AB43" s="16">
        <v>8587535</v>
      </c>
      <c r="AC43" s="9">
        <v>0.93959999999999999</v>
      </c>
      <c r="AD43" s="16">
        <v>1836979.16</v>
      </c>
      <c r="AE43" s="9">
        <v>3.0712000000000002</v>
      </c>
      <c r="AF43" s="16">
        <v>15563384.49</v>
      </c>
      <c r="AG43" s="9">
        <v>7.3460999999999999</v>
      </c>
      <c r="AH43" s="16">
        <v>28069034.870000001</v>
      </c>
      <c r="AI43" s="9">
        <v>3.2037</v>
      </c>
      <c r="AJ43" s="16">
        <v>130952.65</v>
      </c>
      <c r="AK43" s="9">
        <v>0.27579999999999999</v>
      </c>
      <c r="AL43" s="16">
        <v>48919992.090000004</v>
      </c>
      <c r="AM43" s="9">
        <v>5.0777000000000001</v>
      </c>
      <c r="AN43" s="16">
        <v>12941187.539999999</v>
      </c>
      <c r="AO43" s="9">
        <v>8.4046000000000003</v>
      </c>
      <c r="AP43" s="16">
        <v>22560093.219999999</v>
      </c>
      <c r="AQ43" s="9">
        <v>5.3414000000000001</v>
      </c>
      <c r="AR43" s="16">
        <v>5233373</v>
      </c>
      <c r="AS43" s="9">
        <v>0.93789999999999996</v>
      </c>
      <c r="AT43" s="16">
        <v>110750</v>
      </c>
      <c r="AU43" s="9">
        <v>6.2864000000000004</v>
      </c>
      <c r="AV43" s="16">
        <v>2577602.4900000002</v>
      </c>
      <c r="AW43" s="9">
        <v>3.8885000000000001</v>
      </c>
      <c r="AX43" s="16">
        <v>9068599.8000000007</v>
      </c>
      <c r="AY43" s="9">
        <v>2.3969</v>
      </c>
      <c r="AZ43" s="16">
        <v>261665071.66</v>
      </c>
      <c r="BA43" s="9">
        <v>24.322199999999999</v>
      </c>
      <c r="BB43" s="16">
        <v>18050757</v>
      </c>
      <c r="BC43" s="9">
        <v>5.0373000000000001</v>
      </c>
      <c r="BD43" s="16">
        <v>1802033.93</v>
      </c>
      <c r="BE43" s="9">
        <v>3.5636999999999999</v>
      </c>
      <c r="BF43" s="16">
        <v>4987581.24</v>
      </c>
      <c r="BG43" s="9">
        <v>4.4805999999999999</v>
      </c>
      <c r="BH43" s="16">
        <v>2229820</v>
      </c>
      <c r="BI43" s="9">
        <v>1.3857999999999999</v>
      </c>
      <c r="BJ43" s="16">
        <v>-786622.79</v>
      </c>
      <c r="BK43" s="9">
        <v>-0.96040000000000003</v>
      </c>
      <c r="BL43" s="16">
        <v>42209839</v>
      </c>
      <c r="BM43" s="9">
        <v>23.833500000000001</v>
      </c>
      <c r="BN43" s="16">
        <v>33365462.440000001</v>
      </c>
      <c r="BO43" s="9">
        <v>57.591200000000001</v>
      </c>
      <c r="BP43" s="16">
        <v>510109.64</v>
      </c>
      <c r="BQ43" s="9">
        <v>0.76039999999999996</v>
      </c>
      <c r="BR43" s="16">
        <v>12216791.23</v>
      </c>
      <c r="BS43" s="9">
        <v>2.1236999999999999</v>
      </c>
      <c r="BT43" s="16">
        <v>2600969.4300000002</v>
      </c>
      <c r="BU43" s="9">
        <v>1.8340000000000001</v>
      </c>
      <c r="BV43" s="16">
        <v>766375.07</v>
      </c>
      <c r="BW43" s="9">
        <v>0.50309999999999999</v>
      </c>
      <c r="BX43" s="16">
        <v>86406816.310000002</v>
      </c>
      <c r="BY43" s="9">
        <v>20.693200000000001</v>
      </c>
      <c r="BZ43" s="16">
        <v>5358171.09</v>
      </c>
      <c r="CA43" s="9">
        <v>0.78069999999999995</v>
      </c>
      <c r="CB43" s="16">
        <v>41609868.189999998</v>
      </c>
      <c r="CC43" s="9">
        <v>32.086500000000001</v>
      </c>
      <c r="CD43" s="16">
        <v>146826.01999999999</v>
      </c>
      <c r="CE43" s="9">
        <v>32.356099999999998</v>
      </c>
      <c r="CF43" s="16">
        <v>15853157</v>
      </c>
      <c r="CG43" s="9">
        <v>2.3864000000000001</v>
      </c>
    </row>
    <row r="44" spans="1:85" ht="14.25" thickTop="1" thickBot="1">
      <c r="A44" s="8" t="s">
        <v>209</v>
      </c>
      <c r="B44" s="16">
        <v>136051787.25999999</v>
      </c>
      <c r="C44" s="9">
        <v>0.97809999999999997</v>
      </c>
      <c r="D44" s="16">
        <v>0</v>
      </c>
      <c r="E44" s="8">
        <v>0</v>
      </c>
      <c r="F44" s="16">
        <v>3557958.1</v>
      </c>
      <c r="G44" s="9">
        <v>0.45240000000000002</v>
      </c>
      <c r="H44" s="16">
        <v>1761783.02</v>
      </c>
      <c r="I44" s="9">
        <v>0.43469999999999998</v>
      </c>
      <c r="J44" s="16">
        <v>0</v>
      </c>
      <c r="K44" s="8">
        <v>0</v>
      </c>
      <c r="L44" s="16">
        <v>0</v>
      </c>
      <c r="M44" s="8">
        <v>0</v>
      </c>
      <c r="N44" s="16">
        <v>0</v>
      </c>
      <c r="O44" s="8">
        <v>0</v>
      </c>
      <c r="P44" s="16">
        <v>0</v>
      </c>
      <c r="Q44" s="8">
        <v>0</v>
      </c>
      <c r="R44" s="16">
        <v>34418.54</v>
      </c>
      <c r="S44" s="9">
        <v>6.1999999999999998E-3</v>
      </c>
      <c r="T44" s="16">
        <v>627552.37</v>
      </c>
      <c r="U44" s="9">
        <v>4.9299999999999997E-2</v>
      </c>
      <c r="V44" s="16">
        <v>0</v>
      </c>
      <c r="W44" s="8">
        <v>0</v>
      </c>
      <c r="X44" s="16">
        <v>0</v>
      </c>
      <c r="Y44" s="8">
        <v>0</v>
      </c>
      <c r="Z44" s="16">
        <v>0</v>
      </c>
      <c r="AA44" s="8">
        <v>0</v>
      </c>
      <c r="AB44" s="16">
        <v>0</v>
      </c>
      <c r="AC44" s="8">
        <v>0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104935618.17</v>
      </c>
      <c r="AM44" s="9">
        <v>10.891999999999999</v>
      </c>
      <c r="AN44" s="16">
        <v>0</v>
      </c>
      <c r="AO44" s="8">
        <v>0</v>
      </c>
      <c r="AP44" s="16">
        <v>116085.39</v>
      </c>
      <c r="AQ44" s="9">
        <v>2.75E-2</v>
      </c>
      <c r="AR44" s="16">
        <v>0</v>
      </c>
      <c r="AS44" s="8">
        <v>0</v>
      </c>
      <c r="AT44" s="16">
        <v>0</v>
      </c>
      <c r="AU44" s="8">
        <v>0</v>
      </c>
      <c r="AV44" s="16">
        <v>639736.81000000006</v>
      </c>
      <c r="AW44" s="9">
        <v>0.96509999999999996</v>
      </c>
      <c r="AX44" s="16">
        <v>0</v>
      </c>
      <c r="AY44" s="8">
        <v>0</v>
      </c>
      <c r="AZ44" s="16">
        <v>189.88</v>
      </c>
      <c r="BA44" s="9">
        <v>0</v>
      </c>
      <c r="BB44" s="16">
        <v>0</v>
      </c>
      <c r="BC44" s="8">
        <v>0</v>
      </c>
      <c r="BD44" s="16">
        <v>3732959.74</v>
      </c>
      <c r="BE44" s="9">
        <v>7.3822000000000001</v>
      </c>
      <c r="BF44" s="16">
        <v>0</v>
      </c>
      <c r="BG44" s="8">
        <v>0</v>
      </c>
      <c r="BH44" s="16">
        <v>0</v>
      </c>
      <c r="BI44" s="8">
        <v>0</v>
      </c>
      <c r="BJ44" s="16">
        <v>6042.24</v>
      </c>
      <c r="BK44" s="9">
        <v>7.4000000000000003E-3</v>
      </c>
      <c r="BL44" s="16">
        <v>10714564</v>
      </c>
      <c r="BM44" s="9">
        <v>6.0499000000000001</v>
      </c>
      <c r="BN44" s="16">
        <v>0</v>
      </c>
      <c r="BO44" s="8">
        <v>0</v>
      </c>
      <c r="BP44" s="16">
        <v>0</v>
      </c>
      <c r="BQ44" s="8">
        <v>0</v>
      </c>
      <c r="BR44" s="16">
        <v>0</v>
      </c>
      <c r="BS44" s="8">
        <v>0</v>
      </c>
      <c r="BT44" s="16">
        <v>9924879</v>
      </c>
      <c r="BU44" s="9">
        <v>6.9981999999999998</v>
      </c>
      <c r="BV44" s="16">
        <v>0</v>
      </c>
      <c r="BW44" s="8">
        <v>0</v>
      </c>
      <c r="BX44" s="16">
        <v>0</v>
      </c>
      <c r="BY44" s="8">
        <v>0</v>
      </c>
      <c r="BZ44" s="16">
        <v>0</v>
      </c>
      <c r="CA44" s="8">
        <v>0</v>
      </c>
      <c r="CB44" s="16">
        <v>0</v>
      </c>
      <c r="CC44" s="8">
        <v>0</v>
      </c>
      <c r="CD44" s="16">
        <v>0</v>
      </c>
      <c r="CE44" s="8">
        <v>0</v>
      </c>
      <c r="CF44" s="16">
        <v>0</v>
      </c>
      <c r="CG44" s="8">
        <v>0</v>
      </c>
    </row>
    <row r="45" spans="1:85" ht="14.25" thickTop="1" thickBot="1">
      <c r="A45" s="8" t="s">
        <v>210</v>
      </c>
      <c r="B45" s="16">
        <v>1159046481.21</v>
      </c>
      <c r="C45" s="9">
        <v>8.3322000000000003</v>
      </c>
      <c r="D45" s="16">
        <v>263940967.58000001</v>
      </c>
      <c r="E45" s="9">
        <v>38.380200000000002</v>
      </c>
      <c r="F45" s="16">
        <v>6795622.8499999996</v>
      </c>
      <c r="G45" s="9">
        <v>0.86409999999999998</v>
      </c>
      <c r="H45" s="16">
        <v>4538148.8499999996</v>
      </c>
      <c r="I45" s="9">
        <v>1.1197999999999999</v>
      </c>
      <c r="J45" s="16">
        <v>600645.53</v>
      </c>
      <c r="K45" s="9">
        <v>0.58689999999999998</v>
      </c>
      <c r="L45" s="16">
        <v>2298668.5</v>
      </c>
      <c r="M45" s="9">
        <v>3.3321000000000001</v>
      </c>
      <c r="N45" s="16">
        <v>1255613.96</v>
      </c>
      <c r="O45" s="9">
        <v>3.3290000000000002</v>
      </c>
      <c r="P45" s="16">
        <v>320259.15999999997</v>
      </c>
      <c r="Q45" s="9">
        <v>0.20030000000000001</v>
      </c>
      <c r="R45" s="16">
        <v>15171118.779999999</v>
      </c>
      <c r="S45" s="9">
        <v>2.7467999999999999</v>
      </c>
      <c r="T45" s="16">
        <v>48782757.560000002</v>
      </c>
      <c r="U45" s="9">
        <v>3.8325999999999998</v>
      </c>
      <c r="V45" s="16">
        <v>306000.8</v>
      </c>
      <c r="W45" s="9">
        <v>0.17910000000000001</v>
      </c>
      <c r="X45" s="16">
        <v>238488.69</v>
      </c>
      <c r="Y45" s="9">
        <v>0.38080000000000003</v>
      </c>
      <c r="Z45" s="16">
        <v>135602.95000000001</v>
      </c>
      <c r="AA45" s="9">
        <v>0.32879999999999998</v>
      </c>
      <c r="AB45" s="16">
        <v>8587535</v>
      </c>
      <c r="AC45" s="9">
        <v>0.93959999999999999</v>
      </c>
      <c r="AD45" s="16">
        <v>1836979.16</v>
      </c>
      <c r="AE45" s="9">
        <v>3.0712000000000002</v>
      </c>
      <c r="AF45" s="16">
        <v>15563384.49</v>
      </c>
      <c r="AG45" s="9">
        <v>7.3460999999999999</v>
      </c>
      <c r="AH45" s="16">
        <v>28069034.870000001</v>
      </c>
      <c r="AI45" s="9">
        <v>3.2037</v>
      </c>
      <c r="AJ45" s="16">
        <v>130952.65</v>
      </c>
      <c r="AK45" s="9">
        <v>0.27579999999999999</v>
      </c>
      <c r="AL45" s="16">
        <v>153855610.25999999</v>
      </c>
      <c r="AM45" s="9">
        <v>15.9697</v>
      </c>
      <c r="AN45" s="16">
        <v>12941187.539999999</v>
      </c>
      <c r="AO45" s="9">
        <v>8.4046000000000003</v>
      </c>
      <c r="AP45" s="16">
        <v>22676178.609999999</v>
      </c>
      <c r="AQ45" s="9">
        <v>5.3689</v>
      </c>
      <c r="AR45" s="16">
        <v>5233373</v>
      </c>
      <c r="AS45" s="9">
        <v>0.93789999999999996</v>
      </c>
      <c r="AT45" s="16">
        <v>110750</v>
      </c>
      <c r="AU45" s="9">
        <v>6.2864000000000004</v>
      </c>
      <c r="AV45" s="16">
        <v>3217339.3</v>
      </c>
      <c r="AW45" s="9">
        <v>4.8536000000000001</v>
      </c>
      <c r="AX45" s="16">
        <v>9068599.8000000007</v>
      </c>
      <c r="AY45" s="9">
        <v>2.3969</v>
      </c>
      <c r="AZ45" s="16">
        <v>261665261.53999999</v>
      </c>
      <c r="BA45" s="9">
        <v>24.322199999999999</v>
      </c>
      <c r="BB45" s="16">
        <v>18050757</v>
      </c>
      <c r="BC45" s="9">
        <v>5.0373000000000001</v>
      </c>
      <c r="BD45" s="16">
        <v>5534993.6699999999</v>
      </c>
      <c r="BE45" s="9">
        <v>10.9459</v>
      </c>
      <c r="BF45" s="16">
        <v>4987581.24</v>
      </c>
      <c r="BG45" s="9">
        <v>4.4805999999999999</v>
      </c>
      <c r="BH45" s="16">
        <v>2229820</v>
      </c>
      <c r="BI45" s="9">
        <v>1.3857999999999999</v>
      </c>
      <c r="BJ45" s="16">
        <v>-780580.55</v>
      </c>
      <c r="BK45" s="9">
        <v>-0.95299999999999996</v>
      </c>
      <c r="BL45" s="16">
        <v>52924403</v>
      </c>
      <c r="BM45" s="9">
        <v>29.883400000000002</v>
      </c>
      <c r="BN45" s="16">
        <v>33365462.440000001</v>
      </c>
      <c r="BO45" s="9">
        <v>57.591200000000001</v>
      </c>
      <c r="BP45" s="16">
        <v>510109.64</v>
      </c>
      <c r="BQ45" s="9">
        <v>0.76039999999999996</v>
      </c>
      <c r="BR45" s="16">
        <v>12216791.23</v>
      </c>
      <c r="BS45" s="9">
        <v>2.1236999999999999</v>
      </c>
      <c r="BT45" s="16">
        <v>12525848.43</v>
      </c>
      <c r="BU45" s="9">
        <v>8.8322000000000003</v>
      </c>
      <c r="BV45" s="16">
        <v>766375.07</v>
      </c>
      <c r="BW45" s="9">
        <v>0.50309999999999999</v>
      </c>
      <c r="BX45" s="16">
        <v>86406816.310000002</v>
      </c>
      <c r="BY45" s="9">
        <v>20.693200000000001</v>
      </c>
      <c r="BZ45" s="16">
        <v>5358171.09</v>
      </c>
      <c r="CA45" s="9">
        <v>0.78069999999999995</v>
      </c>
      <c r="CB45" s="16">
        <v>41609868.189999998</v>
      </c>
      <c r="CC45" s="9">
        <v>32.086500000000001</v>
      </c>
      <c r="CD45" s="16">
        <v>146826.01999999999</v>
      </c>
      <c r="CE45" s="9">
        <v>32.356099999999998</v>
      </c>
      <c r="CF45" s="16">
        <v>15853157</v>
      </c>
      <c r="CG45" s="9">
        <v>2.3864000000000001</v>
      </c>
    </row>
    <row r="46" spans="1:85" ht="13.5" thickTop="1">
      <c r="A46" t="s">
        <v>180</v>
      </c>
      <c r="B46" s="13">
        <v>10708252248.459999</v>
      </c>
      <c r="C46" s="6">
        <v>76.980400000000003</v>
      </c>
      <c r="D46" s="13">
        <v>28674102.949999999</v>
      </c>
      <c r="E46" s="6">
        <v>4.1696</v>
      </c>
      <c r="F46" s="13">
        <v>735570542.16999996</v>
      </c>
      <c r="G46" s="6">
        <v>93.528400000000005</v>
      </c>
      <c r="H46" s="13">
        <v>371333839.01999998</v>
      </c>
      <c r="I46" s="6">
        <v>91.629499999999993</v>
      </c>
      <c r="J46" s="13">
        <v>101744680.97</v>
      </c>
      <c r="K46" s="6">
        <v>99.4131</v>
      </c>
      <c r="L46" s="13">
        <v>66687242.25</v>
      </c>
      <c r="M46" s="6">
        <v>96.667900000000003</v>
      </c>
      <c r="N46" s="13">
        <v>36461353.609999999</v>
      </c>
      <c r="O46" s="6">
        <v>96.671000000000006</v>
      </c>
      <c r="P46" s="13">
        <v>159555525.43000001</v>
      </c>
      <c r="Q46" s="6">
        <v>99.799700000000001</v>
      </c>
      <c r="R46" s="13">
        <v>463857148.24000001</v>
      </c>
      <c r="S46" s="6">
        <v>83.9846</v>
      </c>
      <c r="T46" s="13">
        <v>1073862690.26</v>
      </c>
      <c r="U46" s="6">
        <v>84.367999999999995</v>
      </c>
      <c r="V46" s="13">
        <v>147447568.53999999</v>
      </c>
      <c r="W46" s="6">
        <v>86.294799999999995</v>
      </c>
      <c r="X46" s="13">
        <v>62397513.710000001</v>
      </c>
      <c r="Y46" s="6">
        <v>99.619200000000006</v>
      </c>
      <c r="Z46" s="13">
        <v>41108888.670000002</v>
      </c>
      <c r="AA46" s="6">
        <v>99.671199999999999</v>
      </c>
      <c r="AB46" s="13">
        <v>905363468.47000003</v>
      </c>
      <c r="AC46" s="6">
        <v>99.060400000000001</v>
      </c>
      <c r="AD46" s="13">
        <v>57975457.75</v>
      </c>
      <c r="AE46" s="6">
        <v>96.928799999999995</v>
      </c>
      <c r="AF46" s="13">
        <v>196295624.46000001</v>
      </c>
      <c r="AG46" s="6">
        <v>92.653899999999993</v>
      </c>
      <c r="AH46" s="13">
        <v>848068599.09000003</v>
      </c>
      <c r="AI46" s="6">
        <v>96.796300000000002</v>
      </c>
      <c r="AJ46" s="13">
        <v>39779759.219999999</v>
      </c>
      <c r="AK46" s="6">
        <v>83.767499999999998</v>
      </c>
      <c r="AL46" s="13">
        <v>737564082.88999999</v>
      </c>
      <c r="AM46" s="6">
        <v>76.556700000000006</v>
      </c>
      <c r="AN46" s="13">
        <v>31089990.82</v>
      </c>
      <c r="AO46" s="6">
        <v>20.191299999999998</v>
      </c>
      <c r="AP46" s="13">
        <v>399672979.56999999</v>
      </c>
      <c r="AQ46" s="6">
        <v>94.628200000000007</v>
      </c>
      <c r="AR46" s="13">
        <v>552764965</v>
      </c>
      <c r="AS46" s="6">
        <v>99.062100000000001</v>
      </c>
      <c r="AT46" s="13">
        <v>1651003</v>
      </c>
      <c r="AU46" s="6">
        <v>93.713700000000003</v>
      </c>
      <c r="AV46" s="13">
        <v>22589546.539999999</v>
      </c>
      <c r="AW46" s="6">
        <v>34.078000000000003</v>
      </c>
      <c r="AX46" s="13">
        <v>369282134.45999998</v>
      </c>
      <c r="AY46" s="6">
        <v>97.603099999999998</v>
      </c>
      <c r="AZ46" s="13">
        <v>158746059.21000001</v>
      </c>
      <c r="BA46" s="6">
        <v>14.755699999999999</v>
      </c>
      <c r="BB46" s="13">
        <v>328474551</v>
      </c>
      <c r="BC46" s="6">
        <v>91.665400000000005</v>
      </c>
      <c r="BD46" s="13">
        <v>41022879.670000002</v>
      </c>
      <c r="BE46" s="6">
        <v>81.126000000000005</v>
      </c>
      <c r="BF46" s="13">
        <v>102488854.09</v>
      </c>
      <c r="BG46" s="6">
        <v>92.071399999999997</v>
      </c>
      <c r="BH46" s="13">
        <v>143337108.33000001</v>
      </c>
      <c r="BI46" s="6">
        <v>89.080500000000001</v>
      </c>
      <c r="BJ46" s="13">
        <v>69460898.890000001</v>
      </c>
      <c r="BK46" s="6">
        <v>84.807699999999997</v>
      </c>
      <c r="BL46" s="13">
        <v>26217816</v>
      </c>
      <c r="BM46" s="6">
        <v>14.803699999999999</v>
      </c>
      <c r="BN46" s="13">
        <v>2102.96</v>
      </c>
      <c r="BO46" s="6">
        <v>3.5999999999999999E-3</v>
      </c>
      <c r="BP46" s="13">
        <v>62046849.5</v>
      </c>
      <c r="BQ46" s="6">
        <v>92.495699999999999</v>
      </c>
      <c r="BR46" s="13">
        <v>563047348.75999999</v>
      </c>
      <c r="BS46" s="6">
        <v>97.876300000000001</v>
      </c>
      <c r="BT46" s="13">
        <v>117997515.54000001</v>
      </c>
      <c r="BU46" s="6">
        <v>83.202600000000004</v>
      </c>
      <c r="BV46" s="13">
        <v>138007175.38999999</v>
      </c>
      <c r="BW46" s="6">
        <v>90.594399999999993</v>
      </c>
      <c r="BX46" s="13">
        <v>331154053.38999999</v>
      </c>
      <c r="BY46" s="6">
        <v>79.306799999999996</v>
      </c>
      <c r="BZ46" s="13">
        <v>603052510.35000002</v>
      </c>
      <c r="CA46" s="6">
        <v>87.869</v>
      </c>
      <c r="CB46" s="13">
        <v>0</v>
      </c>
      <c r="CC46">
        <v>0</v>
      </c>
      <c r="CD46" s="13">
        <v>306955.28999999998</v>
      </c>
      <c r="CE46" s="6">
        <v>67.643900000000002</v>
      </c>
      <c r="CF46" s="13">
        <v>572090863</v>
      </c>
      <c r="CG46" s="6">
        <v>86.116699999999994</v>
      </c>
    </row>
    <row r="47" spans="1:85">
      <c r="A47" t="s">
        <v>181</v>
      </c>
      <c r="B47" s="13">
        <v>81041189.430000007</v>
      </c>
      <c r="C47" s="6">
        <v>0.58260000000000001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23111415.809999999</v>
      </c>
      <c r="W47" s="6">
        <v>13.5261</v>
      </c>
      <c r="X47" s="13">
        <v>0</v>
      </c>
      <c r="Y47">
        <v>0</v>
      </c>
      <c r="Z47" s="13">
        <v>0</v>
      </c>
      <c r="AA47" s="6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7577563.4400000004</v>
      </c>
      <c r="AK47" s="6">
        <v>15.9567</v>
      </c>
      <c r="AL47" s="13">
        <v>0</v>
      </c>
      <c r="AM47">
        <v>0</v>
      </c>
      <c r="AN47" s="13">
        <v>0</v>
      </c>
      <c r="AO47">
        <v>0</v>
      </c>
      <c r="AP47" s="13">
        <v>711.97</v>
      </c>
      <c r="AQ47" s="6">
        <v>2.0000000000000001E-4</v>
      </c>
      <c r="AR47" s="13">
        <v>0</v>
      </c>
      <c r="AS47">
        <v>0</v>
      </c>
      <c r="AT47" s="13">
        <v>0</v>
      </c>
      <c r="AU47">
        <v>0</v>
      </c>
      <c r="AV47" s="13">
        <v>7803320.5800000001</v>
      </c>
      <c r="AW47" s="6">
        <v>11.7719</v>
      </c>
      <c r="AX47" s="13">
        <v>0</v>
      </c>
      <c r="AY47">
        <v>0</v>
      </c>
      <c r="AZ47" s="13">
        <v>0</v>
      </c>
      <c r="BA47">
        <v>0</v>
      </c>
      <c r="BB47" s="13">
        <v>5283663</v>
      </c>
      <c r="BC47" s="6">
        <v>1.4744999999999999</v>
      </c>
      <c r="BD47" s="13">
        <v>0</v>
      </c>
      <c r="BE47">
        <v>0</v>
      </c>
      <c r="BF47" s="13">
        <v>3838089.76</v>
      </c>
      <c r="BG47" s="6">
        <v>3.448</v>
      </c>
      <c r="BH47" s="13">
        <v>15340469.98</v>
      </c>
      <c r="BI47" s="6">
        <v>9.5336999999999996</v>
      </c>
      <c r="BJ47" s="13">
        <v>0</v>
      </c>
      <c r="BK47">
        <v>0</v>
      </c>
      <c r="BL47" s="13">
        <v>0</v>
      </c>
      <c r="BM47">
        <v>0</v>
      </c>
      <c r="BN47" s="13">
        <v>429.18</v>
      </c>
      <c r="BO47" s="6">
        <v>6.9999999999999999E-4</v>
      </c>
      <c r="BP47" s="13">
        <v>4523848.76</v>
      </c>
      <c r="BQ47" s="6">
        <v>6.7439</v>
      </c>
      <c r="BR47" s="13">
        <v>0</v>
      </c>
      <c r="BS47">
        <v>0</v>
      </c>
      <c r="BT47" s="13">
        <v>0</v>
      </c>
      <c r="BU47">
        <v>0</v>
      </c>
      <c r="BV47" s="13">
        <v>13561676.949999999</v>
      </c>
      <c r="BW47" s="6">
        <v>8.9024999999999999</v>
      </c>
      <c r="BX47" s="13">
        <v>0</v>
      </c>
      <c r="BY47">
        <v>0</v>
      </c>
      <c r="BZ47" s="13">
        <v>0</v>
      </c>
      <c r="CA47">
        <v>0</v>
      </c>
      <c r="CB47" s="13">
        <v>0</v>
      </c>
      <c r="CC47">
        <v>0</v>
      </c>
      <c r="CD47" s="13">
        <v>0</v>
      </c>
      <c r="CE47">
        <v>0</v>
      </c>
      <c r="CF47" s="13">
        <v>0</v>
      </c>
      <c r="CG47">
        <v>0</v>
      </c>
    </row>
    <row r="48" spans="1:85" ht="13.5" thickBot="1">
      <c r="A48" t="s">
        <v>182</v>
      </c>
      <c r="B48" s="13">
        <v>654521803.47000003</v>
      </c>
      <c r="C48" s="6">
        <v>4.7053000000000003</v>
      </c>
      <c r="D48" s="13">
        <v>0</v>
      </c>
      <c r="E48">
        <v>0</v>
      </c>
      <c r="F48" s="13">
        <v>44101197.200000003</v>
      </c>
      <c r="G48" s="6">
        <v>5.6074999999999999</v>
      </c>
      <c r="H48" s="13">
        <v>29383947.899999999</v>
      </c>
      <c r="I48" s="6">
        <v>7.2507000000000001</v>
      </c>
      <c r="J48" s="13">
        <v>0</v>
      </c>
      <c r="K48">
        <v>0</v>
      </c>
      <c r="L48" s="13">
        <v>0</v>
      </c>
      <c r="M48">
        <v>0</v>
      </c>
      <c r="N48" s="13">
        <v>0</v>
      </c>
      <c r="O48">
        <v>0</v>
      </c>
      <c r="P48" s="13">
        <v>0</v>
      </c>
      <c r="Q48">
        <v>0</v>
      </c>
      <c r="R48" s="13">
        <v>73283872.799999997</v>
      </c>
      <c r="S48" s="6">
        <v>13.268599999999999</v>
      </c>
      <c r="T48" s="13">
        <v>150186252.27000001</v>
      </c>
      <c r="U48" s="6">
        <v>11.7994</v>
      </c>
      <c r="V48" s="13">
        <v>0</v>
      </c>
      <c r="W48">
        <v>0</v>
      </c>
      <c r="X48" s="13">
        <v>0</v>
      </c>
      <c r="Y48">
        <v>0</v>
      </c>
      <c r="Z48" s="13">
        <v>0</v>
      </c>
      <c r="AA48">
        <v>0</v>
      </c>
      <c r="AB48" s="13">
        <v>0</v>
      </c>
      <c r="AC48">
        <v>0</v>
      </c>
      <c r="AD48" s="13">
        <v>0</v>
      </c>
      <c r="AE48">
        <v>0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72001913.540000007</v>
      </c>
      <c r="AM48" s="6">
        <v>7.4736000000000002</v>
      </c>
      <c r="AN48" s="13">
        <v>0</v>
      </c>
      <c r="AO48">
        <v>0</v>
      </c>
      <c r="AP48" s="13">
        <v>11658.65</v>
      </c>
      <c r="AQ48" s="6">
        <v>2.8E-3</v>
      </c>
      <c r="AR48" s="13">
        <v>0</v>
      </c>
      <c r="AS48">
        <v>0</v>
      </c>
      <c r="AT48" s="13">
        <v>0</v>
      </c>
      <c r="AU48">
        <v>0</v>
      </c>
      <c r="AV48" s="13">
        <v>910357.62</v>
      </c>
      <c r="AW48" s="6">
        <v>1.3733</v>
      </c>
      <c r="AX48" s="13">
        <v>0</v>
      </c>
      <c r="AY48">
        <v>0</v>
      </c>
      <c r="AZ48" s="13">
        <v>76958905.219999999</v>
      </c>
      <c r="BA48" s="6">
        <v>7.1535000000000002</v>
      </c>
      <c r="BB48" s="13">
        <v>6532037</v>
      </c>
      <c r="BC48" s="6">
        <v>1.8229</v>
      </c>
      <c r="BD48" s="13">
        <v>4008994.48</v>
      </c>
      <c r="BE48" s="6">
        <v>7.9280999999999997</v>
      </c>
      <c r="BF48" s="13">
        <v>0</v>
      </c>
      <c r="BG48">
        <v>0</v>
      </c>
      <c r="BH48" s="13">
        <v>0</v>
      </c>
      <c r="BI48">
        <v>0</v>
      </c>
      <c r="BJ48" s="13">
        <v>13223640.699999999</v>
      </c>
      <c r="BK48" s="6">
        <v>16.145299999999999</v>
      </c>
      <c r="BL48" s="13">
        <v>7602845</v>
      </c>
      <c r="BM48" s="6">
        <v>4.2929000000000004</v>
      </c>
      <c r="BN48" s="13">
        <v>0</v>
      </c>
      <c r="BO48">
        <v>0</v>
      </c>
      <c r="BP48" s="13">
        <v>0</v>
      </c>
      <c r="BQ48">
        <v>0</v>
      </c>
      <c r="BR48" s="13">
        <v>0</v>
      </c>
      <c r="BS48">
        <v>0</v>
      </c>
      <c r="BT48" s="13">
        <v>11296164.33</v>
      </c>
      <c r="BU48" s="6">
        <v>7.9652000000000003</v>
      </c>
      <c r="BV48" s="13">
        <v>0</v>
      </c>
      <c r="BW48">
        <v>0</v>
      </c>
      <c r="BX48" s="13">
        <v>0</v>
      </c>
      <c r="BY48">
        <v>0</v>
      </c>
      <c r="BZ48" s="13">
        <v>77897676.760000005</v>
      </c>
      <c r="CA48" s="6">
        <v>11.350199999999999</v>
      </c>
      <c r="CB48" s="13">
        <v>10746237</v>
      </c>
      <c r="CC48" s="6">
        <v>8.2866999999999997</v>
      </c>
      <c r="CD48" s="13">
        <v>0</v>
      </c>
      <c r="CE48">
        <v>0</v>
      </c>
      <c r="CF48" s="13">
        <v>76376103</v>
      </c>
      <c r="CG48" s="6">
        <v>11.4969</v>
      </c>
    </row>
    <row r="49" spans="1:85" ht="14.25" thickTop="1" thickBot="1">
      <c r="A49" s="8" t="s">
        <v>183</v>
      </c>
      <c r="B49" s="16">
        <v>11443815241.360001</v>
      </c>
      <c r="C49" s="9">
        <v>82.268199999999993</v>
      </c>
      <c r="D49" s="16">
        <v>28674102.949999999</v>
      </c>
      <c r="E49" s="9">
        <v>4.1696</v>
      </c>
      <c r="F49" s="16">
        <v>779671739.37</v>
      </c>
      <c r="G49" s="9">
        <v>99.135900000000007</v>
      </c>
      <c r="H49" s="16">
        <v>400717786.92000002</v>
      </c>
      <c r="I49" s="9">
        <v>98.880200000000002</v>
      </c>
      <c r="J49" s="16">
        <v>101744680.97</v>
      </c>
      <c r="K49" s="9">
        <v>99.4131</v>
      </c>
      <c r="L49" s="16">
        <v>66687242.25</v>
      </c>
      <c r="M49" s="9">
        <v>96.667900000000003</v>
      </c>
      <c r="N49" s="16">
        <v>36461353.609999999</v>
      </c>
      <c r="O49" s="9">
        <v>96.671000000000006</v>
      </c>
      <c r="P49" s="16">
        <v>159555525.43000001</v>
      </c>
      <c r="Q49" s="9">
        <v>99.799700000000001</v>
      </c>
      <c r="R49" s="16">
        <v>537141021.03999996</v>
      </c>
      <c r="S49" s="9">
        <v>97.253200000000007</v>
      </c>
      <c r="T49" s="16">
        <v>1224048942.53</v>
      </c>
      <c r="U49" s="9">
        <v>96.167400000000001</v>
      </c>
      <c r="V49" s="16">
        <v>170558984.34999999</v>
      </c>
      <c r="W49" s="9">
        <v>99.820899999999995</v>
      </c>
      <c r="X49" s="16">
        <v>62397513.710000001</v>
      </c>
      <c r="Y49" s="9">
        <v>99.619200000000006</v>
      </c>
      <c r="Z49" s="16">
        <v>41108888.670000002</v>
      </c>
      <c r="AA49" s="9">
        <v>99.671199999999999</v>
      </c>
      <c r="AB49" s="16">
        <v>905363468.47000003</v>
      </c>
      <c r="AC49" s="9">
        <v>99.060400000000001</v>
      </c>
      <c r="AD49" s="16">
        <v>57975457.75</v>
      </c>
      <c r="AE49" s="9">
        <v>96.928799999999995</v>
      </c>
      <c r="AF49" s="16">
        <v>196295624.46000001</v>
      </c>
      <c r="AG49" s="9">
        <v>92.653899999999993</v>
      </c>
      <c r="AH49" s="16">
        <v>848068599.09000003</v>
      </c>
      <c r="AI49" s="9">
        <v>96.796300000000002</v>
      </c>
      <c r="AJ49" s="16">
        <v>47357322.659999996</v>
      </c>
      <c r="AK49" s="9">
        <v>99.724199999999996</v>
      </c>
      <c r="AL49" s="16">
        <v>809565996.42999995</v>
      </c>
      <c r="AM49" s="9">
        <v>84.030299999999997</v>
      </c>
      <c r="AN49" s="16">
        <v>31089990.82</v>
      </c>
      <c r="AO49" s="9">
        <v>20.191299999999998</v>
      </c>
      <c r="AP49" s="16">
        <v>399685350.19</v>
      </c>
      <c r="AQ49" s="9">
        <v>94.631100000000004</v>
      </c>
      <c r="AR49" s="16">
        <v>552764965</v>
      </c>
      <c r="AS49" s="9">
        <v>99.062100000000001</v>
      </c>
      <c r="AT49" s="16">
        <v>1651003</v>
      </c>
      <c r="AU49" s="9">
        <v>93.713700000000003</v>
      </c>
      <c r="AV49" s="16">
        <v>31303224.739999998</v>
      </c>
      <c r="AW49" s="9">
        <v>47.223300000000002</v>
      </c>
      <c r="AX49" s="16">
        <v>369282134.45999998</v>
      </c>
      <c r="AY49" s="9">
        <v>97.603099999999998</v>
      </c>
      <c r="AZ49" s="16">
        <v>235704964.43000001</v>
      </c>
      <c r="BA49" s="9">
        <v>21.909199999999998</v>
      </c>
      <c r="BB49" s="16">
        <v>340290251</v>
      </c>
      <c r="BC49" s="9">
        <v>94.962699999999998</v>
      </c>
      <c r="BD49" s="16">
        <v>45031874.149999999</v>
      </c>
      <c r="BE49" s="9">
        <v>89.054100000000005</v>
      </c>
      <c r="BF49" s="16">
        <v>106326943.84999999</v>
      </c>
      <c r="BG49" s="9">
        <v>95.519400000000005</v>
      </c>
      <c r="BH49" s="16">
        <v>158677578.31</v>
      </c>
      <c r="BI49" s="9">
        <v>98.614199999999997</v>
      </c>
      <c r="BJ49" s="16">
        <v>82684539.590000004</v>
      </c>
      <c r="BK49" s="9">
        <v>100.953</v>
      </c>
      <c r="BL49" s="16">
        <v>33820661</v>
      </c>
      <c r="BM49" s="9">
        <v>19.096599999999999</v>
      </c>
      <c r="BN49" s="16">
        <v>2532.14</v>
      </c>
      <c r="BO49" s="9">
        <v>4.4000000000000003E-3</v>
      </c>
      <c r="BP49" s="16">
        <v>66570698.259999998</v>
      </c>
      <c r="BQ49" s="9">
        <v>99.239599999999996</v>
      </c>
      <c r="BR49" s="16">
        <v>563047348.75999999</v>
      </c>
      <c r="BS49" s="9">
        <v>97.876300000000001</v>
      </c>
      <c r="BT49" s="16">
        <v>129293679.87</v>
      </c>
      <c r="BU49" s="9">
        <v>91.1678</v>
      </c>
      <c r="BV49" s="16">
        <v>151568852.34</v>
      </c>
      <c r="BW49" s="9">
        <v>99.496899999999997</v>
      </c>
      <c r="BX49" s="16">
        <v>331154053.38999999</v>
      </c>
      <c r="BY49" s="9">
        <v>79.306799999999996</v>
      </c>
      <c r="BZ49" s="16">
        <v>680950187.11000001</v>
      </c>
      <c r="CA49" s="9">
        <v>99.219300000000004</v>
      </c>
      <c r="CB49" s="16">
        <v>10746237</v>
      </c>
      <c r="CC49" s="9">
        <v>8.2866999999999997</v>
      </c>
      <c r="CD49" s="16">
        <v>306955.28999999998</v>
      </c>
      <c r="CE49" s="9">
        <v>67.643900000000002</v>
      </c>
      <c r="CF49" s="16">
        <v>648466966</v>
      </c>
      <c r="CG49" s="9">
        <v>97.613600000000005</v>
      </c>
    </row>
    <row r="50" spans="1:85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</row>
    <row r="51" spans="1:85" s="6" customFormat="1" ht="13.5" thickTop="1">
      <c r="A51" s="6" t="s">
        <v>612</v>
      </c>
      <c r="B51" s="6">
        <v>27146</v>
      </c>
      <c r="D51" s="6">
        <v>2073</v>
      </c>
      <c r="F51" s="6">
        <v>6</v>
      </c>
      <c r="H51" s="6">
        <v>5</v>
      </c>
      <c r="J51" s="6">
        <v>18</v>
      </c>
      <c r="L51" s="6">
        <v>57</v>
      </c>
      <c r="N51" s="6">
        <v>25</v>
      </c>
      <c r="P51" s="6">
        <v>15</v>
      </c>
      <c r="R51" s="6">
        <v>68</v>
      </c>
      <c r="T51" s="6">
        <v>26</v>
      </c>
      <c r="V51" s="6">
        <v>15</v>
      </c>
      <c r="X51" s="6">
        <v>28</v>
      </c>
      <c r="Z51" s="6">
        <v>11</v>
      </c>
      <c r="AB51" s="6">
        <v>951</v>
      </c>
      <c r="AD51" s="6">
        <v>39</v>
      </c>
      <c r="AF51" s="6">
        <v>75</v>
      </c>
      <c r="AH51" s="6">
        <v>20</v>
      </c>
      <c r="AJ51" s="6">
        <v>5</v>
      </c>
      <c r="AL51" s="6">
        <v>5</v>
      </c>
      <c r="AN51" s="6">
        <v>112</v>
      </c>
      <c r="AP51" s="6">
        <v>307</v>
      </c>
      <c r="AR51" s="6">
        <v>14</v>
      </c>
      <c r="AT51" s="6">
        <v>6</v>
      </c>
      <c r="AV51" s="6">
        <v>73</v>
      </c>
      <c r="AX51" s="6">
        <v>11</v>
      </c>
      <c r="AZ51" s="6">
        <v>567</v>
      </c>
      <c r="BB51" s="6">
        <v>12074</v>
      </c>
      <c r="BD51" s="6">
        <v>22</v>
      </c>
      <c r="BF51" s="6">
        <v>32</v>
      </c>
      <c r="BH51" s="6">
        <v>301</v>
      </c>
      <c r="BJ51" s="6">
        <v>14</v>
      </c>
      <c r="BL51" s="6">
        <v>1926</v>
      </c>
      <c r="BN51" s="6">
        <v>22</v>
      </c>
      <c r="BP51" s="6">
        <v>1</v>
      </c>
      <c r="BR51" s="6">
        <v>180</v>
      </c>
      <c r="BT51" s="6">
        <v>1713</v>
      </c>
      <c r="BV51" s="6">
        <v>34</v>
      </c>
      <c r="BX51" s="6">
        <v>2917</v>
      </c>
      <c r="BZ51" s="6">
        <v>3324</v>
      </c>
      <c r="CB51" s="6">
        <v>31</v>
      </c>
      <c r="CD51" s="6">
        <v>3</v>
      </c>
      <c r="CF51" s="6">
        <v>20</v>
      </c>
    </row>
    <row r="52" spans="1:85" s="6" customFormat="1" ht="13.5" thickBot="1">
      <c r="A52" s="11" t="s">
        <v>211</v>
      </c>
      <c r="B52" s="11">
        <v>512427.89</v>
      </c>
      <c r="C52" s="11"/>
      <c r="D52" s="11">
        <v>331741.49</v>
      </c>
      <c r="E52" s="11"/>
      <c r="F52" s="11">
        <v>131077893.7</v>
      </c>
      <c r="G52" s="11"/>
      <c r="H52" s="11">
        <v>81051187.150000006</v>
      </c>
      <c r="I52" s="11"/>
      <c r="J52" s="11">
        <v>5685851.4699999997</v>
      </c>
      <c r="K52" s="11"/>
      <c r="L52" s="11">
        <v>1210279.1399999999</v>
      </c>
      <c r="M52" s="11"/>
      <c r="N52" s="11">
        <v>1508678.7</v>
      </c>
      <c r="O52" s="11"/>
      <c r="P52" s="11">
        <v>10658385.640000001</v>
      </c>
      <c r="Q52" s="11"/>
      <c r="R52" s="11">
        <v>8122237.3499999996</v>
      </c>
      <c r="S52" s="11"/>
      <c r="T52" s="11">
        <v>48955065.390000001</v>
      </c>
      <c r="U52" s="11"/>
      <c r="V52" s="11">
        <v>11390999.01</v>
      </c>
      <c r="W52" s="11"/>
      <c r="X52" s="11">
        <v>2237000.09</v>
      </c>
      <c r="Y52" s="11"/>
      <c r="Z52" s="11">
        <v>3749499.24</v>
      </c>
      <c r="AA52" s="11"/>
      <c r="AB52" s="11">
        <v>961042.06</v>
      </c>
      <c r="AC52" s="11"/>
      <c r="AD52" s="11">
        <v>1533652.23</v>
      </c>
      <c r="AE52" s="11"/>
      <c r="AF52" s="11">
        <v>2824786.79</v>
      </c>
      <c r="AG52" s="11"/>
      <c r="AH52" s="11">
        <v>43806881.700000003</v>
      </c>
      <c r="AI52" s="11"/>
      <c r="AJ52" s="11">
        <v>9497655.0600000005</v>
      </c>
      <c r="AK52" s="11"/>
      <c r="AL52" s="11">
        <v>192684321.34</v>
      </c>
      <c r="AM52" s="11"/>
      <c r="AN52" s="11">
        <v>1374798.89</v>
      </c>
      <c r="AO52" s="11"/>
      <c r="AP52" s="11">
        <v>1375770.45</v>
      </c>
      <c r="AQ52" s="11"/>
      <c r="AR52" s="11">
        <v>39857024.130000003</v>
      </c>
      <c r="AS52" s="11"/>
      <c r="AT52" s="11">
        <v>293625.46999999997</v>
      </c>
      <c r="AU52" s="11"/>
      <c r="AV52" s="11">
        <v>908050.37</v>
      </c>
      <c r="AW52" s="11"/>
      <c r="AX52" s="11">
        <v>34395521.299999997</v>
      </c>
      <c r="AY52" s="11"/>
      <c r="AZ52" s="11">
        <v>1897404.3</v>
      </c>
      <c r="BA52" s="11"/>
      <c r="BB52" s="11">
        <v>29678.73</v>
      </c>
      <c r="BC52" s="11"/>
      <c r="BD52" s="11">
        <v>2298493.9900000002</v>
      </c>
      <c r="BE52" s="11"/>
      <c r="BF52" s="11">
        <v>3478578.91</v>
      </c>
      <c r="BG52" s="11"/>
      <c r="BH52" s="11">
        <v>534576.06999999995</v>
      </c>
      <c r="BI52" s="11"/>
      <c r="BJ52" s="11">
        <v>5850282.79</v>
      </c>
      <c r="BK52" s="11"/>
      <c r="BL52" s="11">
        <v>91953.9</v>
      </c>
      <c r="BM52" s="11"/>
      <c r="BN52" s="11">
        <v>2633408.75</v>
      </c>
      <c r="BO52" s="11"/>
      <c r="BP52" s="11">
        <v>67080807.899999999</v>
      </c>
      <c r="BQ52" s="11"/>
      <c r="BR52" s="11">
        <v>3195911.89</v>
      </c>
      <c r="BS52" s="11"/>
      <c r="BT52" s="11">
        <v>82790.149999999994</v>
      </c>
      <c r="BU52" s="11"/>
      <c r="BV52" s="11">
        <v>4480447.87</v>
      </c>
      <c r="BW52" s="11"/>
      <c r="BX52" s="11">
        <v>143147.37</v>
      </c>
      <c r="BY52" s="11"/>
      <c r="BZ52" s="11">
        <v>206470.63</v>
      </c>
      <c r="CA52" s="11"/>
      <c r="CB52" s="11">
        <v>4183238.26</v>
      </c>
      <c r="CC52" s="11"/>
      <c r="CD52" s="11">
        <v>151260.44</v>
      </c>
      <c r="CE52" s="11"/>
      <c r="CF52" s="11">
        <v>33216006.219999999</v>
      </c>
      <c r="CG52" s="11"/>
    </row>
    <row r="53" spans="1:85" ht="13.5" thickTop="1">
      <c r="F53" s="13" t="s">
        <v>330</v>
      </c>
      <c r="H53" s="13" t="s">
        <v>330</v>
      </c>
      <c r="J53" s="13" t="s">
        <v>330</v>
      </c>
      <c r="L53" s="13" t="s">
        <v>330</v>
      </c>
      <c r="N53" s="13" t="s">
        <v>330</v>
      </c>
      <c r="P53" s="13" t="s">
        <v>330</v>
      </c>
      <c r="R53" s="13" t="s">
        <v>330</v>
      </c>
      <c r="T53" s="13" t="s">
        <v>330</v>
      </c>
      <c r="V53" s="13" t="s">
        <v>330</v>
      </c>
      <c r="X53" s="13" t="s">
        <v>330</v>
      </c>
      <c r="Z53" s="13" t="s">
        <v>330</v>
      </c>
      <c r="AB53" s="13" t="s">
        <v>330</v>
      </c>
      <c r="AD53" s="13" t="s">
        <v>330</v>
      </c>
      <c r="AF53" s="13" t="s">
        <v>330</v>
      </c>
      <c r="AH53" s="13" t="s">
        <v>330</v>
      </c>
      <c r="AJ53" s="13" t="s">
        <v>330</v>
      </c>
      <c r="AL53" s="13" t="s">
        <v>330</v>
      </c>
      <c r="AN53" s="13" t="s">
        <v>330</v>
      </c>
      <c r="AP53" s="13" t="s">
        <v>330</v>
      </c>
      <c r="AR53" s="13" t="s">
        <v>330</v>
      </c>
      <c r="AT53" s="13" t="s">
        <v>330</v>
      </c>
      <c r="AX53" s="13" t="s">
        <v>330</v>
      </c>
      <c r="BB53" s="13" t="s">
        <v>330</v>
      </c>
      <c r="BD53" s="13" t="s">
        <v>330</v>
      </c>
      <c r="BF53" s="13" t="s">
        <v>330</v>
      </c>
      <c r="BH53" s="13" t="s">
        <v>330</v>
      </c>
      <c r="BJ53" s="13" t="s">
        <v>330</v>
      </c>
      <c r="BP53" s="13" t="s">
        <v>330</v>
      </c>
      <c r="BR53" s="13" t="s">
        <v>330</v>
      </c>
      <c r="BT53" s="13" t="s">
        <v>330</v>
      </c>
      <c r="BV53" s="13" t="s">
        <v>330</v>
      </c>
      <c r="BX53" s="13" t="s">
        <v>330</v>
      </c>
      <c r="BZ53" s="13" t="s">
        <v>330</v>
      </c>
      <c r="CD53" s="13" t="s">
        <v>330</v>
      </c>
      <c r="CF53" s="13" t="s">
        <v>330</v>
      </c>
    </row>
    <row r="54" spans="1:85">
      <c r="A54" s="310" t="s">
        <v>212</v>
      </c>
      <c r="B54" s="362" t="s">
        <v>20</v>
      </c>
      <c r="C54" s="362"/>
      <c r="D54" s="351" t="s">
        <v>703</v>
      </c>
      <c r="E54" s="351"/>
      <c r="F54" s="351" t="s">
        <v>704</v>
      </c>
      <c r="G54" s="351"/>
      <c r="H54" s="351" t="s">
        <v>705</v>
      </c>
      <c r="I54" s="351"/>
      <c r="J54" s="351" t="s">
        <v>706</v>
      </c>
      <c r="K54" s="351"/>
      <c r="L54" s="351" t="s">
        <v>707</v>
      </c>
      <c r="M54" s="351"/>
      <c r="N54" s="351" t="s">
        <v>708</v>
      </c>
      <c r="O54" s="351"/>
      <c r="P54" s="351" t="s">
        <v>709</v>
      </c>
      <c r="Q54" s="351"/>
      <c r="R54" s="351" t="s">
        <v>710</v>
      </c>
      <c r="S54" s="351"/>
      <c r="T54" s="351" t="s">
        <v>711</v>
      </c>
      <c r="U54" s="351"/>
      <c r="V54" s="351" t="s">
        <v>712</v>
      </c>
      <c r="W54" s="351"/>
      <c r="X54" s="351" t="s">
        <v>713</v>
      </c>
      <c r="Y54" s="351"/>
      <c r="Z54" s="351" t="s">
        <v>714</v>
      </c>
      <c r="AA54" s="351"/>
      <c r="AB54" s="351" t="s">
        <v>715</v>
      </c>
      <c r="AC54" s="351"/>
      <c r="AD54" s="351" t="s">
        <v>716</v>
      </c>
      <c r="AE54" s="351"/>
      <c r="AF54" s="351" t="s">
        <v>717</v>
      </c>
      <c r="AG54" s="351"/>
      <c r="AH54" s="351" t="s">
        <v>718</v>
      </c>
      <c r="AI54" s="351"/>
      <c r="AJ54" s="351" t="s">
        <v>719</v>
      </c>
      <c r="AK54" s="351"/>
      <c r="AL54" s="351" t="s">
        <v>720</v>
      </c>
      <c r="AM54" s="351"/>
      <c r="AN54" s="351" t="s">
        <v>721</v>
      </c>
      <c r="AO54" s="351"/>
      <c r="AP54" s="351" t="s">
        <v>722</v>
      </c>
      <c r="AQ54" s="351"/>
      <c r="AR54" s="351" t="s">
        <v>723</v>
      </c>
      <c r="AS54" s="351"/>
      <c r="AT54" s="351" t="s">
        <v>724</v>
      </c>
      <c r="AU54" s="351"/>
      <c r="AV54" s="351" t="s">
        <v>725</v>
      </c>
      <c r="AW54" s="351"/>
      <c r="AX54" s="351" t="s">
        <v>726</v>
      </c>
      <c r="AY54" s="351"/>
      <c r="AZ54" s="351" t="s">
        <v>727</v>
      </c>
      <c r="BA54" s="351"/>
      <c r="BB54" s="351" t="s">
        <v>728</v>
      </c>
      <c r="BC54" s="351"/>
      <c r="BD54" s="351" t="s">
        <v>729</v>
      </c>
      <c r="BE54" s="351"/>
      <c r="BF54" s="351" t="s">
        <v>730</v>
      </c>
      <c r="BG54" s="351"/>
      <c r="BH54" s="351" t="s">
        <v>731</v>
      </c>
      <c r="BI54" s="351"/>
      <c r="BJ54" s="351" t="s">
        <v>732</v>
      </c>
      <c r="BK54" s="351"/>
      <c r="BL54" s="351" t="s">
        <v>733</v>
      </c>
      <c r="BM54" s="351"/>
      <c r="BN54" s="351" t="s">
        <v>734</v>
      </c>
      <c r="BO54" s="351"/>
      <c r="BP54" s="351" t="s">
        <v>735</v>
      </c>
      <c r="BQ54" s="351"/>
      <c r="BR54" s="351" t="s">
        <v>736</v>
      </c>
      <c r="BS54" s="351"/>
      <c r="BT54" s="351" t="s">
        <v>737</v>
      </c>
      <c r="BU54" s="351"/>
      <c r="BV54" s="351" t="s">
        <v>738</v>
      </c>
      <c r="BW54" s="351"/>
      <c r="BX54" s="351" t="s">
        <v>739</v>
      </c>
      <c r="BY54" s="351"/>
      <c r="BZ54" s="351" t="s">
        <v>740</v>
      </c>
      <c r="CA54" s="351"/>
      <c r="CB54" s="351" t="s">
        <v>741</v>
      </c>
      <c r="CC54" s="351"/>
      <c r="CD54" s="351" t="s">
        <v>742</v>
      </c>
      <c r="CE54" s="351"/>
      <c r="CF54" s="351" t="s">
        <v>743</v>
      </c>
      <c r="CG54" s="351"/>
    </row>
    <row r="55" spans="1:85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</row>
    <row r="56" spans="1:85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</row>
    <row r="57" spans="1:85">
      <c r="A57" t="s">
        <v>213</v>
      </c>
      <c r="B57" s="13">
        <v>879102130.36000001</v>
      </c>
      <c r="C57" s="6">
        <v>6.3197999999999999</v>
      </c>
      <c r="D57" s="13">
        <v>81923644.849999994</v>
      </c>
      <c r="E57" s="6">
        <v>11.912699999999999</v>
      </c>
      <c r="F57" s="13">
        <v>6795622.8499999996</v>
      </c>
      <c r="G57" s="6">
        <v>0.86409999999999998</v>
      </c>
      <c r="H57" s="13">
        <v>4538148.8499999996</v>
      </c>
      <c r="I57" s="6">
        <v>1.1197999999999999</v>
      </c>
      <c r="J57" s="13">
        <v>600645.53</v>
      </c>
      <c r="K57" s="6">
        <v>0.58689999999999998</v>
      </c>
      <c r="L57" s="13">
        <v>2298668.5</v>
      </c>
      <c r="M57" s="6">
        <v>3.3321000000000001</v>
      </c>
      <c r="N57" s="13">
        <v>1255613.96</v>
      </c>
      <c r="O57" s="6">
        <v>3.3290000000000002</v>
      </c>
      <c r="P57" s="13">
        <v>320259.15999999997</v>
      </c>
      <c r="Q57" s="6">
        <v>0.20030000000000001</v>
      </c>
      <c r="R57" s="13">
        <v>15136700.57</v>
      </c>
      <c r="S57" s="6">
        <v>2.7406000000000001</v>
      </c>
      <c r="T57" s="13">
        <v>48782757.560000002</v>
      </c>
      <c r="U57" s="6">
        <v>3.8325999999999998</v>
      </c>
      <c r="V57" s="13">
        <v>306000.8</v>
      </c>
      <c r="W57" s="6">
        <v>0.17910000000000001</v>
      </c>
      <c r="X57" s="13">
        <v>238488.69</v>
      </c>
      <c r="Y57" s="6">
        <v>0.38080000000000003</v>
      </c>
      <c r="Z57" s="13">
        <v>135602.95000000001</v>
      </c>
      <c r="AA57" s="6">
        <v>0.32879999999999998</v>
      </c>
      <c r="AB57" s="13">
        <v>8587535</v>
      </c>
      <c r="AC57" s="6">
        <v>0.93959999999999999</v>
      </c>
      <c r="AD57" s="13">
        <v>1836979.16</v>
      </c>
      <c r="AE57" s="6">
        <v>3.0712000000000002</v>
      </c>
      <c r="AF57" s="13">
        <v>15563384.49</v>
      </c>
      <c r="AG57" s="6">
        <v>7.3460999999999999</v>
      </c>
      <c r="AH57" s="13">
        <v>28069034.870000001</v>
      </c>
      <c r="AI57" s="6">
        <v>3.2037</v>
      </c>
      <c r="AJ57" s="13">
        <v>130952.65</v>
      </c>
      <c r="AK57" s="6">
        <v>0.27579999999999999</v>
      </c>
      <c r="AL57" s="13">
        <v>88093063.349999994</v>
      </c>
      <c r="AM57" s="6">
        <v>9.1438000000000006</v>
      </c>
      <c r="AN57" s="13">
        <v>12941187.539999999</v>
      </c>
      <c r="AO57" s="6">
        <v>8.4046000000000003</v>
      </c>
      <c r="AP57" s="13">
        <v>22676178.609999999</v>
      </c>
      <c r="AQ57" s="6">
        <v>5.3689</v>
      </c>
      <c r="AR57" s="13">
        <v>5233373</v>
      </c>
      <c r="AS57" s="6">
        <v>0.93789999999999996</v>
      </c>
      <c r="AT57" s="13">
        <v>110750</v>
      </c>
      <c r="AU57" s="6">
        <v>6.2864000000000004</v>
      </c>
      <c r="AV57" s="13">
        <v>3217339.3</v>
      </c>
      <c r="AW57" s="6">
        <v>4.8536000000000001</v>
      </c>
      <c r="AX57" s="13">
        <v>9068599.8000000007</v>
      </c>
      <c r="AY57" s="6">
        <v>2.3969</v>
      </c>
      <c r="AZ57" s="13">
        <v>261665261.53999999</v>
      </c>
      <c r="BA57" s="6">
        <v>24.322199999999999</v>
      </c>
      <c r="BB57" s="13">
        <v>18050757</v>
      </c>
      <c r="BC57" s="6">
        <v>5.0373000000000001</v>
      </c>
      <c r="BD57" s="13">
        <v>5534993.6699999999</v>
      </c>
      <c r="BE57" s="6">
        <v>10.9459</v>
      </c>
      <c r="BF57" s="13">
        <v>4987581.24</v>
      </c>
      <c r="BG57" s="6">
        <v>4.4805999999999999</v>
      </c>
      <c r="BH57" s="13">
        <v>2229820</v>
      </c>
      <c r="BI57" s="6">
        <v>1.3857999999999999</v>
      </c>
      <c r="BJ57" s="13">
        <v>-780580.55</v>
      </c>
      <c r="BK57" s="6">
        <v>-0.95299999999999996</v>
      </c>
      <c r="BL57" s="13">
        <v>26781544</v>
      </c>
      <c r="BM57" s="6">
        <v>15.122</v>
      </c>
      <c r="BN57" s="13">
        <v>33365462.440000001</v>
      </c>
      <c r="BO57" s="6">
        <v>57.591200000000001</v>
      </c>
      <c r="BP57" s="13">
        <v>510109.64</v>
      </c>
      <c r="BQ57" s="6">
        <v>0.76039999999999996</v>
      </c>
      <c r="BR57" s="13">
        <v>12216791.23</v>
      </c>
      <c r="BS57" s="6">
        <v>2.1236999999999999</v>
      </c>
      <c r="BT57" s="13">
        <v>12525848.43</v>
      </c>
      <c r="BU57" s="6">
        <v>8.8322000000000003</v>
      </c>
      <c r="BV57" s="13">
        <v>766375.07</v>
      </c>
      <c r="BW57" s="6">
        <v>0.50309999999999999</v>
      </c>
      <c r="BX57" s="13">
        <v>86406816.310000002</v>
      </c>
      <c r="BY57" s="6">
        <v>20.693200000000001</v>
      </c>
      <c r="BZ57" s="13">
        <v>5358171.09</v>
      </c>
      <c r="CA57" s="6">
        <v>0.78069999999999995</v>
      </c>
      <c r="CB57" s="13">
        <v>35622664.189999998</v>
      </c>
      <c r="CC57" s="6">
        <v>27.4696</v>
      </c>
      <c r="CD57" s="13">
        <v>146826.01999999999</v>
      </c>
      <c r="CE57" s="6">
        <v>32.356099999999998</v>
      </c>
      <c r="CF57" s="13">
        <v>15853157</v>
      </c>
      <c r="CG57" s="6">
        <v>2.3864000000000001</v>
      </c>
    </row>
    <row r="58" spans="1:85">
      <c r="A58" t="s">
        <v>214</v>
      </c>
      <c r="B58" s="13">
        <v>67445546.120000005</v>
      </c>
      <c r="C58" s="6">
        <v>0.4849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34418.21</v>
      </c>
      <c r="S58" s="6">
        <v>6.1999999999999998E-3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  <c r="Z58" s="13">
        <v>0</v>
      </c>
      <c r="AA58">
        <v>0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65762546.909999996</v>
      </c>
      <c r="AM58" s="6">
        <v>6.8258999999999999</v>
      </c>
      <c r="AN58" s="13">
        <v>0</v>
      </c>
      <c r="AO58">
        <v>0</v>
      </c>
      <c r="AP58" s="13">
        <v>0</v>
      </c>
      <c r="AQ58">
        <v>0</v>
      </c>
      <c r="AR58" s="13">
        <v>0</v>
      </c>
      <c r="AS58">
        <v>0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0</v>
      </c>
      <c r="BA58">
        <v>0</v>
      </c>
      <c r="BB58" s="13">
        <v>0</v>
      </c>
      <c r="BC58">
        <v>0</v>
      </c>
      <c r="BD58" s="13">
        <v>0</v>
      </c>
      <c r="BE58">
        <v>0</v>
      </c>
      <c r="BF58" s="13">
        <v>0</v>
      </c>
      <c r="BG58">
        <v>0</v>
      </c>
      <c r="BH58" s="13">
        <v>0</v>
      </c>
      <c r="BI58">
        <v>0</v>
      </c>
      <c r="BJ58" s="13">
        <v>0</v>
      </c>
      <c r="BK58">
        <v>0</v>
      </c>
      <c r="BL58" s="13">
        <v>1648581</v>
      </c>
      <c r="BM58" s="6">
        <v>0.93089999999999995</v>
      </c>
      <c r="BN58" s="13">
        <v>0</v>
      </c>
      <c r="BO58">
        <v>0</v>
      </c>
      <c r="BP58" s="13">
        <v>0</v>
      </c>
      <c r="BQ58">
        <v>0</v>
      </c>
      <c r="BR58" s="13">
        <v>0</v>
      </c>
      <c r="BS58">
        <v>0</v>
      </c>
      <c r="BT58" s="13">
        <v>0</v>
      </c>
      <c r="BU58">
        <v>0</v>
      </c>
      <c r="BV58" s="13">
        <v>0</v>
      </c>
      <c r="BW58">
        <v>0</v>
      </c>
      <c r="BX58" s="13">
        <v>0</v>
      </c>
      <c r="BY58">
        <v>0</v>
      </c>
      <c r="BZ58" s="13">
        <v>0</v>
      </c>
      <c r="CA58">
        <v>0</v>
      </c>
      <c r="CB58" s="13">
        <v>0</v>
      </c>
      <c r="CC58">
        <v>0</v>
      </c>
      <c r="CD58" s="13">
        <v>0</v>
      </c>
      <c r="CE58">
        <v>0</v>
      </c>
      <c r="CF58" s="13">
        <v>0</v>
      </c>
      <c r="CG58">
        <v>0</v>
      </c>
    </row>
    <row r="59" spans="1:85">
      <c r="A59" t="s">
        <v>215</v>
      </c>
      <c r="B59" s="13">
        <v>9433255.1799999997</v>
      </c>
      <c r="C59" s="6">
        <v>6.7799999999999999E-2</v>
      </c>
      <c r="D59" s="13">
        <v>9258676.1799999997</v>
      </c>
      <c r="E59" s="6">
        <v>1.3463000000000001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  <c r="BF59" s="13">
        <v>0</v>
      </c>
      <c r="BG59">
        <v>0</v>
      </c>
      <c r="BH59" s="13">
        <v>0</v>
      </c>
      <c r="BI59">
        <v>0</v>
      </c>
      <c r="BJ59" s="13">
        <v>0</v>
      </c>
      <c r="BK59">
        <v>0</v>
      </c>
      <c r="BL59" s="13">
        <v>174579</v>
      </c>
      <c r="BM59" s="6">
        <v>9.8599999999999993E-2</v>
      </c>
      <c r="BN59" s="13">
        <v>0</v>
      </c>
      <c r="BO59">
        <v>0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0</v>
      </c>
      <c r="BW59">
        <v>0</v>
      </c>
      <c r="BX59" s="13">
        <v>0</v>
      </c>
      <c r="BY59">
        <v>0</v>
      </c>
      <c r="BZ59" s="13">
        <v>0</v>
      </c>
      <c r="CA59">
        <v>0</v>
      </c>
      <c r="CB59" s="13">
        <v>0</v>
      </c>
      <c r="CC59">
        <v>0</v>
      </c>
      <c r="CD59" s="13">
        <v>0</v>
      </c>
      <c r="CE59">
        <v>0</v>
      </c>
      <c r="CF59" s="13">
        <v>0</v>
      </c>
      <c r="CG59">
        <v>0</v>
      </c>
    </row>
    <row r="60" spans="1:85">
      <c r="A60" t="s">
        <v>216</v>
      </c>
      <c r="B60" s="13">
        <v>102290341.29000001</v>
      </c>
      <c r="C60" s="6">
        <v>0.73540000000000005</v>
      </c>
      <c r="D60" s="13">
        <v>100520911.29000001</v>
      </c>
      <c r="E60" s="6">
        <v>14.617000000000001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0</v>
      </c>
      <c r="BI60">
        <v>0</v>
      </c>
      <c r="BJ60" s="13">
        <v>0</v>
      </c>
      <c r="BK60">
        <v>0</v>
      </c>
      <c r="BL60" s="13">
        <v>1769430</v>
      </c>
      <c r="BM60" s="6">
        <v>0.99909999999999999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0</v>
      </c>
      <c r="BY60">
        <v>0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  <c r="CF60" s="13">
        <v>0</v>
      </c>
      <c r="CG60">
        <v>0</v>
      </c>
    </row>
    <row r="61" spans="1:85">
      <c r="A61" t="s">
        <v>217</v>
      </c>
      <c r="B61" s="13">
        <v>34584128.399999999</v>
      </c>
      <c r="C61" s="6">
        <v>0.24859999999999999</v>
      </c>
      <c r="D61" s="13">
        <v>16591473.4</v>
      </c>
      <c r="E61" s="6">
        <v>2.4125999999999999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0</v>
      </c>
      <c r="AS61">
        <v>0</v>
      </c>
      <c r="AT61" s="13">
        <v>0</v>
      </c>
      <c r="AU61">
        <v>0</v>
      </c>
      <c r="AV61" s="13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17992655</v>
      </c>
      <c r="BM61" s="6">
        <v>10.1594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0</v>
      </c>
      <c r="BW61">
        <v>0</v>
      </c>
      <c r="BX61" s="13">
        <v>0</v>
      </c>
      <c r="BY61">
        <v>0</v>
      </c>
      <c r="BZ61" s="13">
        <v>0</v>
      </c>
      <c r="CA61">
        <v>0</v>
      </c>
      <c r="CB61" s="13">
        <v>0</v>
      </c>
      <c r="CC61">
        <v>0</v>
      </c>
      <c r="CD61" s="13">
        <v>0</v>
      </c>
      <c r="CE61">
        <v>0</v>
      </c>
      <c r="CF61" s="13">
        <v>0</v>
      </c>
      <c r="CG61">
        <v>0</v>
      </c>
    </row>
    <row r="62" spans="1:85">
      <c r="A62" t="s">
        <v>218</v>
      </c>
      <c r="B62" s="13">
        <v>59041716.859999999</v>
      </c>
      <c r="C62" s="6">
        <v>0.4244</v>
      </c>
      <c r="D62" s="13">
        <v>55646261.859999999</v>
      </c>
      <c r="E62" s="6">
        <v>8.0915999999999997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0</v>
      </c>
      <c r="W62">
        <v>0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0</v>
      </c>
      <c r="AS62">
        <v>0</v>
      </c>
      <c r="AT62" s="13">
        <v>0</v>
      </c>
      <c r="AU62">
        <v>0</v>
      </c>
      <c r="AV62" s="13">
        <v>0</v>
      </c>
      <c r="AW62">
        <v>0</v>
      </c>
      <c r="AX62" s="13">
        <v>0</v>
      </c>
      <c r="AY62">
        <v>0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  <c r="BF62" s="13">
        <v>0</v>
      </c>
      <c r="BG62">
        <v>0</v>
      </c>
      <c r="BH62" s="13">
        <v>0</v>
      </c>
      <c r="BI62">
        <v>0</v>
      </c>
      <c r="BJ62" s="13">
        <v>0</v>
      </c>
      <c r="BK62">
        <v>0</v>
      </c>
      <c r="BL62" s="13">
        <v>1277367</v>
      </c>
      <c r="BM62" s="6">
        <v>0.72130000000000005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0</v>
      </c>
      <c r="BW62">
        <v>0</v>
      </c>
      <c r="BX62" s="13">
        <v>0</v>
      </c>
      <c r="BY62">
        <v>0</v>
      </c>
      <c r="BZ62" s="13">
        <v>0</v>
      </c>
      <c r="CA62">
        <v>0</v>
      </c>
      <c r="CB62" s="13">
        <v>2118088</v>
      </c>
      <c r="CC62" s="6">
        <v>1.6333</v>
      </c>
      <c r="CD62" s="13">
        <v>0</v>
      </c>
      <c r="CE62">
        <v>0</v>
      </c>
      <c r="CF62" s="13">
        <v>0</v>
      </c>
      <c r="CG62">
        <v>0</v>
      </c>
    </row>
    <row r="63" spans="1:85">
      <c r="A63" t="s">
        <v>219</v>
      </c>
      <c r="B63" s="13">
        <v>3923736</v>
      </c>
      <c r="C63" s="6">
        <v>2.8199999999999999E-2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0</v>
      </c>
      <c r="AM63">
        <v>0</v>
      </c>
      <c r="AN63" s="13">
        <v>0</v>
      </c>
      <c r="AO63">
        <v>0</v>
      </c>
      <c r="AP63" s="13">
        <v>0</v>
      </c>
      <c r="AQ63">
        <v>0</v>
      </c>
      <c r="AR63" s="13">
        <v>0</v>
      </c>
      <c r="AS63">
        <v>0</v>
      </c>
      <c r="AT63" s="13">
        <v>0</v>
      </c>
      <c r="AU63">
        <v>0</v>
      </c>
      <c r="AV63" s="13">
        <v>0</v>
      </c>
      <c r="AW63">
        <v>0</v>
      </c>
      <c r="AX63" s="13">
        <v>0</v>
      </c>
      <c r="AY63">
        <v>0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  <c r="BF63" s="13">
        <v>0</v>
      </c>
      <c r="BG63">
        <v>0</v>
      </c>
      <c r="BH63" s="13">
        <v>0</v>
      </c>
      <c r="BI63">
        <v>0</v>
      </c>
      <c r="BJ63" s="13">
        <v>0</v>
      </c>
      <c r="BK63">
        <v>0</v>
      </c>
      <c r="BL63" s="13">
        <v>54620</v>
      </c>
      <c r="BM63" s="6">
        <v>3.0800000000000001E-2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0</v>
      </c>
      <c r="BW63">
        <v>0</v>
      </c>
      <c r="BX63" s="13">
        <v>0</v>
      </c>
      <c r="BY63">
        <v>0</v>
      </c>
      <c r="BZ63" s="13">
        <v>0</v>
      </c>
      <c r="CA63">
        <v>0</v>
      </c>
      <c r="CB63" s="13">
        <v>3869116</v>
      </c>
      <c r="CC63" s="6">
        <v>2.9836</v>
      </c>
      <c r="CD63" s="13">
        <v>0</v>
      </c>
      <c r="CE63">
        <v>0</v>
      </c>
      <c r="CF63" s="13">
        <v>0</v>
      </c>
      <c r="CG63">
        <v>0</v>
      </c>
    </row>
    <row r="64" spans="1:85" ht="13.5" thickBot="1">
      <c r="A64" t="s">
        <v>220</v>
      </c>
      <c r="B64" s="13">
        <v>3225627</v>
      </c>
      <c r="C64" s="6">
        <v>2.3199999999999998E-2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0</v>
      </c>
      <c r="U64">
        <v>0</v>
      </c>
      <c r="V64" s="13">
        <v>0</v>
      </c>
      <c r="W64">
        <v>0</v>
      </c>
      <c r="X64" s="13">
        <v>0</v>
      </c>
      <c r="Y64">
        <v>0</v>
      </c>
      <c r="Z64" s="13">
        <v>0</v>
      </c>
      <c r="AA64">
        <v>0</v>
      </c>
      <c r="AB64" s="13">
        <v>0</v>
      </c>
      <c r="AC64">
        <v>0</v>
      </c>
      <c r="AD64" s="13">
        <v>0</v>
      </c>
      <c r="AE64">
        <v>0</v>
      </c>
      <c r="AF64" s="13">
        <v>0</v>
      </c>
      <c r="AG64">
        <v>0</v>
      </c>
      <c r="AH64" s="13">
        <v>0</v>
      </c>
      <c r="AI64">
        <v>0</v>
      </c>
      <c r="AJ64" s="13">
        <v>0</v>
      </c>
      <c r="AK64">
        <v>0</v>
      </c>
      <c r="AL64" s="13">
        <v>0</v>
      </c>
      <c r="AM64">
        <v>0</v>
      </c>
      <c r="AN64" s="13">
        <v>0</v>
      </c>
      <c r="AO64">
        <v>0</v>
      </c>
      <c r="AP64" s="13">
        <v>0</v>
      </c>
      <c r="AQ64">
        <v>0</v>
      </c>
      <c r="AR64" s="13">
        <v>0</v>
      </c>
      <c r="AS64">
        <v>0</v>
      </c>
      <c r="AT64" s="13">
        <v>0</v>
      </c>
      <c r="AU64">
        <v>0</v>
      </c>
      <c r="AV64" s="13">
        <v>0</v>
      </c>
      <c r="AW64">
        <v>0</v>
      </c>
      <c r="AX64" s="13">
        <v>0</v>
      </c>
      <c r="AY64">
        <v>0</v>
      </c>
      <c r="AZ64" s="13">
        <v>0</v>
      </c>
      <c r="BA64">
        <v>0</v>
      </c>
      <c r="BB64" s="13">
        <v>0</v>
      </c>
      <c r="BC64">
        <v>0</v>
      </c>
      <c r="BD64" s="13">
        <v>0</v>
      </c>
      <c r="BE64">
        <v>0</v>
      </c>
      <c r="BF64" s="13">
        <v>0</v>
      </c>
      <c r="BG64">
        <v>0</v>
      </c>
      <c r="BH64" s="13">
        <v>0</v>
      </c>
      <c r="BI64">
        <v>0</v>
      </c>
      <c r="BJ64" s="13">
        <v>0</v>
      </c>
      <c r="BK64">
        <v>0</v>
      </c>
      <c r="BL64" s="13">
        <v>3225627</v>
      </c>
      <c r="BM64" s="6">
        <v>1.8212999999999999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0</v>
      </c>
      <c r="BU64">
        <v>0</v>
      </c>
      <c r="BV64" s="13">
        <v>0</v>
      </c>
      <c r="BW64">
        <v>0</v>
      </c>
      <c r="BX64" s="13">
        <v>0</v>
      </c>
      <c r="BY64">
        <v>0</v>
      </c>
      <c r="BZ64" s="13">
        <v>0</v>
      </c>
      <c r="CA64">
        <v>0</v>
      </c>
      <c r="CB64" s="13">
        <v>0</v>
      </c>
      <c r="CC64">
        <v>0</v>
      </c>
      <c r="CD64" s="13">
        <v>0</v>
      </c>
      <c r="CE64">
        <v>0</v>
      </c>
      <c r="CF64" s="13">
        <v>0</v>
      </c>
      <c r="CG64">
        <v>0</v>
      </c>
    </row>
    <row r="65" spans="1:85" ht="14.25" thickTop="1" thickBot="1">
      <c r="A65" s="8" t="s">
        <v>20</v>
      </c>
      <c r="B65" s="16">
        <v>1159046481.21</v>
      </c>
      <c r="C65" s="9">
        <v>8.3322000000000003</v>
      </c>
      <c r="D65" s="16">
        <v>263940967.58000001</v>
      </c>
      <c r="E65" s="9">
        <v>38.380200000000002</v>
      </c>
      <c r="F65" s="16">
        <v>6795622.8499999996</v>
      </c>
      <c r="G65" s="9">
        <v>0.86409999999999998</v>
      </c>
      <c r="H65" s="16">
        <v>4538148.8499999996</v>
      </c>
      <c r="I65" s="9">
        <v>1.1197999999999999</v>
      </c>
      <c r="J65" s="16">
        <v>600645.53</v>
      </c>
      <c r="K65" s="9">
        <v>0.58689999999999998</v>
      </c>
      <c r="L65" s="16">
        <v>2298668.5</v>
      </c>
      <c r="M65" s="9">
        <v>3.3321000000000001</v>
      </c>
      <c r="N65" s="16">
        <v>1255613.96</v>
      </c>
      <c r="O65" s="9">
        <v>3.3290000000000002</v>
      </c>
      <c r="P65" s="16">
        <v>320259.15999999997</v>
      </c>
      <c r="Q65" s="9">
        <v>0.20030000000000001</v>
      </c>
      <c r="R65" s="16">
        <v>15171118.779999999</v>
      </c>
      <c r="S65" s="9">
        <v>2.7467999999999999</v>
      </c>
      <c r="T65" s="16">
        <v>48782757.560000002</v>
      </c>
      <c r="U65" s="9">
        <v>3.8325999999999998</v>
      </c>
      <c r="V65" s="16">
        <v>306000.8</v>
      </c>
      <c r="W65" s="9">
        <v>0.17910000000000001</v>
      </c>
      <c r="X65" s="16">
        <v>238488.69</v>
      </c>
      <c r="Y65" s="9">
        <v>0.38080000000000003</v>
      </c>
      <c r="Z65" s="16">
        <v>135602.95000000001</v>
      </c>
      <c r="AA65" s="9">
        <v>0.32879999999999998</v>
      </c>
      <c r="AB65" s="16">
        <v>8587535</v>
      </c>
      <c r="AC65" s="9">
        <v>0.93959999999999999</v>
      </c>
      <c r="AD65" s="16">
        <v>1836979.16</v>
      </c>
      <c r="AE65" s="9">
        <v>3.0712000000000002</v>
      </c>
      <c r="AF65" s="16">
        <v>15563384.49</v>
      </c>
      <c r="AG65" s="9">
        <v>7.3460999999999999</v>
      </c>
      <c r="AH65" s="16">
        <v>28069034.870000001</v>
      </c>
      <c r="AI65" s="9">
        <v>3.2037</v>
      </c>
      <c r="AJ65" s="16">
        <v>130952.65</v>
      </c>
      <c r="AK65" s="9">
        <v>0.27579999999999999</v>
      </c>
      <c r="AL65" s="16">
        <v>153855610.25999999</v>
      </c>
      <c r="AM65" s="9">
        <v>15.9697</v>
      </c>
      <c r="AN65" s="16">
        <v>12941187.539999999</v>
      </c>
      <c r="AO65" s="9">
        <v>8.4046000000000003</v>
      </c>
      <c r="AP65" s="16">
        <v>22676178.609999999</v>
      </c>
      <c r="AQ65" s="9">
        <v>5.3689</v>
      </c>
      <c r="AR65" s="16">
        <v>5233373</v>
      </c>
      <c r="AS65" s="9">
        <v>0.93789999999999996</v>
      </c>
      <c r="AT65" s="16">
        <v>110750</v>
      </c>
      <c r="AU65" s="9">
        <v>6.2864000000000004</v>
      </c>
      <c r="AV65" s="16">
        <v>3217339.3</v>
      </c>
      <c r="AW65" s="9">
        <v>4.8536000000000001</v>
      </c>
      <c r="AX65" s="16">
        <v>9068599.8000000007</v>
      </c>
      <c r="AY65" s="9">
        <v>2.3969</v>
      </c>
      <c r="AZ65" s="16">
        <v>261665261.53999999</v>
      </c>
      <c r="BA65" s="9">
        <v>24.322199999999999</v>
      </c>
      <c r="BB65" s="16">
        <v>18050757</v>
      </c>
      <c r="BC65" s="9">
        <v>5.0373000000000001</v>
      </c>
      <c r="BD65" s="16">
        <v>5534993.6699999999</v>
      </c>
      <c r="BE65" s="9">
        <v>10.9459</v>
      </c>
      <c r="BF65" s="16">
        <v>4987581.24</v>
      </c>
      <c r="BG65" s="9">
        <v>4.4805999999999999</v>
      </c>
      <c r="BH65" s="16">
        <v>2229820</v>
      </c>
      <c r="BI65" s="9">
        <v>1.3857999999999999</v>
      </c>
      <c r="BJ65" s="16">
        <v>-780580.55</v>
      </c>
      <c r="BK65" s="9">
        <v>-0.95299999999999996</v>
      </c>
      <c r="BL65" s="16">
        <v>52924403</v>
      </c>
      <c r="BM65" s="9">
        <v>29.883400000000002</v>
      </c>
      <c r="BN65" s="16">
        <v>33365462.440000001</v>
      </c>
      <c r="BO65" s="9">
        <v>57.591200000000001</v>
      </c>
      <c r="BP65" s="16">
        <v>510109.64</v>
      </c>
      <c r="BQ65" s="9">
        <v>0.76039999999999996</v>
      </c>
      <c r="BR65" s="16">
        <v>12216791.23</v>
      </c>
      <c r="BS65" s="9">
        <v>2.1236999999999999</v>
      </c>
      <c r="BT65" s="16">
        <v>12525848.43</v>
      </c>
      <c r="BU65" s="9">
        <v>8.8322000000000003</v>
      </c>
      <c r="BV65" s="16">
        <v>766375.07</v>
      </c>
      <c r="BW65" s="9">
        <v>0.50309999999999999</v>
      </c>
      <c r="BX65" s="16">
        <v>86406816.310000002</v>
      </c>
      <c r="BY65" s="9">
        <v>20.693200000000001</v>
      </c>
      <c r="BZ65" s="16">
        <v>5358171.09</v>
      </c>
      <c r="CA65" s="9">
        <v>0.78069999999999995</v>
      </c>
      <c r="CB65" s="16">
        <v>41609868.189999998</v>
      </c>
      <c r="CC65" s="9">
        <v>32.086500000000001</v>
      </c>
      <c r="CD65" s="16">
        <v>146826.01999999999</v>
      </c>
      <c r="CE65" s="9">
        <v>32.356099999999998</v>
      </c>
      <c r="CF65" s="16">
        <v>15853157</v>
      </c>
      <c r="CG65" s="9">
        <v>2.3864000000000001</v>
      </c>
    </row>
    <row r="66" spans="1:85" ht="13.5" thickTop="1"/>
    <row r="67" spans="1:85">
      <c r="A67" t="s">
        <v>329</v>
      </c>
      <c r="B67" s="13">
        <v>4493024495.8299999</v>
      </c>
      <c r="D67" s="13">
        <v>165345788.19</v>
      </c>
      <c r="F67" s="13">
        <v>721428584.63</v>
      </c>
      <c r="H67" s="13">
        <v>374393289.91000003</v>
      </c>
      <c r="J67" s="13">
        <v>0</v>
      </c>
      <c r="L67" s="13">
        <v>68985910.739999995</v>
      </c>
      <c r="N67" s="13">
        <v>37716967.560000002</v>
      </c>
      <c r="P67" s="13">
        <v>0</v>
      </c>
      <c r="R67" s="13">
        <v>0</v>
      </c>
      <c r="T67" s="13">
        <v>0</v>
      </c>
      <c r="V67" s="13">
        <v>0</v>
      </c>
      <c r="X67" s="13">
        <v>0</v>
      </c>
      <c r="Z67" s="13">
        <v>0</v>
      </c>
      <c r="AB67" s="13">
        <v>913951003.5</v>
      </c>
      <c r="AD67" s="13">
        <v>59812436.909999996</v>
      </c>
      <c r="AF67" s="13">
        <v>0</v>
      </c>
      <c r="AH67" s="13">
        <v>0</v>
      </c>
      <c r="AJ67" s="13">
        <v>0</v>
      </c>
      <c r="AL67" s="13">
        <v>0</v>
      </c>
      <c r="AN67" s="13">
        <v>134.54</v>
      </c>
      <c r="AP67" s="13">
        <v>29565307.02</v>
      </c>
      <c r="AR67" s="13">
        <v>557377741.20000005</v>
      </c>
      <c r="AT67" s="13">
        <v>0</v>
      </c>
      <c r="AV67" s="13">
        <v>0</v>
      </c>
      <c r="AX67" s="13">
        <v>0</v>
      </c>
      <c r="AZ67" s="13">
        <v>610733842.39999998</v>
      </c>
      <c r="BB67" s="13">
        <v>1509425.82</v>
      </c>
      <c r="BD67" s="13">
        <v>0</v>
      </c>
      <c r="BF67" s="13">
        <v>0</v>
      </c>
      <c r="BH67" s="13">
        <v>75954145.549999997</v>
      </c>
      <c r="BJ67" s="13">
        <v>0</v>
      </c>
      <c r="BL67" s="13">
        <v>249556.59</v>
      </c>
      <c r="BN67" s="13">
        <v>0</v>
      </c>
      <c r="BP67" s="13">
        <v>0</v>
      </c>
      <c r="BR67" s="13">
        <v>0</v>
      </c>
      <c r="BT67" s="13">
        <v>38291272.640000001</v>
      </c>
      <c r="BV67" s="13">
        <v>0</v>
      </c>
      <c r="BX67" s="13">
        <v>270544385.33999997</v>
      </c>
      <c r="BZ67" s="13">
        <v>451046236.76999998</v>
      </c>
      <c r="CB67" s="13">
        <v>0</v>
      </c>
      <c r="CD67" s="13">
        <v>432956.32</v>
      </c>
      <c r="CF67" s="13">
        <v>115685510.2</v>
      </c>
    </row>
  </sheetData>
  <mergeCells count="8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CF3:CG4"/>
    <mergeCell ref="BJ3:BK4"/>
    <mergeCell ref="BL3:BM4"/>
    <mergeCell ref="BN3:BO4"/>
    <mergeCell ref="BP3:BQ4"/>
    <mergeCell ref="BR3:BS4"/>
    <mergeCell ref="BT3:BU4"/>
    <mergeCell ref="BV3:BW4"/>
    <mergeCell ref="BX3:BY4"/>
    <mergeCell ref="BZ3:CA4"/>
    <mergeCell ref="CB3:CC4"/>
    <mergeCell ref="CD3:CE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T54:BU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CD54:CE55"/>
    <mergeCell ref="CF54:CG55"/>
    <mergeCell ref="BV54:BW55"/>
    <mergeCell ref="BX54:BY55"/>
    <mergeCell ref="BZ54:CA55"/>
    <mergeCell ref="CB54:CC55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U67"/>
  <sheetViews>
    <sheetView workbookViewId="0" xr3:uid="{7075697D-051A-5480-9A35-AA80E904E1A1}"/>
  </sheetViews>
  <sheetFormatPr defaultRowHeight="12.75"/>
  <cols>
    <col min="1" max="1" width="46.4257812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710937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12.140625" style="13" bestFit="1" customWidth="1"/>
    <col min="23" max="23" width="4" bestFit="1" customWidth="1"/>
    <col min="24" max="24" width="12.14062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12.140625" style="13" bestFit="1" customWidth="1"/>
    <col min="33" max="33" width="4" bestFit="1" customWidth="1"/>
    <col min="34" max="34" width="12.140625" style="13" bestFit="1" customWidth="1"/>
    <col min="35" max="35" width="4" bestFit="1" customWidth="1"/>
    <col min="36" max="36" width="12.140625" style="13" bestFit="1" customWidth="1"/>
    <col min="37" max="37" width="4" bestFit="1" customWidth="1"/>
    <col min="38" max="38" width="12.140625" style="13" bestFit="1" customWidth="1"/>
    <col min="39" max="39" width="4" bestFit="1" customWidth="1"/>
    <col min="40" max="40" width="12.140625" style="13" bestFit="1" customWidth="1"/>
    <col min="41" max="41" width="4" bestFit="1" customWidth="1"/>
    <col min="42" max="42" width="12.140625" style="13" bestFit="1" customWidth="1"/>
    <col min="43" max="43" width="4" bestFit="1" customWidth="1"/>
    <col min="44" max="44" width="12.140625" style="13" bestFit="1" customWidth="1"/>
    <col min="45" max="45" width="4" bestFit="1" customWidth="1"/>
    <col min="46" max="46" width="12.140625" style="13" bestFit="1" customWidth="1"/>
    <col min="47" max="47" width="4" bestFit="1" customWidth="1"/>
    <col min="48" max="48" width="12.140625" style="13" bestFit="1" customWidth="1"/>
    <col min="49" max="49" width="4" bestFit="1" customWidth="1"/>
    <col min="50" max="50" width="12.140625" style="13" bestFit="1" customWidth="1"/>
    <col min="51" max="51" width="4" bestFit="1" customWidth="1"/>
    <col min="52" max="52" width="12.140625" style="13" bestFit="1" customWidth="1"/>
    <col min="53" max="53" width="4" bestFit="1" customWidth="1"/>
    <col min="54" max="54" width="12.140625" style="13" bestFit="1" customWidth="1"/>
    <col min="55" max="55" width="4" bestFit="1" customWidth="1"/>
    <col min="56" max="56" width="12.140625" style="13" bestFit="1" customWidth="1"/>
    <col min="57" max="57" width="4" bestFit="1" customWidth="1"/>
    <col min="58" max="58" width="11.140625" style="13" bestFit="1" customWidth="1"/>
    <col min="59" max="59" width="4" bestFit="1" customWidth="1"/>
    <col min="60" max="60" width="11.140625" style="13" bestFit="1" customWidth="1"/>
    <col min="61" max="61" width="4" bestFit="1" customWidth="1"/>
    <col min="62" max="62" width="12.140625" style="13" bestFit="1" customWidth="1"/>
    <col min="63" max="63" width="4" bestFit="1" customWidth="1"/>
    <col min="64" max="64" width="12.140625" style="13" bestFit="1" customWidth="1"/>
    <col min="65" max="65" width="4" bestFit="1" customWidth="1"/>
    <col min="66" max="66" width="12.140625" style="13" bestFit="1" customWidth="1"/>
    <col min="67" max="67" width="4" bestFit="1" customWidth="1"/>
    <col min="68" max="68" width="12.140625" style="13" bestFit="1" customWidth="1"/>
    <col min="69" max="69" width="4" bestFit="1" customWidth="1"/>
    <col min="70" max="70" width="12.140625" style="13" bestFit="1" customWidth="1"/>
    <col min="71" max="71" width="4" bestFit="1" customWidth="1"/>
    <col min="72" max="72" width="10.140625" style="13" bestFit="1" customWidth="1"/>
    <col min="73" max="73" width="4" bestFit="1" customWidth="1"/>
    <col min="74" max="74" width="12.140625" style="13" bestFit="1" customWidth="1"/>
    <col min="75" max="75" width="4" bestFit="1" customWidth="1"/>
    <col min="76" max="76" width="12.140625" style="13" bestFit="1" customWidth="1"/>
    <col min="77" max="77" width="4" bestFit="1" customWidth="1"/>
    <col min="78" max="78" width="12.140625" style="13" bestFit="1" customWidth="1"/>
    <col min="79" max="79" width="4" bestFit="1" customWidth="1"/>
    <col min="80" max="80" width="12.140625" style="13" bestFit="1" customWidth="1"/>
    <col min="81" max="81" width="4" bestFit="1" customWidth="1"/>
    <col min="82" max="82" width="12.140625" style="13" bestFit="1" customWidth="1"/>
    <col min="83" max="83" width="4" bestFit="1" customWidth="1"/>
    <col min="84" max="84" width="12.140625" style="13" bestFit="1" customWidth="1"/>
    <col min="85" max="85" width="4" bestFit="1" customWidth="1"/>
    <col min="86" max="86" width="12.140625" style="13" bestFit="1" customWidth="1"/>
    <col min="87" max="87" width="4" bestFit="1" customWidth="1"/>
    <col min="88" max="88" width="11.140625" style="13" bestFit="1" customWidth="1"/>
    <col min="89" max="89" width="4" bestFit="1" customWidth="1"/>
    <col min="90" max="90" width="11.140625" style="13" bestFit="1" customWidth="1"/>
    <col min="91" max="91" width="4" bestFit="1" customWidth="1"/>
    <col min="92" max="92" width="11.140625" style="13" bestFit="1" customWidth="1"/>
    <col min="93" max="93" width="4" bestFit="1" customWidth="1"/>
    <col min="94" max="94" width="10.140625" style="13" bestFit="1" customWidth="1"/>
    <col min="95" max="95" width="4" bestFit="1" customWidth="1"/>
    <col min="96" max="96" width="12.140625" style="13" bestFit="1" customWidth="1"/>
    <col min="97" max="97" width="4" bestFit="1" customWidth="1"/>
    <col min="98" max="98" width="12.140625" style="13" bestFit="1" customWidth="1"/>
    <col min="99" max="99" width="4" bestFit="1" customWidth="1"/>
    <col min="100" max="100" width="12.140625" style="13" bestFit="1" customWidth="1"/>
    <col min="101" max="101" width="4" bestFit="1" customWidth="1"/>
    <col min="102" max="102" width="12.140625" style="13" bestFit="1" customWidth="1"/>
    <col min="103" max="103" width="4" bestFit="1" customWidth="1"/>
    <col min="104" max="104" width="12.140625" style="13" bestFit="1" customWidth="1"/>
    <col min="105" max="105" width="4" bestFit="1" customWidth="1"/>
    <col min="106" max="106" width="12.140625" style="13" bestFit="1" customWidth="1"/>
    <col min="107" max="107" width="4" bestFit="1" customWidth="1"/>
    <col min="108" max="108" width="11.140625" style="13" bestFit="1" customWidth="1"/>
    <col min="109" max="109" width="4" bestFit="1" customWidth="1"/>
    <col min="110" max="110" width="12.140625" style="13" bestFit="1" customWidth="1"/>
    <col min="111" max="111" width="4" bestFit="1" customWidth="1"/>
    <col min="112" max="112" width="12.140625" style="13" bestFit="1" customWidth="1"/>
    <col min="113" max="113" width="4" bestFit="1" customWidth="1"/>
    <col min="114" max="114" width="12.140625" style="13" bestFit="1" customWidth="1"/>
    <col min="115" max="115" width="4" bestFit="1" customWidth="1"/>
    <col min="116" max="116" width="12.140625" style="13" bestFit="1" customWidth="1"/>
    <col min="117" max="117" width="4" bestFit="1" customWidth="1"/>
    <col min="118" max="118" width="12.140625" style="13" bestFit="1" customWidth="1"/>
    <col min="119" max="119" width="4" bestFit="1" customWidth="1"/>
    <col min="120" max="120" width="12.140625" style="13" bestFit="1" customWidth="1"/>
    <col min="121" max="121" width="4" bestFit="1" customWidth="1"/>
    <col min="122" max="122" width="12.140625" style="13" bestFit="1" customWidth="1"/>
    <col min="123" max="123" width="4" bestFit="1" customWidth="1"/>
    <col min="124" max="124" width="12.140625" style="13" bestFit="1" customWidth="1"/>
    <col min="125" max="125" width="4" bestFit="1" customWidth="1"/>
    <col min="126" max="126" width="11.140625" style="13" bestFit="1" customWidth="1"/>
    <col min="127" max="127" width="4" bestFit="1" customWidth="1"/>
    <col min="128" max="128" width="11.140625" style="13" bestFit="1" customWidth="1"/>
    <col min="129" max="129" width="4" bestFit="1" customWidth="1"/>
    <col min="130" max="130" width="11.140625" style="13" bestFit="1" customWidth="1"/>
    <col min="131" max="131" width="4" bestFit="1" customWidth="1"/>
    <col min="132" max="132" width="12.140625" style="13" bestFit="1" customWidth="1"/>
    <col min="133" max="133" width="4" bestFit="1" customWidth="1"/>
    <col min="134" max="134" width="11.140625" style="13" bestFit="1" customWidth="1"/>
    <col min="135" max="135" width="4" bestFit="1" customWidth="1"/>
    <col min="136" max="136" width="12.140625" style="13" bestFit="1" customWidth="1"/>
    <col min="137" max="137" width="4" bestFit="1" customWidth="1"/>
    <col min="138" max="138" width="12.140625" style="13" bestFit="1" customWidth="1"/>
    <col min="139" max="139" width="4" bestFit="1" customWidth="1"/>
    <col min="140" max="140" width="12.140625" style="13" bestFit="1" customWidth="1"/>
    <col min="141" max="141" width="4" bestFit="1" customWidth="1"/>
    <col min="142" max="142" width="12.140625" style="13" bestFit="1" customWidth="1"/>
    <col min="143" max="143" width="4" bestFit="1" customWidth="1"/>
    <col min="144" max="144" width="12.140625" style="13" bestFit="1" customWidth="1"/>
    <col min="145" max="145" width="4" bestFit="1" customWidth="1"/>
    <col min="146" max="146" width="12.140625" style="13" bestFit="1" customWidth="1"/>
    <col min="147" max="147" width="4" bestFit="1" customWidth="1"/>
    <col min="148" max="148" width="12.140625" style="13" bestFit="1" customWidth="1"/>
    <col min="149" max="149" width="4" bestFit="1" customWidth="1"/>
    <col min="150" max="150" width="12.140625" style="13" bestFit="1" customWidth="1"/>
    <col min="151" max="151" width="4" bestFit="1" customWidth="1"/>
  </cols>
  <sheetData>
    <row r="1" spans="1:151">
      <c r="A1" s="1" t="s">
        <v>313</v>
      </c>
    </row>
    <row r="2" spans="1:151">
      <c r="F2" s="13" t="s">
        <v>330</v>
      </c>
      <c r="T2" s="13" t="s">
        <v>330</v>
      </c>
      <c r="AL2" s="13" t="s">
        <v>330</v>
      </c>
      <c r="BT2" s="13" t="s">
        <v>330</v>
      </c>
      <c r="BZ2" s="13" t="s">
        <v>330</v>
      </c>
      <c r="CB2" s="13" t="s">
        <v>330</v>
      </c>
      <c r="CD2" s="13" t="s">
        <v>330</v>
      </c>
      <c r="CF2" s="13" t="s">
        <v>330</v>
      </c>
      <c r="CL2" s="13" t="s">
        <v>330</v>
      </c>
      <c r="CR2" s="13" t="s">
        <v>330</v>
      </c>
      <c r="DH2" s="13" t="s">
        <v>330</v>
      </c>
      <c r="DJ2" s="13" t="s">
        <v>330</v>
      </c>
      <c r="DL2" s="13" t="s">
        <v>330</v>
      </c>
      <c r="DN2" s="13" t="s">
        <v>330</v>
      </c>
      <c r="DV2" s="13" t="s">
        <v>330</v>
      </c>
      <c r="DX2" s="13" t="s">
        <v>330</v>
      </c>
      <c r="DZ2" s="13" t="s">
        <v>330</v>
      </c>
      <c r="EB2" s="13" t="s">
        <v>330</v>
      </c>
      <c r="ED2" s="13" t="s">
        <v>330</v>
      </c>
      <c r="EJ2" s="13" t="s">
        <v>330</v>
      </c>
      <c r="EL2" s="13" t="s">
        <v>330</v>
      </c>
      <c r="EN2" s="13" t="s">
        <v>330</v>
      </c>
      <c r="EP2" s="13" t="s">
        <v>330</v>
      </c>
      <c r="ER2" s="13" t="s">
        <v>330</v>
      </c>
      <c r="ET2" s="13" t="s">
        <v>330</v>
      </c>
    </row>
    <row r="3" spans="1:151">
      <c r="A3" s="310" t="s">
        <v>290</v>
      </c>
      <c r="B3" s="362" t="s">
        <v>20</v>
      </c>
      <c r="C3" s="362"/>
      <c r="D3" s="351" t="s">
        <v>745</v>
      </c>
      <c r="E3" s="351"/>
      <c r="F3" s="351" t="s">
        <v>746</v>
      </c>
      <c r="G3" s="351"/>
      <c r="H3" s="351" t="s">
        <v>747</v>
      </c>
      <c r="I3" s="351"/>
      <c r="J3" s="351" t="s">
        <v>748</v>
      </c>
      <c r="K3" s="351"/>
      <c r="L3" s="351" t="s">
        <v>749</v>
      </c>
      <c r="M3" s="351"/>
      <c r="N3" s="351" t="s">
        <v>750</v>
      </c>
      <c r="O3" s="351"/>
      <c r="P3" s="351" t="s">
        <v>751</v>
      </c>
      <c r="Q3" s="351"/>
      <c r="R3" s="351" t="s">
        <v>752</v>
      </c>
      <c r="S3" s="351"/>
      <c r="T3" s="351" t="s">
        <v>753</v>
      </c>
      <c r="U3" s="351"/>
      <c r="V3" s="351" t="s">
        <v>754</v>
      </c>
      <c r="W3" s="351"/>
      <c r="X3" s="351" t="s">
        <v>755</v>
      </c>
      <c r="Y3" s="351"/>
      <c r="Z3" s="351" t="s">
        <v>756</v>
      </c>
      <c r="AA3" s="351"/>
      <c r="AB3" s="351" t="s">
        <v>757</v>
      </c>
      <c r="AC3" s="351"/>
      <c r="AD3" s="351" t="s">
        <v>758</v>
      </c>
      <c r="AE3" s="351"/>
      <c r="AF3" s="351" t="s">
        <v>759</v>
      </c>
      <c r="AG3" s="351"/>
      <c r="AH3" s="351" t="s">
        <v>760</v>
      </c>
      <c r="AI3" s="351"/>
      <c r="AJ3" s="351" t="s">
        <v>761</v>
      </c>
      <c r="AK3" s="351"/>
      <c r="AL3" s="351" t="s">
        <v>762</v>
      </c>
      <c r="AM3" s="351"/>
      <c r="AN3" s="351" t="s">
        <v>763</v>
      </c>
      <c r="AO3" s="351"/>
      <c r="AP3" s="351" t="s">
        <v>764</v>
      </c>
      <c r="AQ3" s="351"/>
      <c r="AR3" s="351" t="s">
        <v>765</v>
      </c>
      <c r="AS3" s="351"/>
      <c r="AT3" s="351" t="s">
        <v>766</v>
      </c>
      <c r="AU3" s="351"/>
      <c r="AV3" s="351" t="s">
        <v>767</v>
      </c>
      <c r="AW3" s="351"/>
      <c r="AX3" s="351" t="s">
        <v>768</v>
      </c>
      <c r="AY3" s="351"/>
      <c r="AZ3" s="351" t="s">
        <v>769</v>
      </c>
      <c r="BA3" s="351"/>
      <c r="BB3" s="351" t="s">
        <v>770</v>
      </c>
      <c r="BC3" s="351"/>
      <c r="BD3" s="351" t="s">
        <v>771</v>
      </c>
      <c r="BE3" s="351"/>
      <c r="BF3" s="351" t="s">
        <v>772</v>
      </c>
      <c r="BG3" s="351"/>
      <c r="BH3" s="351" t="s">
        <v>773</v>
      </c>
      <c r="BI3" s="351"/>
      <c r="BJ3" s="351" t="s">
        <v>774</v>
      </c>
      <c r="BK3" s="351"/>
      <c r="BL3" s="351" t="s">
        <v>775</v>
      </c>
      <c r="BM3" s="351"/>
      <c r="BN3" s="351" t="s">
        <v>776</v>
      </c>
      <c r="BO3" s="351"/>
      <c r="BP3" s="351" t="s">
        <v>777</v>
      </c>
      <c r="BQ3" s="351"/>
      <c r="BR3" s="351" t="s">
        <v>778</v>
      </c>
      <c r="BS3" s="351"/>
      <c r="BT3" s="351" t="s">
        <v>779</v>
      </c>
      <c r="BU3" s="351"/>
      <c r="BV3" s="351" t="s">
        <v>780</v>
      </c>
      <c r="BW3" s="351"/>
      <c r="BX3" s="351" t="s">
        <v>781</v>
      </c>
      <c r="BY3" s="351"/>
      <c r="BZ3" s="351" t="s">
        <v>782</v>
      </c>
      <c r="CA3" s="351"/>
      <c r="CB3" s="351" t="s">
        <v>783</v>
      </c>
      <c r="CC3" s="351"/>
      <c r="CD3" s="351" t="s">
        <v>784</v>
      </c>
      <c r="CE3" s="351"/>
      <c r="CF3" s="351" t="s">
        <v>785</v>
      </c>
      <c r="CG3" s="351"/>
      <c r="CH3" s="351" t="s">
        <v>786</v>
      </c>
      <c r="CI3" s="351"/>
      <c r="CJ3" s="351" t="s">
        <v>787</v>
      </c>
      <c r="CK3" s="351"/>
      <c r="CL3" s="351" t="s">
        <v>788</v>
      </c>
      <c r="CM3" s="351"/>
      <c r="CN3" s="351" t="s">
        <v>789</v>
      </c>
      <c r="CO3" s="351"/>
      <c r="CP3" s="351" t="s">
        <v>790</v>
      </c>
      <c r="CQ3" s="351"/>
      <c r="CR3" s="351" t="s">
        <v>791</v>
      </c>
      <c r="CS3" s="351"/>
      <c r="CT3" s="351" t="s">
        <v>792</v>
      </c>
      <c r="CU3" s="351"/>
      <c r="CV3" s="351" t="s">
        <v>793</v>
      </c>
      <c r="CW3" s="351"/>
      <c r="CX3" s="351" t="s">
        <v>794</v>
      </c>
      <c r="CY3" s="351"/>
      <c r="CZ3" s="351" t="s">
        <v>795</v>
      </c>
      <c r="DA3" s="351"/>
      <c r="DB3" s="351" t="s">
        <v>796</v>
      </c>
      <c r="DC3" s="351"/>
      <c r="DD3" s="351" t="s">
        <v>797</v>
      </c>
      <c r="DE3" s="351"/>
      <c r="DF3" s="351" t="s">
        <v>798</v>
      </c>
      <c r="DG3" s="351"/>
      <c r="DH3" s="351" t="s">
        <v>799</v>
      </c>
      <c r="DI3" s="351"/>
      <c r="DJ3" s="351" t="s">
        <v>800</v>
      </c>
      <c r="DK3" s="351"/>
      <c r="DL3" s="351" t="s">
        <v>801</v>
      </c>
      <c r="DM3" s="351"/>
      <c r="DN3" s="351" t="s">
        <v>802</v>
      </c>
      <c r="DO3" s="351"/>
      <c r="DP3" s="351" t="s">
        <v>803</v>
      </c>
      <c r="DQ3" s="351"/>
      <c r="DR3" s="351" t="s">
        <v>804</v>
      </c>
      <c r="DS3" s="351"/>
      <c r="DT3" s="351" t="s">
        <v>805</v>
      </c>
      <c r="DU3" s="351"/>
      <c r="DV3" s="351" t="s">
        <v>806</v>
      </c>
      <c r="DW3" s="351"/>
      <c r="DX3" s="351" t="s">
        <v>807</v>
      </c>
      <c r="DY3" s="351"/>
      <c r="DZ3" s="351" t="s">
        <v>808</v>
      </c>
      <c r="EA3" s="351"/>
      <c r="EB3" s="351" t="s">
        <v>809</v>
      </c>
      <c r="EC3" s="351"/>
      <c r="ED3" s="351" t="s">
        <v>810</v>
      </c>
      <c r="EE3" s="351"/>
      <c r="EF3" s="351" t="s">
        <v>811</v>
      </c>
      <c r="EG3" s="351"/>
      <c r="EH3" s="351" t="s">
        <v>812</v>
      </c>
      <c r="EI3" s="351"/>
      <c r="EJ3" s="351" t="s">
        <v>813</v>
      </c>
      <c r="EK3" s="351"/>
      <c r="EL3" s="351" t="s">
        <v>814</v>
      </c>
      <c r="EM3" s="351"/>
      <c r="EN3" s="351" t="s">
        <v>815</v>
      </c>
      <c r="EO3" s="351"/>
      <c r="EP3" s="351" t="s">
        <v>816</v>
      </c>
      <c r="EQ3" s="351"/>
      <c r="ER3" s="351" t="s">
        <v>817</v>
      </c>
      <c r="ES3" s="351"/>
      <c r="ET3" s="351" t="s">
        <v>818</v>
      </c>
      <c r="EU3" s="351"/>
    </row>
    <row r="4" spans="1:151">
      <c r="A4" s="2" t="s">
        <v>819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  <c r="ER4" s="352"/>
      <c r="ES4" s="352"/>
      <c r="ET4" s="352"/>
      <c r="EU4" s="352"/>
    </row>
    <row r="5" spans="1:151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  <c r="CH5" s="15" t="s">
        <v>13</v>
      </c>
      <c r="CI5" s="5" t="s">
        <v>14</v>
      </c>
      <c r="CJ5" s="15" t="s">
        <v>13</v>
      </c>
      <c r="CK5" s="5" t="s">
        <v>14</v>
      </c>
      <c r="CL5" s="15" t="s">
        <v>13</v>
      </c>
      <c r="CM5" s="5" t="s">
        <v>14</v>
      </c>
      <c r="CN5" s="15" t="s">
        <v>13</v>
      </c>
      <c r="CO5" s="5" t="s">
        <v>14</v>
      </c>
      <c r="CP5" s="15" t="s">
        <v>13</v>
      </c>
      <c r="CQ5" s="5" t="s">
        <v>14</v>
      </c>
      <c r="CR5" s="15" t="s">
        <v>13</v>
      </c>
      <c r="CS5" s="5" t="s">
        <v>14</v>
      </c>
      <c r="CT5" s="15" t="s">
        <v>13</v>
      </c>
      <c r="CU5" s="5" t="s">
        <v>14</v>
      </c>
      <c r="CV5" s="15" t="s">
        <v>13</v>
      </c>
      <c r="CW5" s="5" t="s">
        <v>14</v>
      </c>
      <c r="CX5" s="15" t="s">
        <v>13</v>
      </c>
      <c r="CY5" s="5" t="s">
        <v>14</v>
      </c>
      <c r="CZ5" s="15" t="s">
        <v>13</v>
      </c>
      <c r="DA5" s="5" t="s">
        <v>14</v>
      </c>
      <c r="DB5" s="15" t="s">
        <v>13</v>
      </c>
      <c r="DC5" s="5" t="s">
        <v>14</v>
      </c>
      <c r="DD5" s="15" t="s">
        <v>13</v>
      </c>
      <c r="DE5" s="5" t="s">
        <v>14</v>
      </c>
      <c r="DF5" s="15" t="s">
        <v>13</v>
      </c>
      <c r="DG5" s="5" t="s">
        <v>14</v>
      </c>
      <c r="DH5" s="15" t="s">
        <v>13</v>
      </c>
      <c r="DI5" s="5" t="s">
        <v>14</v>
      </c>
      <c r="DJ5" s="15" t="s">
        <v>13</v>
      </c>
      <c r="DK5" s="5" t="s">
        <v>14</v>
      </c>
      <c r="DL5" s="15" t="s">
        <v>13</v>
      </c>
      <c r="DM5" s="5" t="s">
        <v>14</v>
      </c>
      <c r="DN5" s="15" t="s">
        <v>13</v>
      </c>
      <c r="DO5" s="5" t="s">
        <v>14</v>
      </c>
      <c r="DP5" s="15" t="s">
        <v>13</v>
      </c>
      <c r="DQ5" s="5" t="s">
        <v>14</v>
      </c>
      <c r="DR5" s="15" t="s">
        <v>13</v>
      </c>
      <c r="DS5" s="5" t="s">
        <v>14</v>
      </c>
      <c r="DT5" s="15" t="s">
        <v>13</v>
      </c>
      <c r="DU5" s="5" t="s">
        <v>14</v>
      </c>
      <c r="DV5" s="15" t="s">
        <v>13</v>
      </c>
      <c r="DW5" s="5" t="s">
        <v>14</v>
      </c>
      <c r="DX5" s="15" t="s">
        <v>13</v>
      </c>
      <c r="DY5" s="5" t="s">
        <v>14</v>
      </c>
      <c r="DZ5" s="15" t="s">
        <v>13</v>
      </c>
      <c r="EA5" s="5" t="s">
        <v>14</v>
      </c>
      <c r="EB5" s="15" t="s">
        <v>13</v>
      </c>
      <c r="EC5" s="5" t="s">
        <v>14</v>
      </c>
      <c r="ED5" s="15" t="s">
        <v>13</v>
      </c>
      <c r="EE5" s="5" t="s">
        <v>14</v>
      </c>
      <c r="EF5" s="15" t="s">
        <v>13</v>
      </c>
      <c r="EG5" s="5" t="s">
        <v>14</v>
      </c>
      <c r="EH5" s="15" t="s">
        <v>13</v>
      </c>
      <c r="EI5" s="5" t="s">
        <v>14</v>
      </c>
      <c r="EJ5" s="15" t="s">
        <v>13</v>
      </c>
      <c r="EK5" s="5" t="s">
        <v>14</v>
      </c>
      <c r="EL5" s="15" t="s">
        <v>13</v>
      </c>
      <c r="EM5" s="5" t="s">
        <v>14</v>
      </c>
      <c r="EN5" s="15" t="s">
        <v>13</v>
      </c>
      <c r="EO5" s="5" t="s">
        <v>14</v>
      </c>
      <c r="EP5" s="15" t="s">
        <v>13</v>
      </c>
      <c r="EQ5" s="5" t="s">
        <v>14</v>
      </c>
      <c r="ER5" s="15" t="s">
        <v>13</v>
      </c>
      <c r="ES5" s="5" t="s">
        <v>14</v>
      </c>
      <c r="ET5" s="15" t="s">
        <v>13</v>
      </c>
      <c r="EU5" s="5" t="s">
        <v>14</v>
      </c>
    </row>
    <row r="6" spans="1:151">
      <c r="A6" s="1" t="s">
        <v>157</v>
      </c>
    </row>
    <row r="7" spans="1:151">
      <c r="A7" t="s">
        <v>609</v>
      </c>
      <c r="B7" s="13">
        <v>19633740396.060001</v>
      </c>
      <c r="C7" s="6">
        <v>40.3108</v>
      </c>
      <c r="D7" s="13">
        <v>24083709.940000001</v>
      </c>
      <c r="E7" s="6">
        <v>66.827500000000001</v>
      </c>
      <c r="F7" s="13">
        <v>0</v>
      </c>
      <c r="G7">
        <v>0</v>
      </c>
      <c r="H7" s="13">
        <v>443161440.18000001</v>
      </c>
      <c r="I7" s="6">
        <v>25.040199999999999</v>
      </c>
      <c r="J7" s="13">
        <v>43597511.310000002</v>
      </c>
      <c r="K7" s="6">
        <v>10.376899999999999</v>
      </c>
      <c r="L7" s="13">
        <v>0</v>
      </c>
      <c r="M7">
        <v>0</v>
      </c>
      <c r="N7" s="13">
        <v>750526509.90999997</v>
      </c>
      <c r="O7" s="6">
        <v>54.853200000000001</v>
      </c>
      <c r="P7" s="13">
        <v>2748667797.7199998</v>
      </c>
      <c r="Q7" s="6">
        <v>88.4345</v>
      </c>
      <c r="R7" s="13">
        <v>7081891.6500000004</v>
      </c>
      <c r="S7" s="6">
        <v>12.681900000000001</v>
      </c>
      <c r="T7" s="13">
        <v>0</v>
      </c>
      <c r="U7">
        <v>0</v>
      </c>
      <c r="V7" s="13">
        <v>1400522423.6300001</v>
      </c>
      <c r="W7" s="6">
        <v>88.669799999999995</v>
      </c>
      <c r="X7" s="13">
        <v>22139650.030000001</v>
      </c>
      <c r="Y7" s="6">
        <v>44.334699999999998</v>
      </c>
      <c r="Z7" s="13">
        <v>18220118.600000001</v>
      </c>
      <c r="AA7" s="6">
        <v>32.259700000000002</v>
      </c>
      <c r="AB7" s="13">
        <v>442486471.67000002</v>
      </c>
      <c r="AC7" s="6">
        <v>92.531999999999996</v>
      </c>
      <c r="AD7" s="13">
        <v>2193938853.9499998</v>
      </c>
      <c r="AE7" s="6">
        <v>37.485199999999999</v>
      </c>
      <c r="AF7" s="13">
        <v>24159145.030000001</v>
      </c>
      <c r="AG7" s="6">
        <v>63.188699999999997</v>
      </c>
      <c r="AH7" s="13">
        <v>188081575.53</v>
      </c>
      <c r="AI7" s="6">
        <v>92.115099999999998</v>
      </c>
      <c r="AJ7" s="13">
        <v>161576151.49000001</v>
      </c>
      <c r="AK7" s="6">
        <v>49.443300000000001</v>
      </c>
      <c r="AL7" s="13">
        <v>0</v>
      </c>
      <c r="AM7">
        <v>0</v>
      </c>
      <c r="AN7" s="13">
        <v>5043758.5999999996</v>
      </c>
      <c r="AO7" s="6">
        <v>5.7100999999999997</v>
      </c>
      <c r="AP7" s="13">
        <v>294267271.74000001</v>
      </c>
      <c r="AQ7" s="6">
        <v>93.164199999999994</v>
      </c>
      <c r="AR7" s="13">
        <v>23377218.73</v>
      </c>
      <c r="AS7" s="6">
        <v>9.3346999999999998</v>
      </c>
      <c r="AT7" s="13">
        <v>91415257.319999993</v>
      </c>
      <c r="AU7" s="6">
        <v>19.236999999999998</v>
      </c>
      <c r="AV7" s="13">
        <v>194276974.03</v>
      </c>
      <c r="AW7" s="6">
        <v>86.476699999999994</v>
      </c>
      <c r="AX7" s="13">
        <v>243957150.61000001</v>
      </c>
      <c r="AY7" s="6">
        <v>47.887300000000003</v>
      </c>
      <c r="AZ7" s="13">
        <v>48152957.32</v>
      </c>
      <c r="BA7" s="6">
        <v>51.392600000000002</v>
      </c>
      <c r="BB7" s="13">
        <v>1111284728.26</v>
      </c>
      <c r="BC7" s="6">
        <v>67.541799999999995</v>
      </c>
      <c r="BD7" s="13">
        <v>657667339.40999997</v>
      </c>
      <c r="BE7" s="6">
        <v>54.005499999999998</v>
      </c>
      <c r="BF7" s="13">
        <v>2492412.46</v>
      </c>
      <c r="BG7" s="6">
        <v>45.834800000000001</v>
      </c>
      <c r="BH7" s="13">
        <v>1953913.88</v>
      </c>
      <c r="BI7" s="6">
        <v>46.551600000000001</v>
      </c>
      <c r="BJ7" s="13">
        <v>5404320.5</v>
      </c>
      <c r="BK7" s="6">
        <v>8.0852000000000004</v>
      </c>
      <c r="BL7" s="13">
        <v>33924736.240000002</v>
      </c>
      <c r="BM7" s="6">
        <v>30.543399999999998</v>
      </c>
      <c r="BN7" s="13">
        <v>79205923.230000004</v>
      </c>
      <c r="BO7" s="6">
        <v>47.8523</v>
      </c>
      <c r="BP7" s="13">
        <v>111269660.12</v>
      </c>
      <c r="BQ7" s="6">
        <v>73.358000000000004</v>
      </c>
      <c r="BR7" s="13">
        <v>0</v>
      </c>
      <c r="BS7">
        <v>0</v>
      </c>
      <c r="BT7" s="13">
        <v>0</v>
      </c>
      <c r="BU7">
        <v>0</v>
      </c>
      <c r="BV7" s="13">
        <v>668070406.96000004</v>
      </c>
      <c r="BW7" s="6">
        <v>61.403700000000001</v>
      </c>
      <c r="BX7" s="13">
        <v>2362387522.9099998</v>
      </c>
      <c r="BY7" s="6">
        <v>50.1541</v>
      </c>
      <c r="BZ7" s="13">
        <v>0</v>
      </c>
      <c r="CA7">
        <v>0</v>
      </c>
      <c r="CB7" s="13">
        <v>0</v>
      </c>
      <c r="CC7">
        <v>0</v>
      </c>
      <c r="CD7" s="13">
        <v>0</v>
      </c>
      <c r="CE7">
        <v>0</v>
      </c>
      <c r="CF7" s="13">
        <v>0</v>
      </c>
      <c r="CG7">
        <v>0</v>
      </c>
      <c r="CH7" s="13">
        <v>11016225</v>
      </c>
      <c r="CI7" s="6">
        <v>27.654299999999999</v>
      </c>
      <c r="CJ7" s="13">
        <v>1090124234</v>
      </c>
      <c r="CK7" s="6">
        <v>35.742600000000003</v>
      </c>
      <c r="CL7" s="13">
        <v>0</v>
      </c>
      <c r="CM7">
        <v>0</v>
      </c>
      <c r="CN7" s="13">
        <v>1286849031</v>
      </c>
      <c r="CO7" s="6">
        <v>85.693299999999994</v>
      </c>
      <c r="CP7" s="13">
        <v>206074789</v>
      </c>
      <c r="CQ7" s="6">
        <v>91.884399999999999</v>
      </c>
      <c r="CR7" s="13">
        <v>0</v>
      </c>
      <c r="CS7">
        <v>0</v>
      </c>
      <c r="CT7" s="13">
        <v>88582969</v>
      </c>
      <c r="CU7" s="6">
        <v>88.165800000000004</v>
      </c>
      <c r="CV7" s="13">
        <v>729931104.84000003</v>
      </c>
      <c r="CW7" s="6">
        <v>55.885899999999999</v>
      </c>
      <c r="CX7" s="13">
        <v>3454744.2</v>
      </c>
      <c r="CY7" s="6">
        <v>5.6788999999999996</v>
      </c>
      <c r="CZ7" s="13">
        <v>601665485.09000003</v>
      </c>
      <c r="DA7" s="6">
        <v>72.521100000000004</v>
      </c>
      <c r="DB7" s="13">
        <v>0</v>
      </c>
      <c r="DC7">
        <v>0</v>
      </c>
      <c r="DD7" s="13">
        <v>3410106.13</v>
      </c>
      <c r="DE7" s="6">
        <v>62.555900000000001</v>
      </c>
      <c r="DF7" s="13">
        <v>549884675.54999995</v>
      </c>
      <c r="DG7" s="6">
        <v>30.964600000000001</v>
      </c>
      <c r="DH7" s="13">
        <v>0</v>
      </c>
      <c r="DI7">
        <v>0</v>
      </c>
      <c r="DJ7" s="13">
        <v>0</v>
      </c>
      <c r="DK7">
        <v>0</v>
      </c>
      <c r="DL7" s="13">
        <v>0</v>
      </c>
      <c r="DM7">
        <v>0</v>
      </c>
      <c r="DN7" s="13">
        <v>0</v>
      </c>
      <c r="DO7">
        <v>0</v>
      </c>
      <c r="DP7" s="13">
        <v>14436246.77</v>
      </c>
      <c r="DQ7" s="6">
        <v>20.961200000000002</v>
      </c>
      <c r="DR7" s="13">
        <v>344502394.80000001</v>
      </c>
      <c r="DS7" s="6">
        <v>30.811599999999999</v>
      </c>
      <c r="DT7" s="13">
        <v>139134443.84</v>
      </c>
      <c r="DU7" s="6">
        <v>32.037999999999997</v>
      </c>
      <c r="DV7" s="13">
        <v>0</v>
      </c>
      <c r="DW7">
        <v>0</v>
      </c>
      <c r="DX7" s="13">
        <v>0</v>
      </c>
      <c r="DY7">
        <v>0</v>
      </c>
      <c r="DZ7" s="13">
        <v>0</v>
      </c>
      <c r="EA7">
        <v>0</v>
      </c>
      <c r="EB7" s="13">
        <v>0</v>
      </c>
      <c r="EC7">
        <v>0</v>
      </c>
      <c r="ED7" s="13">
        <v>0</v>
      </c>
      <c r="EE7">
        <v>0</v>
      </c>
      <c r="EF7" s="13">
        <v>66376720.210000001</v>
      </c>
      <c r="EG7" s="6">
        <v>44.214199999999998</v>
      </c>
      <c r="EH7" s="13">
        <v>95902423.670000002</v>
      </c>
      <c r="EI7" s="6">
        <v>67.462000000000003</v>
      </c>
      <c r="EJ7" s="13">
        <v>0</v>
      </c>
      <c r="EK7">
        <v>0</v>
      </c>
      <c r="EL7" s="13">
        <v>0</v>
      </c>
      <c r="EM7">
        <v>0</v>
      </c>
      <c r="EN7" s="13">
        <v>0</v>
      </c>
      <c r="EO7">
        <v>0</v>
      </c>
      <c r="EP7" s="13">
        <v>0</v>
      </c>
      <c r="EQ7">
        <v>0</v>
      </c>
      <c r="ER7" s="13">
        <v>0</v>
      </c>
      <c r="ES7">
        <v>0</v>
      </c>
      <c r="ET7" s="13">
        <v>0</v>
      </c>
      <c r="EU7">
        <v>0</v>
      </c>
    </row>
    <row r="8" spans="1:151">
      <c r="A8" t="s">
        <v>190</v>
      </c>
      <c r="B8" s="13">
        <v>16040544417.790001</v>
      </c>
      <c r="C8" s="6">
        <v>32.933500000000002</v>
      </c>
      <c r="D8" s="13">
        <v>11954925.949999999</v>
      </c>
      <c r="E8" s="6">
        <v>33.172499999999999</v>
      </c>
      <c r="F8" s="13">
        <v>146393.04999999999</v>
      </c>
      <c r="G8" s="6">
        <v>0.18509999999999999</v>
      </c>
      <c r="H8" s="13">
        <v>1056066803.41</v>
      </c>
      <c r="I8" s="6">
        <v>59.671599999999998</v>
      </c>
      <c r="J8" s="13">
        <v>363935576.26999998</v>
      </c>
      <c r="K8" s="6">
        <v>86.622799999999998</v>
      </c>
      <c r="L8" s="13">
        <v>1237469447.4100001</v>
      </c>
      <c r="M8" s="6">
        <v>47.435400000000001</v>
      </c>
      <c r="N8" s="13">
        <v>411568127.56999999</v>
      </c>
      <c r="O8" s="6">
        <v>30.08</v>
      </c>
      <c r="P8" s="13">
        <v>349082229.06</v>
      </c>
      <c r="Q8" s="6">
        <v>11.231199999999999</v>
      </c>
      <c r="R8" s="13">
        <v>45729079.619999997</v>
      </c>
      <c r="S8" s="6">
        <v>81.889499999999998</v>
      </c>
      <c r="T8" s="13">
        <v>174636.7</v>
      </c>
      <c r="U8" s="6">
        <v>0.44529999999999997</v>
      </c>
      <c r="V8" s="13">
        <v>159475474.96000001</v>
      </c>
      <c r="W8" s="6">
        <v>10.0967</v>
      </c>
      <c r="X8" s="13">
        <v>25504522.399999999</v>
      </c>
      <c r="Y8" s="6">
        <v>51.072899999999997</v>
      </c>
      <c r="Z8" s="13">
        <v>33783664.689999998</v>
      </c>
      <c r="AA8" s="6">
        <v>59.815899999999999</v>
      </c>
      <c r="AB8" s="13">
        <v>35711691.700000003</v>
      </c>
      <c r="AC8" s="6">
        <v>7.468</v>
      </c>
      <c r="AD8" s="13">
        <v>2729976684.98</v>
      </c>
      <c r="AE8" s="6">
        <v>46.643799999999999</v>
      </c>
      <c r="AF8" s="13">
        <v>13759465.9</v>
      </c>
      <c r="AG8" s="6">
        <v>35.988100000000003</v>
      </c>
      <c r="AH8" s="13">
        <v>13622204.41</v>
      </c>
      <c r="AI8" s="6">
        <v>6.6715999999999998</v>
      </c>
      <c r="AJ8" s="13">
        <v>149510018.66</v>
      </c>
      <c r="AK8" s="6">
        <v>45.750999999999998</v>
      </c>
      <c r="AL8" s="13">
        <v>67599.78</v>
      </c>
      <c r="AM8" s="6">
        <v>0.1014</v>
      </c>
      <c r="AN8" s="13">
        <v>83286549.799999997</v>
      </c>
      <c r="AO8" s="6">
        <v>94.289900000000003</v>
      </c>
      <c r="AP8" s="13">
        <v>20084234.57</v>
      </c>
      <c r="AQ8" s="6">
        <v>6.3586</v>
      </c>
      <c r="AR8" s="13">
        <v>211331754.27000001</v>
      </c>
      <c r="AS8" s="6">
        <v>84.386399999999995</v>
      </c>
      <c r="AT8" s="13">
        <v>367013690.24000001</v>
      </c>
      <c r="AU8" s="6">
        <v>77.232799999999997</v>
      </c>
      <c r="AV8" s="13">
        <v>18890048.41</v>
      </c>
      <c r="AW8" s="6">
        <v>8.4084000000000003</v>
      </c>
      <c r="AX8" s="13">
        <v>239420960.09999999</v>
      </c>
      <c r="AY8" s="6">
        <v>46.996899999999997</v>
      </c>
      <c r="AZ8" s="13">
        <v>44709028.460000001</v>
      </c>
      <c r="BA8" s="6">
        <v>47.716999999999999</v>
      </c>
      <c r="BB8" s="13">
        <v>276790120.68000001</v>
      </c>
      <c r="BC8" s="6">
        <v>16.822800000000001</v>
      </c>
      <c r="BD8" s="13">
        <v>514471709.52999997</v>
      </c>
      <c r="BE8" s="6">
        <v>42.246699999999997</v>
      </c>
      <c r="BF8" s="13">
        <v>2835926.91</v>
      </c>
      <c r="BG8" s="6">
        <v>52.151899999999998</v>
      </c>
      <c r="BH8" s="13">
        <v>2243394.71</v>
      </c>
      <c r="BI8" s="6">
        <v>53.448399999999999</v>
      </c>
      <c r="BJ8" s="13">
        <v>59378923.18</v>
      </c>
      <c r="BK8" s="6">
        <v>88.834800000000001</v>
      </c>
      <c r="BL8" s="13">
        <v>62442271.399999999</v>
      </c>
      <c r="BM8" s="6">
        <v>56.218499999999999</v>
      </c>
      <c r="BN8" s="13">
        <v>67598724.629999995</v>
      </c>
      <c r="BO8" s="6">
        <v>40.839799999999997</v>
      </c>
      <c r="BP8" s="13">
        <v>19799329.789999999</v>
      </c>
      <c r="BQ8" s="6">
        <v>13.0533</v>
      </c>
      <c r="BR8" s="13">
        <v>31345595.57</v>
      </c>
      <c r="BS8" s="6">
        <v>100</v>
      </c>
      <c r="BT8" s="13">
        <v>253305</v>
      </c>
      <c r="BU8" s="6">
        <v>0.27779999999999999</v>
      </c>
      <c r="BV8" s="13">
        <v>411179440.48000002</v>
      </c>
      <c r="BW8" s="6">
        <v>37.792299999999997</v>
      </c>
      <c r="BX8" s="13">
        <v>2306936375.96</v>
      </c>
      <c r="BY8" s="6">
        <v>48.976900000000001</v>
      </c>
      <c r="BZ8" s="13">
        <v>140893.76000000001</v>
      </c>
      <c r="CA8" s="6">
        <v>0.4501</v>
      </c>
      <c r="CB8" s="13">
        <v>339257.36</v>
      </c>
      <c r="CC8" s="6">
        <v>0.3599</v>
      </c>
      <c r="CD8" s="13">
        <v>233995.06</v>
      </c>
      <c r="CE8" s="6">
        <v>0.29020000000000001</v>
      </c>
      <c r="CF8" s="13">
        <v>538788.19999999995</v>
      </c>
      <c r="CG8" s="6">
        <v>0.95450000000000002</v>
      </c>
      <c r="CH8" s="13">
        <v>21370997.73</v>
      </c>
      <c r="CI8" s="6">
        <v>53.648099999999999</v>
      </c>
      <c r="CJ8" s="13">
        <v>1138845206</v>
      </c>
      <c r="CK8" s="6">
        <v>37.340000000000003</v>
      </c>
      <c r="CL8" s="13">
        <v>3278490.12</v>
      </c>
      <c r="CM8" s="6">
        <v>0.16400000000000001</v>
      </c>
      <c r="CN8" s="13">
        <v>194197207</v>
      </c>
      <c r="CO8" s="6">
        <v>12.931900000000001</v>
      </c>
      <c r="CP8" s="13">
        <v>16028996</v>
      </c>
      <c r="CQ8" s="6">
        <v>7.1470000000000002</v>
      </c>
      <c r="CR8" s="13">
        <v>6599535</v>
      </c>
      <c r="CS8" s="6">
        <v>1.6062000000000001</v>
      </c>
      <c r="CT8" s="13">
        <v>10524354</v>
      </c>
      <c r="CU8" s="6">
        <v>10.4748</v>
      </c>
      <c r="CV8" s="13">
        <v>563531238.95000005</v>
      </c>
      <c r="CW8" s="6">
        <v>43.145800000000001</v>
      </c>
      <c r="CX8" s="13">
        <v>57380442.340000004</v>
      </c>
      <c r="CY8" s="6">
        <v>94.321100000000001</v>
      </c>
      <c r="CZ8" s="13">
        <v>210935657.06</v>
      </c>
      <c r="DA8" s="6">
        <v>25.424900000000001</v>
      </c>
      <c r="DB8" s="13">
        <v>454939280.61000001</v>
      </c>
      <c r="DC8" s="6">
        <v>97.123199999999997</v>
      </c>
      <c r="DD8" s="13">
        <v>1996231.62</v>
      </c>
      <c r="DE8" s="6">
        <v>36.619399999999999</v>
      </c>
      <c r="DF8" s="13">
        <v>1143482406.6099999</v>
      </c>
      <c r="DG8" s="6">
        <v>64.390600000000006</v>
      </c>
      <c r="DH8" s="13">
        <v>3618678.83</v>
      </c>
      <c r="DI8" s="6">
        <v>3.6640000000000001</v>
      </c>
      <c r="DJ8" s="13">
        <v>19273555.350000001</v>
      </c>
      <c r="DK8" s="6">
        <v>8.7812000000000001</v>
      </c>
      <c r="DL8" s="13">
        <v>4907273.16</v>
      </c>
      <c r="DM8" s="6">
        <v>9.5460999999999991</v>
      </c>
      <c r="DN8" s="13">
        <v>7409034.1900000004</v>
      </c>
      <c r="DO8" s="6">
        <v>5.3074000000000003</v>
      </c>
      <c r="DP8" s="13">
        <v>36600039.329999998</v>
      </c>
      <c r="DQ8" s="6">
        <v>53.142600000000002</v>
      </c>
      <c r="DR8" s="13">
        <v>480331984.76999998</v>
      </c>
      <c r="DS8" s="6">
        <v>42.959899999999998</v>
      </c>
      <c r="DT8" s="13">
        <v>206852972.50999999</v>
      </c>
      <c r="DU8" s="6">
        <v>47.631300000000003</v>
      </c>
      <c r="DV8" s="13">
        <v>974931.82</v>
      </c>
      <c r="DW8" s="6">
        <v>42.1434</v>
      </c>
      <c r="DX8" s="13">
        <v>391617.54</v>
      </c>
      <c r="DY8" s="6">
        <v>23.203399999999998</v>
      </c>
      <c r="DZ8" s="13">
        <v>256431.95</v>
      </c>
      <c r="EA8" s="6">
        <v>12.712999999999999</v>
      </c>
      <c r="EB8" s="13">
        <v>316937.7</v>
      </c>
      <c r="EC8" s="6">
        <v>5.3600000000000002E-2</v>
      </c>
      <c r="ED8" s="13">
        <v>609164</v>
      </c>
      <c r="EE8" s="6">
        <v>0.66420000000000001</v>
      </c>
      <c r="EF8" s="13">
        <v>20321323.02</v>
      </c>
      <c r="EG8" s="6">
        <v>13.536199999999999</v>
      </c>
      <c r="EH8" s="13">
        <v>44523916.390000001</v>
      </c>
      <c r="EI8" s="6">
        <v>31.3201</v>
      </c>
      <c r="EJ8" s="13">
        <v>669178.31000000006</v>
      </c>
      <c r="EK8" s="6">
        <v>0.13200000000000001</v>
      </c>
      <c r="EL8" s="13">
        <v>785756.3</v>
      </c>
      <c r="EM8" s="6">
        <v>0.29849999999999999</v>
      </c>
      <c r="EN8" s="13">
        <v>3595859.19</v>
      </c>
      <c r="EO8" s="6">
        <v>0.23100000000000001</v>
      </c>
      <c r="EP8" s="13">
        <v>2242997.8199999998</v>
      </c>
      <c r="EQ8" s="6">
        <v>0.38650000000000001</v>
      </c>
      <c r="ER8" s="13">
        <v>1723598.26</v>
      </c>
      <c r="ES8" s="6">
        <v>0.30449999999999999</v>
      </c>
      <c r="ET8" s="13">
        <v>3226259.72</v>
      </c>
      <c r="EU8" s="6">
        <v>0.45960000000000001</v>
      </c>
    </row>
    <row r="9" spans="1:151">
      <c r="A9" t="s">
        <v>191</v>
      </c>
      <c r="B9" s="13">
        <v>755351811.54999995</v>
      </c>
      <c r="C9" s="6">
        <v>1.5508</v>
      </c>
      <c r="D9" s="13">
        <v>0</v>
      </c>
      <c r="E9">
        <v>0</v>
      </c>
      <c r="F9" s="13">
        <v>0</v>
      </c>
      <c r="G9">
        <v>0</v>
      </c>
      <c r="H9" s="13">
        <v>156911962.59999999</v>
      </c>
      <c r="I9" s="6">
        <v>8.8660999999999994</v>
      </c>
      <c r="J9" s="13">
        <v>12605224</v>
      </c>
      <c r="K9" s="6">
        <v>3.0003000000000002</v>
      </c>
      <c r="L9" s="13">
        <v>0</v>
      </c>
      <c r="M9">
        <v>0</v>
      </c>
      <c r="N9" s="13">
        <v>13100803.050000001</v>
      </c>
      <c r="O9" s="6">
        <v>0.95750000000000002</v>
      </c>
      <c r="P9" s="13">
        <v>10390557.5</v>
      </c>
      <c r="Q9" s="6">
        <v>0.33429999999999999</v>
      </c>
      <c r="R9" s="13">
        <v>3031484.02</v>
      </c>
      <c r="S9" s="6">
        <v>5.4286000000000003</v>
      </c>
      <c r="T9" s="13">
        <v>0</v>
      </c>
      <c r="U9">
        <v>0</v>
      </c>
      <c r="V9" s="13">
        <v>19482629.199999999</v>
      </c>
      <c r="W9" s="6">
        <v>1.2335</v>
      </c>
      <c r="X9" s="13">
        <v>2293310.98</v>
      </c>
      <c r="Y9" s="6">
        <v>4.5923999999999996</v>
      </c>
      <c r="Z9" s="13">
        <v>3336209.98</v>
      </c>
      <c r="AA9" s="6">
        <v>5.9069000000000003</v>
      </c>
      <c r="AB9" s="13">
        <v>0</v>
      </c>
      <c r="AC9">
        <v>0</v>
      </c>
      <c r="AD9" s="13">
        <v>155446751.5</v>
      </c>
      <c r="AE9" s="6">
        <v>2.6558999999999999</v>
      </c>
      <c r="AF9" s="13">
        <v>314720</v>
      </c>
      <c r="AG9" s="6">
        <v>0.82320000000000004</v>
      </c>
      <c r="AH9" s="13">
        <v>2477305.85</v>
      </c>
      <c r="AI9" s="6">
        <v>1.2133</v>
      </c>
      <c r="AJ9" s="13">
        <v>15704802.9</v>
      </c>
      <c r="AK9" s="6">
        <v>4.8057999999999996</v>
      </c>
      <c r="AL9" s="13">
        <v>0</v>
      </c>
      <c r="AM9">
        <v>0</v>
      </c>
      <c r="AN9" s="13">
        <v>0</v>
      </c>
      <c r="AO9">
        <v>0</v>
      </c>
      <c r="AP9" s="13">
        <v>1507069.1</v>
      </c>
      <c r="AQ9" s="6">
        <v>0.47710000000000002</v>
      </c>
      <c r="AR9" s="13">
        <v>15709929.48</v>
      </c>
      <c r="AS9" s="6">
        <v>6.2731000000000003</v>
      </c>
      <c r="AT9" s="13">
        <v>1306404</v>
      </c>
      <c r="AU9" s="6">
        <v>0.27489999999999998</v>
      </c>
      <c r="AV9" s="13">
        <v>11491166.4</v>
      </c>
      <c r="AW9" s="6">
        <v>5.1150000000000002</v>
      </c>
      <c r="AX9" s="13">
        <v>20486161.149999999</v>
      </c>
      <c r="AY9" s="6">
        <v>4.0213000000000001</v>
      </c>
      <c r="AZ9" s="13">
        <v>834306.95</v>
      </c>
      <c r="BA9" s="6">
        <v>0.89039999999999997</v>
      </c>
      <c r="BB9" s="13">
        <v>3877350.4</v>
      </c>
      <c r="BC9" s="6">
        <v>0.23569999999999999</v>
      </c>
      <c r="BD9" s="13">
        <v>45639366.020000003</v>
      </c>
      <c r="BE9" s="6">
        <v>3.7477999999999998</v>
      </c>
      <c r="BF9" s="13">
        <v>109477.6</v>
      </c>
      <c r="BG9" s="6">
        <v>2.0133000000000001</v>
      </c>
      <c r="BH9" s="13">
        <v>0</v>
      </c>
      <c r="BI9">
        <v>0</v>
      </c>
      <c r="BJ9" s="13">
        <v>492400</v>
      </c>
      <c r="BK9" s="6">
        <v>0.73670000000000002</v>
      </c>
      <c r="BL9" s="13">
        <v>2752924.18</v>
      </c>
      <c r="BM9" s="6">
        <v>2.4784999999999999</v>
      </c>
      <c r="BN9" s="13">
        <v>5738766.8899999997</v>
      </c>
      <c r="BO9" s="6">
        <v>3.4670999999999998</v>
      </c>
      <c r="BP9" s="13">
        <v>7746106.25</v>
      </c>
      <c r="BQ9" s="6">
        <v>5.1069000000000004</v>
      </c>
      <c r="BR9" s="13">
        <v>0</v>
      </c>
      <c r="BS9">
        <v>0</v>
      </c>
      <c r="BT9" s="13">
        <v>0</v>
      </c>
      <c r="BU9">
        <v>0</v>
      </c>
      <c r="BV9" s="13">
        <v>8747437.3499999996</v>
      </c>
      <c r="BW9" s="6">
        <v>0.80400000000000005</v>
      </c>
      <c r="BX9" s="13">
        <v>40931747.100000001</v>
      </c>
      <c r="BY9" s="6">
        <v>0.86899999999999999</v>
      </c>
      <c r="BZ9" s="13">
        <v>0</v>
      </c>
      <c r="CA9">
        <v>0</v>
      </c>
      <c r="CB9" s="13">
        <v>0</v>
      </c>
      <c r="CC9">
        <v>0</v>
      </c>
      <c r="CD9" s="13">
        <v>0</v>
      </c>
      <c r="CE9">
        <v>0</v>
      </c>
      <c r="CF9" s="13">
        <v>0</v>
      </c>
      <c r="CG9">
        <v>0</v>
      </c>
      <c r="CH9" s="13">
        <v>258520</v>
      </c>
      <c r="CI9" s="6">
        <v>0.64900000000000002</v>
      </c>
      <c r="CJ9" s="13">
        <v>0</v>
      </c>
      <c r="CK9">
        <v>0</v>
      </c>
      <c r="CL9" s="13">
        <v>0</v>
      </c>
      <c r="CM9">
        <v>0</v>
      </c>
      <c r="CN9" s="13">
        <v>20646025</v>
      </c>
      <c r="CO9" s="6">
        <v>1.3749</v>
      </c>
      <c r="CP9" s="13">
        <v>2172258</v>
      </c>
      <c r="CQ9" s="6">
        <v>0.96860000000000002</v>
      </c>
      <c r="CR9" s="13">
        <v>0</v>
      </c>
      <c r="CS9">
        <v>0</v>
      </c>
      <c r="CT9" s="13">
        <v>1365864</v>
      </c>
      <c r="CU9" s="6">
        <v>1.3593999999999999</v>
      </c>
      <c r="CV9" s="13">
        <v>12647107.949999999</v>
      </c>
      <c r="CW9" s="6">
        <v>0.96830000000000005</v>
      </c>
      <c r="CX9" s="13">
        <v>0</v>
      </c>
      <c r="CY9">
        <v>0</v>
      </c>
      <c r="CZ9" s="13">
        <v>17040860.649999999</v>
      </c>
      <c r="DA9" s="6">
        <v>2.0539999999999998</v>
      </c>
      <c r="DB9" s="13">
        <v>13475490.75</v>
      </c>
      <c r="DC9" s="6">
        <v>2.8767999999999998</v>
      </c>
      <c r="DD9" s="13">
        <v>44960</v>
      </c>
      <c r="DE9" s="6">
        <v>0.82479999999999998</v>
      </c>
      <c r="DF9" s="13">
        <v>50636950.700000003</v>
      </c>
      <c r="DG9" s="6">
        <v>2.8513999999999999</v>
      </c>
      <c r="DH9" s="13">
        <v>0</v>
      </c>
      <c r="DI9">
        <v>0</v>
      </c>
      <c r="DJ9" s="13">
        <v>0</v>
      </c>
      <c r="DK9">
        <v>0</v>
      </c>
      <c r="DL9" s="13">
        <v>0</v>
      </c>
      <c r="DM9">
        <v>0</v>
      </c>
      <c r="DN9" s="13">
        <v>0</v>
      </c>
      <c r="DO9">
        <v>0</v>
      </c>
      <c r="DP9" s="13">
        <v>1845950</v>
      </c>
      <c r="DQ9" s="6">
        <v>2.6802999999999999</v>
      </c>
      <c r="DR9" s="13">
        <v>71020032.700000003</v>
      </c>
      <c r="DS9" s="6">
        <v>6.3518999999999997</v>
      </c>
      <c r="DT9" s="13">
        <v>0</v>
      </c>
      <c r="DU9">
        <v>0</v>
      </c>
      <c r="DV9" s="13">
        <v>0</v>
      </c>
      <c r="DW9">
        <v>0</v>
      </c>
      <c r="DX9" s="13">
        <v>0</v>
      </c>
      <c r="DY9">
        <v>0</v>
      </c>
      <c r="DZ9" s="13">
        <v>0</v>
      </c>
      <c r="EA9">
        <v>0</v>
      </c>
      <c r="EB9" s="13">
        <v>0</v>
      </c>
      <c r="EC9">
        <v>0</v>
      </c>
      <c r="ED9" s="13">
        <v>0</v>
      </c>
      <c r="EE9">
        <v>0</v>
      </c>
      <c r="EF9" s="13">
        <v>0</v>
      </c>
      <c r="EG9">
        <v>0</v>
      </c>
      <c r="EH9" s="13">
        <v>1731417.35</v>
      </c>
      <c r="EI9" s="6">
        <v>1.218</v>
      </c>
      <c r="EJ9" s="13">
        <v>0</v>
      </c>
      <c r="EK9">
        <v>0</v>
      </c>
      <c r="EL9" s="13">
        <v>0</v>
      </c>
      <c r="EM9">
        <v>0</v>
      </c>
      <c r="EN9" s="13">
        <v>0</v>
      </c>
      <c r="EO9">
        <v>0</v>
      </c>
      <c r="EP9" s="13">
        <v>0</v>
      </c>
      <c r="EQ9">
        <v>0</v>
      </c>
      <c r="ER9" s="13">
        <v>0</v>
      </c>
      <c r="ES9">
        <v>0</v>
      </c>
      <c r="ET9" s="13">
        <v>0</v>
      </c>
      <c r="EU9">
        <v>0</v>
      </c>
    </row>
    <row r="10" spans="1:151">
      <c r="A10" t="s">
        <v>163</v>
      </c>
      <c r="B10" s="13">
        <v>10889501830.049999</v>
      </c>
      <c r="C10" s="6">
        <v>22.357700000000001</v>
      </c>
      <c r="D10" s="13">
        <v>0</v>
      </c>
      <c r="E10">
        <v>0</v>
      </c>
      <c r="F10" s="13">
        <v>78931910.560000002</v>
      </c>
      <c r="G10" s="6">
        <v>99.814899999999994</v>
      </c>
      <c r="H10" s="13">
        <v>113658293.58</v>
      </c>
      <c r="I10" s="6">
        <v>6.4221000000000004</v>
      </c>
      <c r="J10" s="13">
        <v>0</v>
      </c>
      <c r="K10">
        <v>0</v>
      </c>
      <c r="L10" s="13">
        <v>0</v>
      </c>
      <c r="M10">
        <v>0</v>
      </c>
      <c r="N10" s="13">
        <v>193049069.40000001</v>
      </c>
      <c r="O10" s="6">
        <v>14.109299999999999</v>
      </c>
      <c r="P10" s="13">
        <v>0</v>
      </c>
      <c r="Q10">
        <v>0</v>
      </c>
      <c r="R10" s="13">
        <v>0</v>
      </c>
      <c r="S10">
        <v>0</v>
      </c>
      <c r="T10" s="13">
        <v>39045381.219999999</v>
      </c>
      <c r="U10" s="6">
        <v>99.554699999999997</v>
      </c>
      <c r="V10" s="13">
        <v>0</v>
      </c>
      <c r="W10">
        <v>0</v>
      </c>
      <c r="X10" s="13">
        <v>0</v>
      </c>
      <c r="Y10">
        <v>0</v>
      </c>
      <c r="Z10" s="13">
        <v>1139428.6200000001</v>
      </c>
      <c r="AA10" s="6">
        <v>2.0173999999999999</v>
      </c>
      <c r="AB10" s="13">
        <v>0</v>
      </c>
      <c r="AC10">
        <v>0</v>
      </c>
      <c r="AD10" s="13">
        <v>773457069.76999998</v>
      </c>
      <c r="AE10" s="6">
        <v>13.2151</v>
      </c>
      <c r="AF10" s="13">
        <v>0</v>
      </c>
      <c r="AG10">
        <v>0</v>
      </c>
      <c r="AH10" s="13">
        <v>0</v>
      </c>
      <c r="AI10">
        <v>0</v>
      </c>
      <c r="AJ10" s="13">
        <v>0</v>
      </c>
      <c r="AK10">
        <v>0</v>
      </c>
      <c r="AL10" s="13">
        <v>66627561.039999999</v>
      </c>
      <c r="AM10" s="6">
        <v>99.898600000000002</v>
      </c>
      <c r="AN10" s="13">
        <v>0</v>
      </c>
      <c r="AO10">
        <v>0</v>
      </c>
      <c r="AP10" s="13">
        <v>0</v>
      </c>
      <c r="AQ10">
        <v>0</v>
      </c>
      <c r="AR10" s="13">
        <v>14391.92</v>
      </c>
      <c r="AS10" s="6">
        <v>5.7000000000000002E-3</v>
      </c>
      <c r="AT10" s="13">
        <v>0</v>
      </c>
      <c r="AU10">
        <v>0</v>
      </c>
      <c r="AV10" s="13">
        <v>0</v>
      </c>
      <c r="AW10">
        <v>0</v>
      </c>
      <c r="AX10" s="13">
        <v>5575632.7199999997</v>
      </c>
      <c r="AY10" s="6">
        <v>1.0945</v>
      </c>
      <c r="AZ10" s="13">
        <v>0</v>
      </c>
      <c r="BA10">
        <v>0</v>
      </c>
      <c r="BB10" s="13">
        <v>253376364.81</v>
      </c>
      <c r="BC10" s="6">
        <v>15.399699999999999</v>
      </c>
      <c r="BD10" s="13">
        <v>0</v>
      </c>
      <c r="BE10">
        <v>0</v>
      </c>
      <c r="BF10" s="13">
        <v>0</v>
      </c>
      <c r="BG10">
        <v>0</v>
      </c>
      <c r="BH10" s="13">
        <v>0</v>
      </c>
      <c r="BI10">
        <v>0</v>
      </c>
      <c r="BJ10" s="13">
        <v>1566345</v>
      </c>
      <c r="BK10" s="6">
        <v>2.3433999999999999</v>
      </c>
      <c r="BL10" s="13">
        <v>11950682.84</v>
      </c>
      <c r="BM10" s="6">
        <v>10.759499999999999</v>
      </c>
      <c r="BN10" s="13">
        <v>12978077.439999999</v>
      </c>
      <c r="BO10" s="6">
        <v>7.8407</v>
      </c>
      <c r="BP10" s="13">
        <v>12865284.73</v>
      </c>
      <c r="BQ10" s="6">
        <v>8.4817999999999998</v>
      </c>
      <c r="BR10" s="13">
        <v>0</v>
      </c>
      <c r="BS10">
        <v>0</v>
      </c>
      <c r="BT10" s="13">
        <v>90929425</v>
      </c>
      <c r="BU10" s="6">
        <v>99.722200000000001</v>
      </c>
      <c r="BV10" s="13">
        <v>0</v>
      </c>
      <c r="BW10">
        <v>0</v>
      </c>
      <c r="BX10" s="13">
        <v>0</v>
      </c>
      <c r="BY10">
        <v>0</v>
      </c>
      <c r="BZ10" s="13">
        <v>31160918.66</v>
      </c>
      <c r="CA10" s="6">
        <v>99.549899999999994</v>
      </c>
      <c r="CB10" s="13">
        <v>93916758.849999994</v>
      </c>
      <c r="CC10" s="6">
        <v>99.640100000000004</v>
      </c>
      <c r="CD10" s="13">
        <v>80391451.840000004</v>
      </c>
      <c r="CE10" s="6">
        <v>99.709800000000001</v>
      </c>
      <c r="CF10" s="13">
        <v>55908507.710000001</v>
      </c>
      <c r="CG10" s="6">
        <v>99.045500000000004</v>
      </c>
      <c r="CH10" s="13">
        <v>7189805.3700000001</v>
      </c>
      <c r="CI10" s="6">
        <v>18.0487</v>
      </c>
      <c r="CJ10" s="13">
        <v>820961782</v>
      </c>
      <c r="CK10" s="6">
        <v>26.917400000000001</v>
      </c>
      <c r="CL10" s="13">
        <v>1996142862</v>
      </c>
      <c r="CM10" s="6">
        <v>99.835999999999999</v>
      </c>
      <c r="CN10" s="13">
        <v>0</v>
      </c>
      <c r="CO10">
        <v>0</v>
      </c>
      <c r="CP10" s="13">
        <v>0</v>
      </c>
      <c r="CQ10">
        <v>0</v>
      </c>
      <c r="CR10" s="13">
        <v>404270093</v>
      </c>
      <c r="CS10" s="6">
        <v>98.393799999999999</v>
      </c>
      <c r="CT10" s="13">
        <v>0</v>
      </c>
      <c r="CU10">
        <v>0</v>
      </c>
      <c r="CV10" s="13">
        <v>0</v>
      </c>
      <c r="CW10">
        <v>0</v>
      </c>
      <c r="CX10" s="13">
        <v>0</v>
      </c>
      <c r="CY10">
        <v>0</v>
      </c>
      <c r="CZ10" s="13">
        <v>0</v>
      </c>
      <c r="DA10">
        <v>0</v>
      </c>
      <c r="DB10" s="13">
        <v>0</v>
      </c>
      <c r="DC10">
        <v>0</v>
      </c>
      <c r="DD10" s="13">
        <v>0</v>
      </c>
      <c r="DE10">
        <v>0</v>
      </c>
      <c r="DF10" s="13">
        <v>31847756.079999998</v>
      </c>
      <c r="DG10" s="6">
        <v>1.7934000000000001</v>
      </c>
      <c r="DH10" s="13">
        <v>95144030.560000002</v>
      </c>
      <c r="DI10" s="6">
        <v>96.335999999999999</v>
      </c>
      <c r="DJ10" s="13">
        <v>200213281.03</v>
      </c>
      <c r="DK10" s="6">
        <v>91.218800000000002</v>
      </c>
      <c r="DL10" s="13">
        <v>46498873.869999997</v>
      </c>
      <c r="DM10" s="6">
        <v>90.453900000000004</v>
      </c>
      <c r="DN10" s="13">
        <v>132188106.33</v>
      </c>
      <c r="DO10" s="6">
        <v>94.692599999999999</v>
      </c>
      <c r="DP10" s="13">
        <v>15989075.09</v>
      </c>
      <c r="DQ10" s="6">
        <v>23.215900000000001</v>
      </c>
      <c r="DR10" s="13">
        <v>222239274.72999999</v>
      </c>
      <c r="DS10" s="6">
        <v>19.8766</v>
      </c>
      <c r="DT10" s="13">
        <v>88291805.549999997</v>
      </c>
      <c r="DU10" s="6">
        <v>20.3307</v>
      </c>
      <c r="DV10" s="13">
        <v>1338435.3899999999</v>
      </c>
      <c r="DW10" s="6">
        <v>57.8566</v>
      </c>
      <c r="DX10" s="13">
        <v>1296143.8799999999</v>
      </c>
      <c r="DY10" s="6">
        <v>76.796599999999998</v>
      </c>
      <c r="DZ10" s="13">
        <v>1760654.45</v>
      </c>
      <c r="EA10" s="6">
        <v>87.287000000000006</v>
      </c>
      <c r="EB10" s="13">
        <v>590559973.5</v>
      </c>
      <c r="EC10" s="6">
        <v>99.946399999999997</v>
      </c>
      <c r="ED10" s="13">
        <v>91105507</v>
      </c>
      <c r="EE10" s="6">
        <v>99.335800000000006</v>
      </c>
      <c r="EF10" s="13">
        <v>63427375.909999996</v>
      </c>
      <c r="EG10" s="6">
        <v>42.249600000000001</v>
      </c>
      <c r="EH10" s="13">
        <v>0</v>
      </c>
      <c r="EI10">
        <v>0</v>
      </c>
      <c r="EJ10" s="13">
        <v>506129199.75</v>
      </c>
      <c r="EK10" s="6">
        <v>99.867999999999995</v>
      </c>
      <c r="EL10" s="13">
        <v>262427376.02000001</v>
      </c>
      <c r="EM10" s="6">
        <v>99.701499999999996</v>
      </c>
      <c r="EN10" s="13">
        <v>1552794289.24</v>
      </c>
      <c r="EO10" s="6">
        <v>99.769000000000005</v>
      </c>
      <c r="EP10" s="13">
        <v>578107401.35000002</v>
      </c>
      <c r="EQ10" s="6">
        <v>99.613500000000002</v>
      </c>
      <c r="ER10" s="13">
        <v>564255508.28999996</v>
      </c>
      <c r="ES10" s="6">
        <v>99.695499999999996</v>
      </c>
      <c r="ET10" s="13">
        <v>698780663.95000005</v>
      </c>
      <c r="EU10" s="6">
        <v>99.540400000000005</v>
      </c>
    </row>
    <row r="11" spans="1:151" ht="13.5" thickBot="1">
      <c r="A11" t="s">
        <v>610</v>
      </c>
      <c r="B11" s="13">
        <v>1386749053.2</v>
      </c>
      <c r="C11" s="6">
        <v>2.8472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1371279701.4000001</v>
      </c>
      <c r="M11" s="6">
        <v>52.564599999999999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15469351.800000001</v>
      </c>
      <c r="AU11" s="6">
        <v>3.2553000000000001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  <c r="CH11" s="13">
        <v>0</v>
      </c>
      <c r="CI11">
        <v>0</v>
      </c>
      <c r="CJ11" s="13">
        <v>0</v>
      </c>
      <c r="CK11">
        <v>0</v>
      </c>
      <c r="CL11" s="13">
        <v>0</v>
      </c>
      <c r="CM11">
        <v>0</v>
      </c>
      <c r="CN11" s="13">
        <v>0</v>
      </c>
      <c r="CO11">
        <v>0</v>
      </c>
      <c r="CP11" s="13">
        <v>0</v>
      </c>
      <c r="CQ11">
        <v>0</v>
      </c>
      <c r="CR11" s="13">
        <v>0</v>
      </c>
      <c r="CS11">
        <v>0</v>
      </c>
      <c r="CT11" s="13">
        <v>0</v>
      </c>
      <c r="CU11">
        <v>0</v>
      </c>
      <c r="CV11" s="13">
        <v>0</v>
      </c>
      <c r="CW11">
        <v>0</v>
      </c>
      <c r="CX11" s="13">
        <v>0</v>
      </c>
      <c r="CY11">
        <v>0</v>
      </c>
      <c r="CZ11" s="13">
        <v>0</v>
      </c>
      <c r="DA11">
        <v>0</v>
      </c>
      <c r="DB11" s="13">
        <v>0</v>
      </c>
      <c r="DC11">
        <v>0</v>
      </c>
      <c r="DD11" s="13">
        <v>0</v>
      </c>
      <c r="DE11">
        <v>0</v>
      </c>
      <c r="DF11" s="13">
        <v>0</v>
      </c>
      <c r="DG11">
        <v>0</v>
      </c>
      <c r="DH11" s="13">
        <v>0</v>
      </c>
      <c r="DI11">
        <v>0</v>
      </c>
      <c r="DJ11" s="13">
        <v>0</v>
      </c>
      <c r="DK11">
        <v>0</v>
      </c>
      <c r="DL11" s="13">
        <v>0</v>
      </c>
      <c r="DM11">
        <v>0</v>
      </c>
      <c r="DN11" s="13">
        <v>0</v>
      </c>
      <c r="DO11">
        <v>0</v>
      </c>
      <c r="DP11" s="13">
        <v>0</v>
      </c>
      <c r="DQ11">
        <v>0</v>
      </c>
      <c r="DR11" s="13">
        <v>0</v>
      </c>
      <c r="DS11">
        <v>0</v>
      </c>
      <c r="DT11" s="13">
        <v>0</v>
      </c>
      <c r="DU11">
        <v>0</v>
      </c>
      <c r="DV11" s="13">
        <v>0</v>
      </c>
      <c r="DW11">
        <v>0</v>
      </c>
      <c r="DX11" s="13">
        <v>0</v>
      </c>
      <c r="DY11">
        <v>0</v>
      </c>
      <c r="DZ11" s="13">
        <v>0</v>
      </c>
      <c r="EA11">
        <v>0</v>
      </c>
      <c r="EB11" s="13">
        <v>0</v>
      </c>
      <c r="EC11">
        <v>0</v>
      </c>
      <c r="ED11" s="13">
        <v>0</v>
      </c>
      <c r="EE11">
        <v>0</v>
      </c>
      <c r="EF11" s="13">
        <v>0</v>
      </c>
      <c r="EG11">
        <v>0</v>
      </c>
      <c r="EH11" s="13">
        <v>0</v>
      </c>
      <c r="EI11">
        <v>0</v>
      </c>
      <c r="EJ11" s="13">
        <v>0</v>
      </c>
      <c r="EK11">
        <v>0</v>
      </c>
      <c r="EL11" s="13">
        <v>0</v>
      </c>
      <c r="EM11">
        <v>0</v>
      </c>
      <c r="EN11" s="13">
        <v>0</v>
      </c>
      <c r="EO11">
        <v>0</v>
      </c>
      <c r="EP11" s="13">
        <v>0</v>
      </c>
      <c r="EQ11">
        <v>0</v>
      </c>
      <c r="ER11" s="13">
        <v>0</v>
      </c>
      <c r="ES11">
        <v>0</v>
      </c>
      <c r="ET11" s="13">
        <v>0</v>
      </c>
      <c r="EU11">
        <v>0</v>
      </c>
    </row>
    <row r="12" spans="1:151" ht="14.25" thickTop="1" thickBot="1">
      <c r="A12" s="8" t="s">
        <v>3</v>
      </c>
      <c r="B12" s="16">
        <v>48705887508.650002</v>
      </c>
      <c r="C12" s="9">
        <v>100</v>
      </c>
      <c r="D12" s="16">
        <v>36038635.890000001</v>
      </c>
      <c r="E12" s="9">
        <v>100</v>
      </c>
      <c r="F12" s="16">
        <v>79078303.609999999</v>
      </c>
      <c r="G12" s="9">
        <v>100</v>
      </c>
      <c r="H12" s="16">
        <v>1769798499.77</v>
      </c>
      <c r="I12" s="9">
        <v>100</v>
      </c>
      <c r="J12" s="16">
        <v>420138311.57999998</v>
      </c>
      <c r="K12" s="9">
        <v>100</v>
      </c>
      <c r="L12" s="16">
        <v>2608749148.8099999</v>
      </c>
      <c r="M12" s="9">
        <v>100</v>
      </c>
      <c r="N12" s="16">
        <v>1368244509.9300001</v>
      </c>
      <c r="O12" s="9">
        <v>100</v>
      </c>
      <c r="P12" s="16">
        <v>3108140584.2800002</v>
      </c>
      <c r="Q12" s="9">
        <v>100</v>
      </c>
      <c r="R12" s="16">
        <v>55842455.289999999</v>
      </c>
      <c r="S12" s="9">
        <v>100</v>
      </c>
      <c r="T12" s="16">
        <v>39220017.920000002</v>
      </c>
      <c r="U12" s="9">
        <v>100</v>
      </c>
      <c r="V12" s="16">
        <v>1579480527.79</v>
      </c>
      <c r="W12" s="9">
        <v>100</v>
      </c>
      <c r="X12" s="16">
        <v>49937483.409999996</v>
      </c>
      <c r="Y12" s="9">
        <v>100</v>
      </c>
      <c r="Z12" s="16">
        <v>56479421.890000001</v>
      </c>
      <c r="AA12" s="9">
        <v>100</v>
      </c>
      <c r="AB12" s="16">
        <v>478198163.37</v>
      </c>
      <c r="AC12" s="9">
        <v>100</v>
      </c>
      <c r="AD12" s="16">
        <v>5852819360.1999998</v>
      </c>
      <c r="AE12" s="9">
        <v>100</v>
      </c>
      <c r="AF12" s="16">
        <v>38233330.93</v>
      </c>
      <c r="AG12" s="9">
        <v>100</v>
      </c>
      <c r="AH12" s="16">
        <v>204181085.78999999</v>
      </c>
      <c r="AI12" s="9">
        <v>100</v>
      </c>
      <c r="AJ12" s="16">
        <v>326790973.05000001</v>
      </c>
      <c r="AK12" s="9">
        <v>100</v>
      </c>
      <c r="AL12" s="16">
        <v>66695160.82</v>
      </c>
      <c r="AM12" s="9">
        <v>100</v>
      </c>
      <c r="AN12" s="16">
        <v>88330308.400000006</v>
      </c>
      <c r="AO12" s="9">
        <v>100</v>
      </c>
      <c r="AP12" s="16">
        <v>315858575.41000003</v>
      </c>
      <c r="AQ12" s="9">
        <v>100</v>
      </c>
      <c r="AR12" s="16">
        <v>250433294.40000001</v>
      </c>
      <c r="AS12" s="9">
        <v>100</v>
      </c>
      <c r="AT12" s="16">
        <v>475204703.36000001</v>
      </c>
      <c r="AU12" s="9">
        <v>100</v>
      </c>
      <c r="AV12" s="16">
        <v>224658188.84</v>
      </c>
      <c r="AW12" s="9">
        <v>100</v>
      </c>
      <c r="AX12" s="16">
        <v>509439904.57999998</v>
      </c>
      <c r="AY12" s="9">
        <v>100</v>
      </c>
      <c r="AZ12" s="16">
        <v>93696292.730000004</v>
      </c>
      <c r="BA12" s="9">
        <v>100</v>
      </c>
      <c r="BB12" s="16">
        <v>1645328564.1500001</v>
      </c>
      <c r="BC12" s="9">
        <v>100</v>
      </c>
      <c r="BD12" s="16">
        <v>1217778414.96</v>
      </c>
      <c r="BE12" s="9">
        <v>100</v>
      </c>
      <c r="BF12" s="16">
        <v>5437816.9699999997</v>
      </c>
      <c r="BG12" s="9">
        <v>100</v>
      </c>
      <c r="BH12" s="16">
        <v>4197308.59</v>
      </c>
      <c r="BI12" s="9">
        <v>100</v>
      </c>
      <c r="BJ12" s="16">
        <v>66841988.68</v>
      </c>
      <c r="BK12" s="9">
        <v>100</v>
      </c>
      <c r="BL12" s="16">
        <v>111070614.66</v>
      </c>
      <c r="BM12" s="9">
        <v>100</v>
      </c>
      <c r="BN12" s="16">
        <v>165521492.19</v>
      </c>
      <c r="BO12" s="9">
        <v>100</v>
      </c>
      <c r="BP12" s="16">
        <v>151680380.88999999</v>
      </c>
      <c r="BQ12" s="9">
        <v>100</v>
      </c>
      <c r="BR12" s="16">
        <v>31345595.57</v>
      </c>
      <c r="BS12" s="9">
        <v>100</v>
      </c>
      <c r="BT12" s="16">
        <v>91182730</v>
      </c>
      <c r="BU12" s="9">
        <v>100</v>
      </c>
      <c r="BV12" s="16">
        <v>1087997284.79</v>
      </c>
      <c r="BW12" s="9">
        <v>100</v>
      </c>
      <c r="BX12" s="16">
        <v>4710255645.9700003</v>
      </c>
      <c r="BY12" s="9">
        <v>100</v>
      </c>
      <c r="BZ12" s="16">
        <v>31301812.420000002</v>
      </c>
      <c r="CA12" s="9">
        <v>100</v>
      </c>
      <c r="CB12" s="16">
        <v>94256016.209999993</v>
      </c>
      <c r="CC12" s="9">
        <v>100</v>
      </c>
      <c r="CD12" s="16">
        <v>80625446.900000006</v>
      </c>
      <c r="CE12" s="9">
        <v>100</v>
      </c>
      <c r="CF12" s="16">
        <v>56447295.909999996</v>
      </c>
      <c r="CG12" s="9">
        <v>100</v>
      </c>
      <c r="CH12" s="16">
        <v>39835548.100000001</v>
      </c>
      <c r="CI12" s="9">
        <v>100</v>
      </c>
      <c r="CJ12" s="16">
        <v>3049931222</v>
      </c>
      <c r="CK12" s="9">
        <v>100</v>
      </c>
      <c r="CL12" s="16">
        <v>1999421352.1199999</v>
      </c>
      <c r="CM12" s="9">
        <v>100</v>
      </c>
      <c r="CN12" s="16">
        <v>1501692263</v>
      </c>
      <c r="CO12" s="9">
        <v>100</v>
      </c>
      <c r="CP12" s="16">
        <v>224276043</v>
      </c>
      <c r="CQ12" s="9">
        <v>100</v>
      </c>
      <c r="CR12" s="16">
        <v>410869628</v>
      </c>
      <c r="CS12" s="9">
        <v>100</v>
      </c>
      <c r="CT12" s="16">
        <v>100473187</v>
      </c>
      <c r="CU12" s="9">
        <v>100</v>
      </c>
      <c r="CV12" s="16">
        <v>1306109451.74</v>
      </c>
      <c r="CW12" s="9">
        <v>100</v>
      </c>
      <c r="CX12" s="16">
        <v>60835186.539999999</v>
      </c>
      <c r="CY12" s="9">
        <v>100</v>
      </c>
      <c r="CZ12" s="16">
        <v>829642002.79999995</v>
      </c>
      <c r="DA12" s="9">
        <v>100</v>
      </c>
      <c r="DB12" s="16">
        <v>468414771.36000001</v>
      </c>
      <c r="DC12" s="9">
        <v>100</v>
      </c>
      <c r="DD12" s="16">
        <v>5451297.75</v>
      </c>
      <c r="DE12" s="9">
        <v>100</v>
      </c>
      <c r="DF12" s="16">
        <v>1775851788.9400001</v>
      </c>
      <c r="DG12" s="9">
        <v>100</v>
      </c>
      <c r="DH12" s="16">
        <v>98762709.390000001</v>
      </c>
      <c r="DI12" s="9">
        <v>100</v>
      </c>
      <c r="DJ12" s="16">
        <v>219486836.38</v>
      </c>
      <c r="DK12" s="9">
        <v>100</v>
      </c>
      <c r="DL12" s="16">
        <v>51406147.030000001</v>
      </c>
      <c r="DM12" s="9">
        <v>100</v>
      </c>
      <c r="DN12" s="16">
        <v>139597140.52000001</v>
      </c>
      <c r="DO12" s="9">
        <v>100</v>
      </c>
      <c r="DP12" s="16">
        <v>68871311.189999998</v>
      </c>
      <c r="DQ12" s="9">
        <v>100</v>
      </c>
      <c r="DR12" s="16">
        <v>1118093687</v>
      </c>
      <c r="DS12" s="9">
        <v>100</v>
      </c>
      <c r="DT12" s="16">
        <v>434279221.89999998</v>
      </c>
      <c r="DU12" s="9">
        <v>100</v>
      </c>
      <c r="DV12" s="16">
        <v>2313367.21</v>
      </c>
      <c r="DW12" s="9">
        <v>100</v>
      </c>
      <c r="DX12" s="16">
        <v>1687761.42</v>
      </c>
      <c r="DY12" s="9">
        <v>100</v>
      </c>
      <c r="DZ12" s="16">
        <v>2017086.4</v>
      </c>
      <c r="EA12" s="9">
        <v>100</v>
      </c>
      <c r="EB12" s="16">
        <v>590876911.20000005</v>
      </c>
      <c r="EC12" s="9">
        <v>100</v>
      </c>
      <c r="ED12" s="16">
        <v>91714671</v>
      </c>
      <c r="EE12" s="9">
        <v>100</v>
      </c>
      <c r="EF12" s="16">
        <v>150125419.13999999</v>
      </c>
      <c r="EG12" s="9">
        <v>100</v>
      </c>
      <c r="EH12" s="16">
        <v>142157757.41</v>
      </c>
      <c r="EI12" s="9">
        <v>100</v>
      </c>
      <c r="EJ12" s="16">
        <v>506798378.06</v>
      </c>
      <c r="EK12" s="9">
        <v>100</v>
      </c>
      <c r="EL12" s="16">
        <v>263213132.31999999</v>
      </c>
      <c r="EM12" s="9">
        <v>100</v>
      </c>
      <c r="EN12" s="16">
        <v>1556390148.4300001</v>
      </c>
      <c r="EO12" s="9">
        <v>100</v>
      </c>
      <c r="EP12" s="16">
        <v>580350399.16999996</v>
      </c>
      <c r="EQ12" s="9">
        <v>100</v>
      </c>
      <c r="ER12" s="16">
        <v>565979106.54999995</v>
      </c>
      <c r="ES12" s="9">
        <v>100</v>
      </c>
      <c r="ET12" s="16">
        <v>702006923.66999996</v>
      </c>
      <c r="EU12" s="9">
        <v>100</v>
      </c>
    </row>
    <row r="13" spans="1:151" ht="13.5" thickTop="1">
      <c r="A13" s="1" t="s">
        <v>611</v>
      </c>
    </row>
    <row r="14" spans="1:151">
      <c r="A14" t="s">
        <v>165</v>
      </c>
      <c r="B14" s="13">
        <v>748830120.90999997</v>
      </c>
      <c r="C14" s="6">
        <v>1.5375000000000001</v>
      </c>
      <c r="D14" s="13">
        <v>880000</v>
      </c>
      <c r="E14" s="6">
        <v>2.4418000000000002</v>
      </c>
      <c r="F14" s="13">
        <v>0</v>
      </c>
      <c r="G14">
        <v>0</v>
      </c>
      <c r="H14" s="13">
        <v>40047240</v>
      </c>
      <c r="I14" s="6">
        <v>2.2627999999999999</v>
      </c>
      <c r="J14" s="13">
        <v>9788125</v>
      </c>
      <c r="K14" s="6">
        <v>2.3296999999999999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430974</v>
      </c>
      <c r="S14" s="6">
        <v>0.77180000000000004</v>
      </c>
      <c r="T14" s="13">
        <v>0</v>
      </c>
      <c r="U14">
        <v>0</v>
      </c>
      <c r="V14" s="13">
        <v>0</v>
      </c>
      <c r="W14">
        <v>0</v>
      </c>
      <c r="X14" s="13">
        <v>2448594.65</v>
      </c>
      <c r="Y14" s="6">
        <v>4.9032999999999998</v>
      </c>
      <c r="Z14" s="13">
        <v>5850679.75</v>
      </c>
      <c r="AA14" s="6">
        <v>10.359</v>
      </c>
      <c r="AB14" s="13">
        <v>753832.17</v>
      </c>
      <c r="AC14" s="6">
        <v>0.15759999999999999</v>
      </c>
      <c r="AD14" s="13">
        <v>281182182.10000002</v>
      </c>
      <c r="AE14" s="6">
        <v>4.8041999999999998</v>
      </c>
      <c r="AF14" s="13">
        <v>531564</v>
      </c>
      <c r="AG14" s="6">
        <v>1.3903000000000001</v>
      </c>
      <c r="AH14" s="13">
        <v>49451027.469999999</v>
      </c>
      <c r="AI14" s="6">
        <v>24.219200000000001</v>
      </c>
      <c r="AJ14" s="13">
        <v>22957753.23</v>
      </c>
      <c r="AK14" s="6">
        <v>7.0251999999999999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6128088</v>
      </c>
      <c r="AS14" s="6">
        <v>2.4470000000000001</v>
      </c>
      <c r="AT14" s="13">
        <v>16793806.5</v>
      </c>
      <c r="AU14" s="6">
        <v>3.5339999999999998</v>
      </c>
      <c r="AV14" s="13">
        <v>10149248.1</v>
      </c>
      <c r="AW14" s="6">
        <v>4.5175999999999998</v>
      </c>
      <c r="AX14" s="13">
        <v>9355003.0600000005</v>
      </c>
      <c r="AY14" s="6">
        <v>1.8363</v>
      </c>
      <c r="AZ14" s="13">
        <v>0</v>
      </c>
      <c r="BA14">
        <v>0</v>
      </c>
      <c r="BB14" s="13">
        <v>36286586.549999997</v>
      </c>
      <c r="BC14" s="6">
        <v>2.2054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2632091.36</v>
      </c>
      <c r="BM14" s="6">
        <v>2.3696999999999999</v>
      </c>
      <c r="BN14" s="13">
        <v>4063278.27</v>
      </c>
      <c r="BO14" s="6">
        <v>2.4548000000000001</v>
      </c>
      <c r="BP14" s="13">
        <v>2389119</v>
      </c>
      <c r="BQ14" s="6">
        <v>1.5750999999999999</v>
      </c>
      <c r="BR14" s="13">
        <v>0</v>
      </c>
      <c r="BS14">
        <v>0</v>
      </c>
      <c r="BT14" s="13">
        <v>0</v>
      </c>
      <c r="BU14">
        <v>0</v>
      </c>
      <c r="BV14" s="13">
        <v>220633743.62</v>
      </c>
      <c r="BW14" s="6">
        <v>20.2789</v>
      </c>
      <c r="BX14" s="13">
        <v>0</v>
      </c>
      <c r="BY14">
        <v>0</v>
      </c>
      <c r="BZ14" s="13">
        <v>0</v>
      </c>
      <c r="CA14">
        <v>0</v>
      </c>
      <c r="CB14" s="13">
        <v>0</v>
      </c>
      <c r="CC14">
        <v>0</v>
      </c>
      <c r="CD14" s="13">
        <v>0</v>
      </c>
      <c r="CE14">
        <v>0</v>
      </c>
      <c r="CF14" s="13">
        <v>0</v>
      </c>
      <c r="CG14">
        <v>0</v>
      </c>
      <c r="CH14" s="13">
        <v>0</v>
      </c>
      <c r="CI14">
        <v>0</v>
      </c>
      <c r="CJ14" s="13">
        <v>0</v>
      </c>
      <c r="CK14">
        <v>0</v>
      </c>
      <c r="CL14" s="13">
        <v>0</v>
      </c>
      <c r="CM14">
        <v>0</v>
      </c>
      <c r="CN14" s="13">
        <v>0</v>
      </c>
      <c r="CO14">
        <v>0</v>
      </c>
      <c r="CP14" s="13">
        <v>0</v>
      </c>
      <c r="CQ14">
        <v>0</v>
      </c>
      <c r="CR14" s="13">
        <v>0</v>
      </c>
      <c r="CS14">
        <v>0</v>
      </c>
      <c r="CT14" s="13">
        <v>0</v>
      </c>
      <c r="CU14">
        <v>0</v>
      </c>
      <c r="CV14" s="13">
        <v>0</v>
      </c>
      <c r="CW14">
        <v>0</v>
      </c>
      <c r="CX14" s="13">
        <v>0</v>
      </c>
      <c r="CY14">
        <v>0</v>
      </c>
      <c r="CZ14" s="13">
        <v>20154784.079999998</v>
      </c>
      <c r="DA14" s="6">
        <v>2.4293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0</v>
      </c>
      <c r="DK14">
        <v>0</v>
      </c>
      <c r="DL14" s="13">
        <v>0</v>
      </c>
      <c r="DM14">
        <v>0</v>
      </c>
      <c r="DN14" s="13">
        <v>0</v>
      </c>
      <c r="DO14">
        <v>0</v>
      </c>
      <c r="DP14" s="13">
        <v>0</v>
      </c>
      <c r="DQ14">
        <v>0</v>
      </c>
      <c r="DR14" s="13">
        <v>3103500</v>
      </c>
      <c r="DS14" s="6">
        <v>0.27760000000000001</v>
      </c>
      <c r="DT14" s="13">
        <v>0</v>
      </c>
      <c r="DU14">
        <v>0</v>
      </c>
      <c r="DV14" s="13">
        <v>0</v>
      </c>
      <c r="DW14">
        <v>0</v>
      </c>
      <c r="DX14" s="13">
        <v>0</v>
      </c>
      <c r="DY14">
        <v>0</v>
      </c>
      <c r="DZ14" s="13">
        <v>0</v>
      </c>
      <c r="EA14">
        <v>0</v>
      </c>
      <c r="EB14" s="13">
        <v>0</v>
      </c>
      <c r="EC14">
        <v>0</v>
      </c>
      <c r="ED14" s="13">
        <v>0</v>
      </c>
      <c r="EE14">
        <v>0</v>
      </c>
      <c r="EF14" s="13">
        <v>2818900</v>
      </c>
      <c r="EG14" s="6">
        <v>1.8776999999999999</v>
      </c>
      <c r="EH14" s="13">
        <v>0</v>
      </c>
      <c r="EI14">
        <v>0</v>
      </c>
      <c r="EJ14" s="13">
        <v>0</v>
      </c>
      <c r="EK14">
        <v>0</v>
      </c>
      <c r="EL14" s="13">
        <v>0</v>
      </c>
      <c r="EM14">
        <v>0</v>
      </c>
      <c r="EN14" s="13">
        <v>0</v>
      </c>
      <c r="EO14">
        <v>0</v>
      </c>
      <c r="EP14" s="13">
        <v>0</v>
      </c>
      <c r="EQ14">
        <v>0</v>
      </c>
      <c r="ER14" s="13">
        <v>0</v>
      </c>
      <c r="ES14">
        <v>0</v>
      </c>
      <c r="ET14" s="13">
        <v>0</v>
      </c>
      <c r="EU14">
        <v>0</v>
      </c>
    </row>
    <row r="15" spans="1:151">
      <c r="A15" t="s">
        <v>166</v>
      </c>
      <c r="B15" s="13">
        <v>6103801545.2200003</v>
      </c>
      <c r="C15" s="6">
        <v>12.532</v>
      </c>
      <c r="D15" s="13">
        <v>0</v>
      </c>
      <c r="E15">
        <v>0</v>
      </c>
      <c r="F15" s="13">
        <v>0</v>
      </c>
      <c r="G15">
        <v>0</v>
      </c>
      <c r="H15" s="13">
        <v>55274450</v>
      </c>
      <c r="I15" s="6">
        <v>3.1232000000000002</v>
      </c>
      <c r="J15" s="13">
        <v>5024230</v>
      </c>
      <c r="K15" s="6">
        <v>1.1959</v>
      </c>
      <c r="L15" s="13">
        <v>0</v>
      </c>
      <c r="M15">
        <v>0</v>
      </c>
      <c r="N15" s="13">
        <v>338938264.19</v>
      </c>
      <c r="O15" s="6">
        <v>24.771799999999999</v>
      </c>
      <c r="P15" s="13">
        <v>1181777463.48</v>
      </c>
      <c r="Q15" s="6">
        <v>38.021999999999998</v>
      </c>
      <c r="R15" s="13">
        <v>2089817.15</v>
      </c>
      <c r="S15" s="6">
        <v>3.7423000000000002</v>
      </c>
      <c r="T15" s="13">
        <v>0</v>
      </c>
      <c r="U15">
        <v>0</v>
      </c>
      <c r="V15" s="13">
        <v>507886353</v>
      </c>
      <c r="W15" s="6">
        <v>32.155299999999997</v>
      </c>
      <c r="X15" s="13">
        <v>4303466</v>
      </c>
      <c r="Y15" s="6">
        <v>8.6176999999999992</v>
      </c>
      <c r="Z15" s="13">
        <v>4453783.6500000004</v>
      </c>
      <c r="AA15" s="6">
        <v>7.8856999999999999</v>
      </c>
      <c r="AB15" s="13">
        <v>180070247.40000001</v>
      </c>
      <c r="AC15" s="6">
        <v>37.655999999999999</v>
      </c>
      <c r="AD15" s="13">
        <v>231305820.56999999</v>
      </c>
      <c r="AE15" s="6">
        <v>3.952</v>
      </c>
      <c r="AF15" s="13">
        <v>4415502.95</v>
      </c>
      <c r="AG15" s="6">
        <v>11.5488</v>
      </c>
      <c r="AH15" s="13">
        <v>42248698.149999999</v>
      </c>
      <c r="AI15" s="6">
        <v>20.691800000000001</v>
      </c>
      <c r="AJ15" s="13">
        <v>21564690.309999999</v>
      </c>
      <c r="AK15" s="6">
        <v>6.5989000000000004</v>
      </c>
      <c r="AL15" s="13">
        <v>0</v>
      </c>
      <c r="AM15">
        <v>0</v>
      </c>
      <c r="AN15" s="13">
        <v>1099772</v>
      </c>
      <c r="AO15" s="6">
        <v>1.2451000000000001</v>
      </c>
      <c r="AP15" s="13">
        <v>85159259.230000004</v>
      </c>
      <c r="AQ15" s="6">
        <v>26.961200000000002</v>
      </c>
      <c r="AR15" s="13">
        <v>5031797.62</v>
      </c>
      <c r="AS15" s="6">
        <v>2.0091999999999999</v>
      </c>
      <c r="AT15" s="13">
        <v>15792628.92</v>
      </c>
      <c r="AU15" s="6">
        <v>3.3233000000000001</v>
      </c>
      <c r="AV15" s="13">
        <v>28471000</v>
      </c>
      <c r="AW15" s="6">
        <v>12.673</v>
      </c>
      <c r="AX15" s="13">
        <v>79171071.730000004</v>
      </c>
      <c r="AY15" s="6">
        <v>15.540800000000001</v>
      </c>
      <c r="AZ15" s="13">
        <v>21802189.670000002</v>
      </c>
      <c r="BA15" s="6">
        <v>23.268999999999998</v>
      </c>
      <c r="BB15" s="13">
        <v>415019634.30000001</v>
      </c>
      <c r="BC15" s="6">
        <v>25.2241</v>
      </c>
      <c r="BD15" s="13">
        <v>209267544.86000001</v>
      </c>
      <c r="BE15" s="6">
        <v>17.1844</v>
      </c>
      <c r="BF15" s="13">
        <v>1042758.9</v>
      </c>
      <c r="BG15" s="6">
        <v>19.176100000000002</v>
      </c>
      <c r="BH15" s="13">
        <v>256531.5</v>
      </c>
      <c r="BI15" s="6">
        <v>6.1117999999999997</v>
      </c>
      <c r="BJ15" s="13">
        <v>650687.5</v>
      </c>
      <c r="BK15" s="6">
        <v>0.97350000000000003</v>
      </c>
      <c r="BL15" s="13">
        <v>7930975.8099999996</v>
      </c>
      <c r="BM15" s="6">
        <v>7.1405000000000003</v>
      </c>
      <c r="BN15" s="13">
        <v>18945345.75</v>
      </c>
      <c r="BO15" s="6">
        <v>11.4459</v>
      </c>
      <c r="BP15" s="13">
        <v>27611215.010000002</v>
      </c>
      <c r="BQ15" s="6">
        <v>18.203600000000002</v>
      </c>
      <c r="BR15" s="13">
        <v>0</v>
      </c>
      <c r="BS15">
        <v>0</v>
      </c>
      <c r="BT15" s="13">
        <v>0</v>
      </c>
      <c r="BU15">
        <v>0</v>
      </c>
      <c r="BV15" s="13">
        <v>187913280.86000001</v>
      </c>
      <c r="BW15" s="6">
        <v>17.2715</v>
      </c>
      <c r="BX15" s="13">
        <v>1069601697.02</v>
      </c>
      <c r="BY15" s="6">
        <v>22.707899999999999</v>
      </c>
      <c r="BZ15" s="13">
        <v>0</v>
      </c>
      <c r="CA15">
        <v>0</v>
      </c>
      <c r="CB15" s="13">
        <v>0</v>
      </c>
      <c r="CC15">
        <v>0</v>
      </c>
      <c r="CD15" s="13">
        <v>0</v>
      </c>
      <c r="CE15">
        <v>0</v>
      </c>
      <c r="CF15" s="13">
        <v>0</v>
      </c>
      <c r="CG15">
        <v>0</v>
      </c>
      <c r="CH15" s="13">
        <v>4449560</v>
      </c>
      <c r="CI15" s="6">
        <v>11.1698</v>
      </c>
      <c r="CJ15" s="13">
        <v>0</v>
      </c>
      <c r="CK15">
        <v>0</v>
      </c>
      <c r="CL15" s="13">
        <v>0</v>
      </c>
      <c r="CM15">
        <v>0</v>
      </c>
      <c r="CN15" s="13">
        <v>568490053</v>
      </c>
      <c r="CO15" s="6">
        <v>37.8566</v>
      </c>
      <c r="CP15" s="13">
        <v>73388943</v>
      </c>
      <c r="CQ15" s="6">
        <v>32.7226</v>
      </c>
      <c r="CR15" s="13">
        <v>0</v>
      </c>
      <c r="CS15">
        <v>0</v>
      </c>
      <c r="CT15" s="13">
        <v>35291054</v>
      </c>
      <c r="CU15" s="6">
        <v>35.1248</v>
      </c>
      <c r="CV15" s="13">
        <v>308470175.17000002</v>
      </c>
      <c r="CW15" s="6">
        <v>23.6175</v>
      </c>
      <c r="CX15" s="13">
        <v>0</v>
      </c>
      <c r="CY15">
        <v>0</v>
      </c>
      <c r="CZ15" s="13">
        <v>100700578.45</v>
      </c>
      <c r="DA15" s="6">
        <v>12.1378</v>
      </c>
      <c r="DB15" s="13">
        <v>0</v>
      </c>
      <c r="DC15">
        <v>0</v>
      </c>
      <c r="DD15" s="13">
        <v>1349959.6</v>
      </c>
      <c r="DE15" s="6">
        <v>24.763999999999999</v>
      </c>
      <c r="DF15" s="13">
        <v>106168800.23999999</v>
      </c>
      <c r="DG15" s="6">
        <v>5.9785000000000004</v>
      </c>
      <c r="DH15" s="13">
        <v>0</v>
      </c>
      <c r="DI15">
        <v>0</v>
      </c>
      <c r="DJ15" s="13">
        <v>0</v>
      </c>
      <c r="DK15">
        <v>0</v>
      </c>
      <c r="DL15" s="13">
        <v>0</v>
      </c>
      <c r="DM15">
        <v>0</v>
      </c>
      <c r="DN15" s="13">
        <v>0</v>
      </c>
      <c r="DO15">
        <v>0</v>
      </c>
      <c r="DP15" s="13">
        <v>2863134</v>
      </c>
      <c r="DQ15" s="6">
        <v>4.1571999999999996</v>
      </c>
      <c r="DR15" s="13">
        <v>70117062.75</v>
      </c>
      <c r="DS15" s="6">
        <v>6.2710999999999997</v>
      </c>
      <c r="DT15" s="13">
        <v>23901824.25</v>
      </c>
      <c r="DU15" s="6">
        <v>5.5038</v>
      </c>
      <c r="DV15" s="13">
        <v>0</v>
      </c>
      <c r="DW15">
        <v>0</v>
      </c>
      <c r="DX15" s="13">
        <v>0</v>
      </c>
      <c r="DY15">
        <v>0</v>
      </c>
      <c r="DZ15" s="13">
        <v>0</v>
      </c>
      <c r="EA15">
        <v>0</v>
      </c>
      <c r="EB15" s="13">
        <v>0</v>
      </c>
      <c r="EC15">
        <v>0</v>
      </c>
      <c r="ED15" s="13">
        <v>0</v>
      </c>
      <c r="EE15">
        <v>0</v>
      </c>
      <c r="EF15" s="13">
        <v>24423665.699999999</v>
      </c>
      <c r="EG15" s="6">
        <v>16.268799999999999</v>
      </c>
      <c r="EH15" s="13">
        <v>30066557.530000001</v>
      </c>
      <c r="EI15" s="6">
        <v>21.150099999999998</v>
      </c>
      <c r="EJ15" s="13">
        <v>0</v>
      </c>
      <c r="EK15">
        <v>0</v>
      </c>
      <c r="EL15" s="13">
        <v>0</v>
      </c>
      <c r="EM15">
        <v>0</v>
      </c>
      <c r="EN15" s="13">
        <v>0</v>
      </c>
      <c r="EO15">
        <v>0</v>
      </c>
      <c r="EP15" s="13">
        <v>0</v>
      </c>
      <c r="EQ15">
        <v>0</v>
      </c>
      <c r="ER15" s="13">
        <v>0</v>
      </c>
      <c r="ES15">
        <v>0</v>
      </c>
      <c r="ET15" s="13">
        <v>0</v>
      </c>
      <c r="EU15">
        <v>0</v>
      </c>
    </row>
    <row r="16" spans="1:151">
      <c r="A16" t="s">
        <v>167</v>
      </c>
      <c r="B16" s="13">
        <v>2807639371.6900001</v>
      </c>
      <c r="C16" s="6">
        <v>5.7645</v>
      </c>
      <c r="D16" s="13">
        <v>3304085.03</v>
      </c>
      <c r="E16" s="6">
        <v>9.1682000000000006</v>
      </c>
      <c r="F16" s="13">
        <v>0</v>
      </c>
      <c r="G16">
        <v>0</v>
      </c>
      <c r="H16" s="13">
        <v>87419730.879999995</v>
      </c>
      <c r="I16" s="6">
        <v>4.9394999999999998</v>
      </c>
      <c r="J16" s="13">
        <v>5934340</v>
      </c>
      <c r="K16" s="6">
        <v>1.4125000000000001</v>
      </c>
      <c r="L16" s="13">
        <v>0</v>
      </c>
      <c r="M16">
        <v>0</v>
      </c>
      <c r="N16" s="13">
        <v>105706755.58</v>
      </c>
      <c r="O16" s="6">
        <v>7.7256999999999998</v>
      </c>
      <c r="P16" s="13">
        <v>492146659.24000001</v>
      </c>
      <c r="Q16" s="6">
        <v>15.834099999999999</v>
      </c>
      <c r="R16" s="13">
        <v>1118120</v>
      </c>
      <c r="S16" s="6">
        <v>2.0023</v>
      </c>
      <c r="T16" s="13">
        <v>0</v>
      </c>
      <c r="U16">
        <v>0</v>
      </c>
      <c r="V16" s="13">
        <v>151723573.5</v>
      </c>
      <c r="W16" s="6">
        <v>9.6059000000000001</v>
      </c>
      <c r="X16" s="13">
        <v>490300</v>
      </c>
      <c r="Y16" s="6">
        <v>0.98180000000000001</v>
      </c>
      <c r="Z16" s="13">
        <v>1572897.44</v>
      </c>
      <c r="AA16" s="6">
        <v>2.7848999999999999</v>
      </c>
      <c r="AB16" s="13">
        <v>63241020.159999996</v>
      </c>
      <c r="AC16" s="6">
        <v>13.2249</v>
      </c>
      <c r="AD16" s="13">
        <v>421849303.14999998</v>
      </c>
      <c r="AE16" s="6">
        <v>7.2076000000000002</v>
      </c>
      <c r="AF16" s="13">
        <v>2579079.86</v>
      </c>
      <c r="AG16" s="6">
        <v>6.7455999999999996</v>
      </c>
      <c r="AH16" s="13">
        <v>15003101.24</v>
      </c>
      <c r="AI16" s="6">
        <v>7.3479000000000001</v>
      </c>
      <c r="AJ16" s="13">
        <v>28055861.100000001</v>
      </c>
      <c r="AK16" s="6">
        <v>8.5853000000000002</v>
      </c>
      <c r="AL16" s="13">
        <v>0</v>
      </c>
      <c r="AM16">
        <v>0</v>
      </c>
      <c r="AN16" s="13">
        <v>130604</v>
      </c>
      <c r="AO16" s="6">
        <v>0.1479</v>
      </c>
      <c r="AP16" s="13">
        <v>44835945.289999999</v>
      </c>
      <c r="AQ16" s="6">
        <v>14.194900000000001</v>
      </c>
      <c r="AR16" s="13">
        <v>2932401</v>
      </c>
      <c r="AS16" s="6">
        <v>1.1709000000000001</v>
      </c>
      <c r="AT16" s="13">
        <v>7158950.0800000001</v>
      </c>
      <c r="AU16" s="6">
        <v>1.5065</v>
      </c>
      <c r="AV16" s="13">
        <v>36547625</v>
      </c>
      <c r="AW16" s="6">
        <v>16.2681</v>
      </c>
      <c r="AX16" s="13">
        <v>42202082.329999998</v>
      </c>
      <c r="AY16" s="6">
        <v>8.2840000000000007</v>
      </c>
      <c r="AZ16" s="13">
        <v>6757568.7199999997</v>
      </c>
      <c r="BA16" s="6">
        <v>7.2122000000000002</v>
      </c>
      <c r="BB16" s="13">
        <v>258260579.25999999</v>
      </c>
      <c r="BC16" s="6">
        <v>15.6966</v>
      </c>
      <c r="BD16" s="13">
        <v>96533232.859999999</v>
      </c>
      <c r="BE16" s="6">
        <v>7.9269999999999996</v>
      </c>
      <c r="BF16" s="13">
        <v>251487</v>
      </c>
      <c r="BG16" s="6">
        <v>4.6247999999999996</v>
      </c>
      <c r="BH16" s="13">
        <v>244170.6</v>
      </c>
      <c r="BI16" s="6">
        <v>5.8173000000000004</v>
      </c>
      <c r="BJ16" s="13">
        <v>547400</v>
      </c>
      <c r="BK16" s="6">
        <v>0.81889999999999996</v>
      </c>
      <c r="BL16" s="13">
        <v>3991507.18</v>
      </c>
      <c r="BM16" s="6">
        <v>3.5937000000000001</v>
      </c>
      <c r="BN16" s="13">
        <v>9748398.8200000003</v>
      </c>
      <c r="BO16" s="6">
        <v>5.8895</v>
      </c>
      <c r="BP16" s="13">
        <v>13895244.5</v>
      </c>
      <c r="BQ16" s="6">
        <v>9.1608999999999998</v>
      </c>
      <c r="BR16" s="13">
        <v>0</v>
      </c>
      <c r="BS16">
        <v>0</v>
      </c>
      <c r="BT16" s="13">
        <v>0</v>
      </c>
      <c r="BU16">
        <v>0</v>
      </c>
      <c r="BV16" s="13">
        <v>54010963.600000001</v>
      </c>
      <c r="BW16" s="6">
        <v>4.9642999999999997</v>
      </c>
      <c r="BX16" s="13">
        <v>331531691.19999999</v>
      </c>
      <c r="BY16" s="6">
        <v>7.0385</v>
      </c>
      <c r="BZ16" s="13">
        <v>0</v>
      </c>
      <c r="CA16">
        <v>0</v>
      </c>
      <c r="CB16" s="13">
        <v>0</v>
      </c>
      <c r="CC16">
        <v>0</v>
      </c>
      <c r="CD16" s="13">
        <v>0</v>
      </c>
      <c r="CE16">
        <v>0</v>
      </c>
      <c r="CF16" s="13">
        <v>0</v>
      </c>
      <c r="CG16">
        <v>0</v>
      </c>
      <c r="CH16" s="13">
        <v>800000</v>
      </c>
      <c r="CI16" s="6">
        <v>2.0083000000000002</v>
      </c>
      <c r="CJ16" s="13">
        <v>0</v>
      </c>
      <c r="CK16">
        <v>0</v>
      </c>
      <c r="CL16" s="13">
        <v>0</v>
      </c>
      <c r="CM16">
        <v>0</v>
      </c>
      <c r="CN16" s="13">
        <v>173693096</v>
      </c>
      <c r="CO16" s="6">
        <v>11.5665</v>
      </c>
      <c r="CP16" s="13">
        <v>21037833</v>
      </c>
      <c r="CQ16" s="6">
        <v>9.3803000000000001</v>
      </c>
      <c r="CR16" s="13">
        <v>0</v>
      </c>
      <c r="CS16">
        <v>0</v>
      </c>
      <c r="CT16" s="13">
        <v>11020054</v>
      </c>
      <c r="CU16" s="6">
        <v>10.9682</v>
      </c>
      <c r="CV16" s="13">
        <v>102437524.88</v>
      </c>
      <c r="CW16" s="6">
        <v>7.843</v>
      </c>
      <c r="CX16" s="13">
        <v>2791375.2</v>
      </c>
      <c r="CY16" s="6">
        <v>4.5884</v>
      </c>
      <c r="CZ16" s="13">
        <v>103997425.70999999</v>
      </c>
      <c r="DA16" s="6">
        <v>12.5352</v>
      </c>
      <c r="DB16" s="13">
        <v>0</v>
      </c>
      <c r="DC16">
        <v>0</v>
      </c>
      <c r="DD16" s="13">
        <v>502169.2</v>
      </c>
      <c r="DE16" s="6">
        <v>9.2119</v>
      </c>
      <c r="DF16" s="13">
        <v>48484114.439999998</v>
      </c>
      <c r="DG16" s="6">
        <v>2.7302</v>
      </c>
      <c r="DH16" s="13">
        <v>0</v>
      </c>
      <c r="DI16">
        <v>0</v>
      </c>
      <c r="DJ16" s="13">
        <v>0</v>
      </c>
      <c r="DK16">
        <v>0</v>
      </c>
      <c r="DL16" s="13">
        <v>0</v>
      </c>
      <c r="DM16">
        <v>0</v>
      </c>
      <c r="DN16" s="13">
        <v>0</v>
      </c>
      <c r="DO16">
        <v>0</v>
      </c>
      <c r="DP16" s="13">
        <v>0</v>
      </c>
      <c r="DQ16">
        <v>0</v>
      </c>
      <c r="DR16" s="13">
        <v>32113796</v>
      </c>
      <c r="DS16" s="6">
        <v>2.8721999999999999</v>
      </c>
      <c r="DT16" s="13">
        <v>0</v>
      </c>
      <c r="DU16">
        <v>0</v>
      </c>
      <c r="DV16" s="13">
        <v>0</v>
      </c>
      <c r="DW16">
        <v>0</v>
      </c>
      <c r="DX16" s="13">
        <v>0</v>
      </c>
      <c r="DY16">
        <v>0</v>
      </c>
      <c r="DZ16" s="13">
        <v>0</v>
      </c>
      <c r="EA16">
        <v>0</v>
      </c>
      <c r="EB16" s="13">
        <v>0</v>
      </c>
      <c r="EC16">
        <v>0</v>
      </c>
      <c r="ED16" s="13">
        <v>0</v>
      </c>
      <c r="EE16">
        <v>0</v>
      </c>
      <c r="EF16" s="13">
        <v>10631585.279999999</v>
      </c>
      <c r="EG16" s="6">
        <v>7.0818000000000003</v>
      </c>
      <c r="EH16" s="13">
        <v>10405719.359999999</v>
      </c>
      <c r="EI16" s="6">
        <v>7.3197999999999999</v>
      </c>
      <c r="EJ16" s="13">
        <v>0</v>
      </c>
      <c r="EK16">
        <v>0</v>
      </c>
      <c r="EL16" s="13">
        <v>0</v>
      </c>
      <c r="EM16">
        <v>0</v>
      </c>
      <c r="EN16" s="13">
        <v>0</v>
      </c>
      <c r="EO16">
        <v>0</v>
      </c>
      <c r="EP16" s="13">
        <v>0</v>
      </c>
      <c r="EQ16">
        <v>0</v>
      </c>
      <c r="ER16" s="13">
        <v>0</v>
      </c>
      <c r="ES16">
        <v>0</v>
      </c>
      <c r="ET16" s="13">
        <v>0</v>
      </c>
      <c r="EU16">
        <v>0</v>
      </c>
    </row>
    <row r="17" spans="1:151">
      <c r="A17" t="s">
        <v>168</v>
      </c>
      <c r="B17" s="13">
        <v>1316553447.4200001</v>
      </c>
      <c r="C17" s="6">
        <v>2.7031000000000001</v>
      </c>
      <c r="D17" s="13">
        <v>4959454.6900000004</v>
      </c>
      <c r="E17" s="6">
        <v>13.7615</v>
      </c>
      <c r="F17" s="13">
        <v>0</v>
      </c>
      <c r="G17">
        <v>0</v>
      </c>
      <c r="H17" s="13">
        <v>80576673.599999994</v>
      </c>
      <c r="I17" s="6">
        <v>4.5529000000000002</v>
      </c>
      <c r="J17" s="13">
        <v>7162400</v>
      </c>
      <c r="K17" s="6">
        <v>1.7048000000000001</v>
      </c>
      <c r="L17" s="13">
        <v>0</v>
      </c>
      <c r="M17">
        <v>0</v>
      </c>
      <c r="N17" s="13">
        <v>40251503.109999999</v>
      </c>
      <c r="O17" s="6">
        <v>2.9418000000000002</v>
      </c>
      <c r="P17" s="13">
        <v>112504414.48</v>
      </c>
      <c r="Q17" s="6">
        <v>3.6196999999999999</v>
      </c>
      <c r="R17" s="13">
        <v>0</v>
      </c>
      <c r="S17">
        <v>0</v>
      </c>
      <c r="T17" s="13">
        <v>0</v>
      </c>
      <c r="U17">
        <v>0</v>
      </c>
      <c r="V17" s="13">
        <v>54435486.25</v>
      </c>
      <c r="W17" s="6">
        <v>3.4464000000000001</v>
      </c>
      <c r="X17" s="13">
        <v>2082196.5</v>
      </c>
      <c r="Y17" s="6">
        <v>4.1696</v>
      </c>
      <c r="Z17" s="13">
        <v>0</v>
      </c>
      <c r="AA17">
        <v>0</v>
      </c>
      <c r="AB17" s="13">
        <v>0</v>
      </c>
      <c r="AC17">
        <v>0</v>
      </c>
      <c r="AD17" s="13">
        <v>318791527.38</v>
      </c>
      <c r="AE17" s="6">
        <v>5.4467999999999996</v>
      </c>
      <c r="AF17" s="13">
        <v>3761767.82</v>
      </c>
      <c r="AG17" s="6">
        <v>9.8390000000000004</v>
      </c>
      <c r="AH17" s="13">
        <v>10727238.5</v>
      </c>
      <c r="AI17" s="6">
        <v>5.2538</v>
      </c>
      <c r="AJ17" s="13">
        <v>23064967.48</v>
      </c>
      <c r="AK17" s="6">
        <v>7.0579999999999998</v>
      </c>
      <c r="AL17" s="13">
        <v>0</v>
      </c>
      <c r="AM17">
        <v>0</v>
      </c>
      <c r="AN17" s="13">
        <v>293225.3</v>
      </c>
      <c r="AO17" s="6">
        <v>0.33200000000000002</v>
      </c>
      <c r="AP17" s="13">
        <v>31498882.5</v>
      </c>
      <c r="AQ17" s="6">
        <v>9.9725000000000001</v>
      </c>
      <c r="AR17" s="13">
        <v>0</v>
      </c>
      <c r="AS17">
        <v>0</v>
      </c>
      <c r="AT17" s="13">
        <v>1940716</v>
      </c>
      <c r="AU17" s="6">
        <v>0.40839999999999999</v>
      </c>
      <c r="AV17" s="13">
        <v>18619403.5</v>
      </c>
      <c r="AW17" s="6">
        <v>8.2879000000000005</v>
      </c>
      <c r="AX17" s="13">
        <v>23712032.530000001</v>
      </c>
      <c r="AY17" s="6">
        <v>4.6544999999999996</v>
      </c>
      <c r="AZ17" s="13">
        <v>2560432.7000000002</v>
      </c>
      <c r="BA17" s="6">
        <v>2.7326999999999999</v>
      </c>
      <c r="BB17" s="13">
        <v>64342867.979999997</v>
      </c>
      <c r="BC17" s="6">
        <v>3.9106000000000001</v>
      </c>
      <c r="BD17" s="13">
        <v>67470443.420000002</v>
      </c>
      <c r="BE17" s="6">
        <v>5.5404999999999998</v>
      </c>
      <c r="BF17" s="13">
        <v>152235.21</v>
      </c>
      <c r="BG17" s="6">
        <v>2.7995999999999999</v>
      </c>
      <c r="BH17" s="13">
        <v>273657.09999999998</v>
      </c>
      <c r="BI17" s="6">
        <v>6.5198</v>
      </c>
      <c r="BJ17" s="13">
        <v>1053250</v>
      </c>
      <c r="BK17" s="6">
        <v>1.5757000000000001</v>
      </c>
      <c r="BL17" s="13">
        <v>4428697.72</v>
      </c>
      <c r="BM17" s="6">
        <v>3.9872999999999998</v>
      </c>
      <c r="BN17" s="13">
        <v>10544167.09</v>
      </c>
      <c r="BO17" s="6">
        <v>6.3703000000000003</v>
      </c>
      <c r="BP17" s="13">
        <v>15271873.710000001</v>
      </c>
      <c r="BQ17" s="6">
        <v>10.0685</v>
      </c>
      <c r="BR17" s="13">
        <v>0</v>
      </c>
      <c r="BS17">
        <v>0</v>
      </c>
      <c r="BT17" s="13">
        <v>0</v>
      </c>
      <c r="BU17">
        <v>0</v>
      </c>
      <c r="BV17" s="13">
        <v>24126332</v>
      </c>
      <c r="BW17" s="6">
        <v>2.2174999999999998</v>
      </c>
      <c r="BX17" s="13">
        <v>125617621.40000001</v>
      </c>
      <c r="BY17" s="6">
        <v>2.6669</v>
      </c>
      <c r="BZ17" s="13">
        <v>0</v>
      </c>
      <c r="CA17">
        <v>0</v>
      </c>
      <c r="CB17" s="13">
        <v>0</v>
      </c>
      <c r="CC17">
        <v>0</v>
      </c>
      <c r="CD17" s="13">
        <v>0</v>
      </c>
      <c r="CE17">
        <v>0</v>
      </c>
      <c r="CF17" s="13">
        <v>0</v>
      </c>
      <c r="CG17">
        <v>0</v>
      </c>
      <c r="CH17" s="13">
        <v>402000</v>
      </c>
      <c r="CI17" s="6">
        <v>1.0091000000000001</v>
      </c>
      <c r="CJ17" s="13">
        <v>0</v>
      </c>
      <c r="CK17">
        <v>0</v>
      </c>
      <c r="CL17" s="13">
        <v>0</v>
      </c>
      <c r="CM17">
        <v>0</v>
      </c>
      <c r="CN17" s="13">
        <v>66630792</v>
      </c>
      <c r="CO17" s="6">
        <v>4.4370000000000003</v>
      </c>
      <c r="CP17" s="13">
        <v>11929540</v>
      </c>
      <c r="CQ17" s="6">
        <v>5.3190999999999997</v>
      </c>
      <c r="CR17" s="13">
        <v>0</v>
      </c>
      <c r="CS17">
        <v>0</v>
      </c>
      <c r="CT17" s="13">
        <v>4223882</v>
      </c>
      <c r="CU17" s="6">
        <v>4.2039999999999997</v>
      </c>
      <c r="CV17" s="13">
        <v>36554937.899999999</v>
      </c>
      <c r="CW17" s="6">
        <v>2.7988</v>
      </c>
      <c r="CX17" s="13">
        <v>663369</v>
      </c>
      <c r="CY17" s="6">
        <v>1.0904</v>
      </c>
      <c r="CZ17" s="13">
        <v>86721695.400000006</v>
      </c>
      <c r="DA17" s="6">
        <v>10.4529</v>
      </c>
      <c r="DB17" s="13">
        <v>0</v>
      </c>
      <c r="DC17">
        <v>0</v>
      </c>
      <c r="DD17" s="13">
        <v>331773</v>
      </c>
      <c r="DE17" s="6">
        <v>6.0861000000000001</v>
      </c>
      <c r="DF17" s="13">
        <v>44837108.100000001</v>
      </c>
      <c r="DG17" s="6">
        <v>2.5247999999999999</v>
      </c>
      <c r="DH17" s="13">
        <v>0</v>
      </c>
      <c r="DI17">
        <v>0</v>
      </c>
      <c r="DJ17" s="13">
        <v>0</v>
      </c>
      <c r="DK17">
        <v>0</v>
      </c>
      <c r="DL17" s="13">
        <v>0</v>
      </c>
      <c r="DM17">
        <v>0</v>
      </c>
      <c r="DN17" s="13">
        <v>0</v>
      </c>
      <c r="DO17">
        <v>0</v>
      </c>
      <c r="DP17" s="13">
        <v>0</v>
      </c>
      <c r="DQ17">
        <v>0</v>
      </c>
      <c r="DR17" s="13">
        <v>0</v>
      </c>
      <c r="DS17">
        <v>0</v>
      </c>
      <c r="DT17" s="13">
        <v>0</v>
      </c>
      <c r="DU17">
        <v>0</v>
      </c>
      <c r="DV17" s="13">
        <v>0</v>
      </c>
      <c r="DW17">
        <v>0</v>
      </c>
      <c r="DX17" s="13">
        <v>0</v>
      </c>
      <c r="DY17">
        <v>0</v>
      </c>
      <c r="DZ17" s="13">
        <v>0</v>
      </c>
      <c r="EA17">
        <v>0</v>
      </c>
      <c r="EB17" s="13">
        <v>0</v>
      </c>
      <c r="EC17">
        <v>0</v>
      </c>
      <c r="ED17" s="13">
        <v>0</v>
      </c>
      <c r="EE17">
        <v>0</v>
      </c>
      <c r="EF17" s="13">
        <v>7177075.25</v>
      </c>
      <c r="EG17" s="6">
        <v>4.7807000000000004</v>
      </c>
      <c r="EH17" s="13">
        <v>6857806.7999999998</v>
      </c>
      <c r="EI17" s="6">
        <v>4.8240999999999996</v>
      </c>
      <c r="EJ17" s="13">
        <v>0</v>
      </c>
      <c r="EK17">
        <v>0</v>
      </c>
      <c r="EL17" s="13">
        <v>0</v>
      </c>
      <c r="EM17">
        <v>0</v>
      </c>
      <c r="EN17" s="13">
        <v>0</v>
      </c>
      <c r="EO17">
        <v>0</v>
      </c>
      <c r="EP17" s="13">
        <v>0</v>
      </c>
      <c r="EQ17">
        <v>0</v>
      </c>
      <c r="ER17" s="13">
        <v>0</v>
      </c>
      <c r="ES17">
        <v>0</v>
      </c>
      <c r="ET17" s="13">
        <v>0</v>
      </c>
      <c r="EU17">
        <v>0</v>
      </c>
    </row>
    <row r="18" spans="1:151">
      <c r="A18" t="s">
        <v>169</v>
      </c>
      <c r="B18" s="13">
        <v>3239371068.5900002</v>
      </c>
      <c r="C18" s="6">
        <v>6.6509</v>
      </c>
      <c r="D18" s="13">
        <v>9241096.3800000008</v>
      </c>
      <c r="E18" s="6">
        <v>25.642199999999999</v>
      </c>
      <c r="F18" s="13">
        <v>0</v>
      </c>
      <c r="G18">
        <v>0</v>
      </c>
      <c r="H18" s="13">
        <v>80522900</v>
      </c>
      <c r="I18" s="6">
        <v>4.5498000000000003</v>
      </c>
      <c r="J18" s="13">
        <v>6020816.3099999996</v>
      </c>
      <c r="K18" s="6">
        <v>1.4331</v>
      </c>
      <c r="L18" s="13">
        <v>0</v>
      </c>
      <c r="M18">
        <v>0</v>
      </c>
      <c r="N18" s="13">
        <v>138421291.27000001</v>
      </c>
      <c r="O18" s="6">
        <v>10.1167</v>
      </c>
      <c r="P18" s="13">
        <v>380183977.61000001</v>
      </c>
      <c r="Q18" s="6">
        <v>12.2319</v>
      </c>
      <c r="R18" s="13">
        <v>995000</v>
      </c>
      <c r="S18" s="6">
        <v>1.7818000000000001</v>
      </c>
      <c r="T18" s="13">
        <v>0</v>
      </c>
      <c r="U18">
        <v>0</v>
      </c>
      <c r="V18" s="13">
        <v>277670460.85000002</v>
      </c>
      <c r="W18" s="6">
        <v>17.579899999999999</v>
      </c>
      <c r="X18" s="13">
        <v>5906533.25</v>
      </c>
      <c r="Y18" s="6">
        <v>11.8279</v>
      </c>
      <c r="Z18" s="13">
        <v>2282536.54</v>
      </c>
      <c r="AA18" s="6">
        <v>4.0414000000000003</v>
      </c>
      <c r="AB18" s="13">
        <v>91422698.459999993</v>
      </c>
      <c r="AC18" s="6">
        <v>19.118200000000002</v>
      </c>
      <c r="AD18" s="13">
        <v>319853436.12</v>
      </c>
      <c r="AE18" s="6">
        <v>5.4649000000000001</v>
      </c>
      <c r="AF18" s="13">
        <v>3609034.8</v>
      </c>
      <c r="AG18" s="6">
        <v>9.4395000000000007</v>
      </c>
      <c r="AH18" s="13">
        <v>34591574.25</v>
      </c>
      <c r="AI18" s="6">
        <v>16.941600000000001</v>
      </c>
      <c r="AJ18" s="13">
        <v>20137919.399999999</v>
      </c>
      <c r="AK18" s="6">
        <v>6.1623000000000001</v>
      </c>
      <c r="AL18" s="13">
        <v>0</v>
      </c>
      <c r="AM18">
        <v>0</v>
      </c>
      <c r="AN18" s="13">
        <v>2987678.73</v>
      </c>
      <c r="AO18" s="6">
        <v>3.3824000000000001</v>
      </c>
      <c r="AP18" s="13">
        <v>55061032.859999999</v>
      </c>
      <c r="AQ18" s="6">
        <v>17.432200000000002</v>
      </c>
      <c r="AR18" s="13">
        <v>2110178</v>
      </c>
      <c r="AS18" s="6">
        <v>0.84260000000000002</v>
      </c>
      <c r="AT18" s="13">
        <v>10063413.630000001</v>
      </c>
      <c r="AU18" s="6">
        <v>2.1177000000000001</v>
      </c>
      <c r="AV18" s="13">
        <v>24027467.140000001</v>
      </c>
      <c r="AW18" s="6">
        <v>10.6951</v>
      </c>
      <c r="AX18" s="13">
        <v>40084919.280000001</v>
      </c>
      <c r="AY18" s="6">
        <v>7.8684000000000003</v>
      </c>
      <c r="AZ18" s="13">
        <v>8884307.1199999992</v>
      </c>
      <c r="BA18" s="6">
        <v>9.4819999999999993</v>
      </c>
      <c r="BB18" s="13">
        <v>146340158.91</v>
      </c>
      <c r="BC18" s="6">
        <v>8.8942999999999994</v>
      </c>
      <c r="BD18" s="13">
        <v>158045487.37</v>
      </c>
      <c r="BE18" s="6">
        <v>12.978199999999999</v>
      </c>
      <c r="BF18" s="13">
        <v>641475.69999999995</v>
      </c>
      <c r="BG18" s="6">
        <v>11.7966</v>
      </c>
      <c r="BH18" s="13">
        <v>511168.8</v>
      </c>
      <c r="BI18" s="6">
        <v>12.1785</v>
      </c>
      <c r="BJ18" s="13">
        <v>1420154</v>
      </c>
      <c r="BK18" s="6">
        <v>2.1246</v>
      </c>
      <c r="BL18" s="13">
        <v>6258368.1100000003</v>
      </c>
      <c r="BM18" s="6">
        <v>5.6345999999999998</v>
      </c>
      <c r="BN18" s="13">
        <v>15085051.25</v>
      </c>
      <c r="BO18" s="6">
        <v>9.1136999999999997</v>
      </c>
      <c r="BP18" s="13">
        <v>21888080.039999999</v>
      </c>
      <c r="BQ18" s="6">
        <v>14.430400000000001</v>
      </c>
      <c r="BR18" s="13">
        <v>0</v>
      </c>
      <c r="BS18">
        <v>0</v>
      </c>
      <c r="BT18" s="13">
        <v>0</v>
      </c>
      <c r="BU18">
        <v>0</v>
      </c>
      <c r="BV18" s="13">
        <v>106893414.52</v>
      </c>
      <c r="BW18" s="6">
        <v>9.8247999999999998</v>
      </c>
      <c r="BX18" s="13">
        <v>435869890.44</v>
      </c>
      <c r="BY18" s="6">
        <v>9.2536000000000005</v>
      </c>
      <c r="BZ18" s="13">
        <v>0</v>
      </c>
      <c r="CA18">
        <v>0</v>
      </c>
      <c r="CB18" s="13">
        <v>0</v>
      </c>
      <c r="CC18">
        <v>0</v>
      </c>
      <c r="CD18" s="13">
        <v>0</v>
      </c>
      <c r="CE18">
        <v>0</v>
      </c>
      <c r="CF18" s="13">
        <v>0</v>
      </c>
      <c r="CG18">
        <v>0</v>
      </c>
      <c r="CH18" s="13">
        <v>4320825</v>
      </c>
      <c r="CI18" s="6">
        <v>10.8467</v>
      </c>
      <c r="CJ18" s="13">
        <v>0</v>
      </c>
      <c r="CK18">
        <v>0</v>
      </c>
      <c r="CL18" s="13">
        <v>0</v>
      </c>
      <c r="CM18">
        <v>0</v>
      </c>
      <c r="CN18" s="13">
        <v>242963278</v>
      </c>
      <c r="CO18" s="6">
        <v>16.179300000000001</v>
      </c>
      <c r="CP18" s="13">
        <v>59871433</v>
      </c>
      <c r="CQ18" s="6">
        <v>26.695399999999999</v>
      </c>
      <c r="CR18" s="13">
        <v>0</v>
      </c>
      <c r="CS18">
        <v>0</v>
      </c>
      <c r="CT18" s="13">
        <v>24557699</v>
      </c>
      <c r="CU18" s="6">
        <v>24.442</v>
      </c>
      <c r="CV18" s="13">
        <v>134674561.02000001</v>
      </c>
      <c r="CW18" s="6">
        <v>10.3111</v>
      </c>
      <c r="CX18" s="13">
        <v>0</v>
      </c>
      <c r="CY18">
        <v>0</v>
      </c>
      <c r="CZ18" s="13">
        <v>74440023.120000005</v>
      </c>
      <c r="DA18" s="6">
        <v>8.9725000000000001</v>
      </c>
      <c r="DB18" s="13">
        <v>0</v>
      </c>
      <c r="DC18">
        <v>0</v>
      </c>
      <c r="DD18" s="13">
        <v>474311.4</v>
      </c>
      <c r="DE18" s="6">
        <v>8.7009000000000007</v>
      </c>
      <c r="DF18" s="13">
        <v>114330931.79000001</v>
      </c>
      <c r="DG18" s="6">
        <v>6.4381000000000004</v>
      </c>
      <c r="DH18" s="13">
        <v>0</v>
      </c>
      <c r="DI18">
        <v>0</v>
      </c>
      <c r="DJ18" s="13">
        <v>0</v>
      </c>
      <c r="DK18">
        <v>0</v>
      </c>
      <c r="DL18" s="13">
        <v>0</v>
      </c>
      <c r="DM18">
        <v>0</v>
      </c>
      <c r="DN18" s="13">
        <v>0</v>
      </c>
      <c r="DO18">
        <v>0</v>
      </c>
      <c r="DP18" s="13">
        <v>4077058.48</v>
      </c>
      <c r="DQ18" s="6">
        <v>5.9198000000000004</v>
      </c>
      <c r="DR18" s="13">
        <v>83099822.079999998</v>
      </c>
      <c r="DS18" s="6">
        <v>7.4322999999999997</v>
      </c>
      <c r="DT18" s="13">
        <v>54678946.159999996</v>
      </c>
      <c r="DU18" s="6">
        <v>12.5907</v>
      </c>
      <c r="DV18" s="13">
        <v>0</v>
      </c>
      <c r="DW18">
        <v>0</v>
      </c>
      <c r="DX18" s="13">
        <v>0</v>
      </c>
      <c r="DY18">
        <v>0</v>
      </c>
      <c r="DZ18" s="13">
        <v>0</v>
      </c>
      <c r="EA18">
        <v>0</v>
      </c>
      <c r="EB18" s="13">
        <v>0</v>
      </c>
      <c r="EC18">
        <v>0</v>
      </c>
      <c r="ED18" s="13">
        <v>0</v>
      </c>
      <c r="EE18">
        <v>0</v>
      </c>
      <c r="EF18" s="13">
        <v>8400126.7200000007</v>
      </c>
      <c r="EG18" s="6">
        <v>5.5953999999999997</v>
      </c>
      <c r="EH18" s="13">
        <v>26450531.68</v>
      </c>
      <c r="EI18" s="6">
        <v>18.6065</v>
      </c>
      <c r="EJ18" s="13">
        <v>0</v>
      </c>
      <c r="EK18">
        <v>0</v>
      </c>
      <c r="EL18" s="13">
        <v>0</v>
      </c>
      <c r="EM18">
        <v>0</v>
      </c>
      <c r="EN18" s="13">
        <v>0</v>
      </c>
      <c r="EO18">
        <v>0</v>
      </c>
      <c r="EP18" s="13">
        <v>0</v>
      </c>
      <c r="EQ18">
        <v>0</v>
      </c>
      <c r="ER18" s="13">
        <v>0</v>
      </c>
      <c r="ES18">
        <v>0</v>
      </c>
      <c r="ET18" s="13">
        <v>0</v>
      </c>
      <c r="EU18">
        <v>0</v>
      </c>
    </row>
    <row r="19" spans="1:151">
      <c r="A19" t="s">
        <v>170</v>
      </c>
      <c r="B19" s="13">
        <v>171699577.94999999</v>
      </c>
      <c r="C19" s="6">
        <v>0.35249999999999998</v>
      </c>
      <c r="D19" s="13">
        <v>2583000</v>
      </c>
      <c r="E19" s="6">
        <v>7.1673</v>
      </c>
      <c r="F19" s="13">
        <v>0</v>
      </c>
      <c r="G19">
        <v>0</v>
      </c>
      <c r="H19" s="13">
        <v>16344750</v>
      </c>
      <c r="I19" s="6">
        <v>0.92349999999999999</v>
      </c>
      <c r="J19" s="13">
        <v>1605800</v>
      </c>
      <c r="K19" s="6">
        <v>0.38219999999999998</v>
      </c>
      <c r="L19" s="13">
        <v>0</v>
      </c>
      <c r="M19">
        <v>0</v>
      </c>
      <c r="N19" s="13">
        <v>5729813.8499999996</v>
      </c>
      <c r="O19" s="6">
        <v>0.41880000000000001</v>
      </c>
      <c r="P19" s="13">
        <v>47668979.840000004</v>
      </c>
      <c r="Q19" s="6">
        <v>1.5337000000000001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2697300</v>
      </c>
      <c r="AE19" s="6">
        <v>4.6100000000000002E-2</v>
      </c>
      <c r="AF19" s="13">
        <v>500892</v>
      </c>
      <c r="AG19" s="6">
        <v>1.3101</v>
      </c>
      <c r="AH19" s="13">
        <v>1491562.5</v>
      </c>
      <c r="AI19" s="6">
        <v>0.73050000000000004</v>
      </c>
      <c r="AJ19" s="13">
        <v>193320</v>
      </c>
      <c r="AK19" s="6">
        <v>5.9200000000000003E-2</v>
      </c>
      <c r="AL19" s="13">
        <v>0</v>
      </c>
      <c r="AM19">
        <v>0</v>
      </c>
      <c r="AN19" s="13">
        <v>0</v>
      </c>
      <c r="AO19">
        <v>0</v>
      </c>
      <c r="AP19" s="13">
        <v>6155641.9500000002</v>
      </c>
      <c r="AQ19" s="6">
        <v>1.9489000000000001</v>
      </c>
      <c r="AR19" s="13">
        <v>0</v>
      </c>
      <c r="AS19">
        <v>0</v>
      </c>
      <c r="AT19" s="13">
        <v>3378466.56</v>
      </c>
      <c r="AU19" s="6">
        <v>0.71089999999999998</v>
      </c>
      <c r="AV19" s="13">
        <v>7955000</v>
      </c>
      <c r="AW19" s="6">
        <v>3.5409000000000002</v>
      </c>
      <c r="AX19" s="13">
        <v>2689489.3</v>
      </c>
      <c r="AY19" s="6">
        <v>0.52790000000000004</v>
      </c>
      <c r="AZ19" s="13">
        <v>371339.4</v>
      </c>
      <c r="BA19" s="6">
        <v>0.39629999999999999</v>
      </c>
      <c r="BB19" s="13">
        <v>0</v>
      </c>
      <c r="BC19">
        <v>0</v>
      </c>
      <c r="BD19" s="13">
        <v>7197937.75</v>
      </c>
      <c r="BE19" s="6">
        <v>0.59109999999999996</v>
      </c>
      <c r="BF19" s="13">
        <v>0</v>
      </c>
      <c r="BG19">
        <v>0</v>
      </c>
      <c r="BH19" s="13">
        <v>20618.400000000001</v>
      </c>
      <c r="BI19" s="6">
        <v>0.49120000000000003</v>
      </c>
      <c r="BJ19" s="13">
        <v>0</v>
      </c>
      <c r="BK19">
        <v>0</v>
      </c>
      <c r="BL19" s="13">
        <v>978572.2</v>
      </c>
      <c r="BM19" s="6">
        <v>0.88100000000000001</v>
      </c>
      <c r="BN19" s="13">
        <v>2339251.1</v>
      </c>
      <c r="BO19" s="6">
        <v>1.4133</v>
      </c>
      <c r="BP19" s="13">
        <v>3386494.65</v>
      </c>
      <c r="BQ19" s="6">
        <v>2.2326999999999999</v>
      </c>
      <c r="BR19" s="13">
        <v>0</v>
      </c>
      <c r="BS19">
        <v>0</v>
      </c>
      <c r="BT19" s="13">
        <v>0</v>
      </c>
      <c r="BU19">
        <v>0</v>
      </c>
      <c r="BV19" s="13">
        <v>8592831.9000000004</v>
      </c>
      <c r="BW19" s="6">
        <v>0.78979999999999995</v>
      </c>
      <c r="BX19" s="13">
        <v>18219177.399999999</v>
      </c>
      <c r="BY19" s="6">
        <v>0.38679999999999998</v>
      </c>
      <c r="BZ19" s="13">
        <v>0</v>
      </c>
      <c r="CA19">
        <v>0</v>
      </c>
      <c r="CB19" s="13">
        <v>0</v>
      </c>
      <c r="CC19">
        <v>0</v>
      </c>
      <c r="CD19" s="13">
        <v>0</v>
      </c>
      <c r="CE19">
        <v>0</v>
      </c>
      <c r="CF19" s="13">
        <v>0</v>
      </c>
      <c r="CG19">
        <v>0</v>
      </c>
      <c r="CH19" s="13">
        <v>0</v>
      </c>
      <c r="CI19">
        <v>0</v>
      </c>
      <c r="CJ19" s="13">
        <v>0</v>
      </c>
      <c r="CK19">
        <v>0</v>
      </c>
      <c r="CL19" s="13">
        <v>0</v>
      </c>
      <c r="CM19">
        <v>0</v>
      </c>
      <c r="CN19" s="13">
        <v>13318249</v>
      </c>
      <c r="CO19" s="6">
        <v>0.88690000000000002</v>
      </c>
      <c r="CP19" s="13">
        <v>4089830</v>
      </c>
      <c r="CQ19" s="6">
        <v>1.8236000000000001</v>
      </c>
      <c r="CR19" s="13">
        <v>0</v>
      </c>
      <c r="CS19">
        <v>0</v>
      </c>
      <c r="CT19" s="13">
        <v>796326</v>
      </c>
      <c r="CU19" s="6">
        <v>0.79259999999999997</v>
      </c>
      <c r="CV19" s="13">
        <v>5629355.75</v>
      </c>
      <c r="CW19" s="6">
        <v>0.43099999999999999</v>
      </c>
      <c r="CX19" s="13">
        <v>0</v>
      </c>
      <c r="CY19">
        <v>0</v>
      </c>
      <c r="CZ19" s="13">
        <v>0</v>
      </c>
      <c r="DA19">
        <v>0</v>
      </c>
      <c r="DB19" s="13">
        <v>0</v>
      </c>
      <c r="DC19">
        <v>0</v>
      </c>
      <c r="DD19" s="13">
        <v>82175.149999999994</v>
      </c>
      <c r="DE19" s="6">
        <v>1.5074000000000001</v>
      </c>
      <c r="DF19" s="13">
        <v>6466367.7999999998</v>
      </c>
      <c r="DG19" s="6">
        <v>0.36409999999999998</v>
      </c>
      <c r="DH19" s="13">
        <v>0</v>
      </c>
      <c r="DI19">
        <v>0</v>
      </c>
      <c r="DJ19" s="13">
        <v>0</v>
      </c>
      <c r="DK19">
        <v>0</v>
      </c>
      <c r="DL19" s="13">
        <v>0</v>
      </c>
      <c r="DM19">
        <v>0</v>
      </c>
      <c r="DN19" s="13">
        <v>0</v>
      </c>
      <c r="DO19">
        <v>0</v>
      </c>
      <c r="DP19" s="13">
        <v>0</v>
      </c>
      <c r="DQ19">
        <v>0</v>
      </c>
      <c r="DR19" s="13">
        <v>0</v>
      </c>
      <c r="DS19">
        <v>0</v>
      </c>
      <c r="DT19" s="13">
        <v>0</v>
      </c>
      <c r="DU19">
        <v>0</v>
      </c>
      <c r="DV19" s="13">
        <v>0</v>
      </c>
      <c r="DW19">
        <v>0</v>
      </c>
      <c r="DX19" s="13">
        <v>0</v>
      </c>
      <c r="DY19">
        <v>0</v>
      </c>
      <c r="DZ19" s="13">
        <v>0</v>
      </c>
      <c r="EA19">
        <v>0</v>
      </c>
      <c r="EB19" s="13">
        <v>0</v>
      </c>
      <c r="EC19">
        <v>0</v>
      </c>
      <c r="ED19" s="13">
        <v>0</v>
      </c>
      <c r="EE19">
        <v>0</v>
      </c>
      <c r="EF19" s="13">
        <v>0</v>
      </c>
      <c r="EG19">
        <v>0</v>
      </c>
      <c r="EH19" s="13">
        <v>1217035.45</v>
      </c>
      <c r="EI19" s="6">
        <v>0.85609999999999997</v>
      </c>
      <c r="EJ19" s="13">
        <v>0</v>
      </c>
      <c r="EK19">
        <v>0</v>
      </c>
      <c r="EL19" s="13">
        <v>0</v>
      </c>
      <c r="EM19">
        <v>0</v>
      </c>
      <c r="EN19" s="13">
        <v>0</v>
      </c>
      <c r="EO19">
        <v>0</v>
      </c>
      <c r="EP19" s="13">
        <v>0</v>
      </c>
      <c r="EQ19">
        <v>0</v>
      </c>
      <c r="ER19" s="13">
        <v>0</v>
      </c>
      <c r="ES19">
        <v>0</v>
      </c>
      <c r="ET19" s="13">
        <v>0</v>
      </c>
      <c r="EU19">
        <v>0</v>
      </c>
    </row>
    <row r="20" spans="1:151">
      <c r="A20" t="s">
        <v>171</v>
      </c>
      <c r="B20" s="13">
        <v>1171055146.6099999</v>
      </c>
      <c r="C20" s="6">
        <v>2.4043000000000001</v>
      </c>
      <c r="D20" s="13">
        <v>1201900</v>
      </c>
      <c r="E20" s="6">
        <v>3.335</v>
      </c>
      <c r="F20" s="13">
        <v>0</v>
      </c>
      <c r="G20">
        <v>0</v>
      </c>
      <c r="H20" s="13">
        <v>54055195.700000003</v>
      </c>
      <c r="I20" s="6">
        <v>3.0543</v>
      </c>
      <c r="J20" s="13">
        <v>3659350</v>
      </c>
      <c r="K20" s="6">
        <v>0.871</v>
      </c>
      <c r="L20" s="13">
        <v>0</v>
      </c>
      <c r="M20">
        <v>0</v>
      </c>
      <c r="N20" s="13">
        <v>25654448</v>
      </c>
      <c r="O20" s="6">
        <v>1.875</v>
      </c>
      <c r="P20" s="13">
        <v>104099605.29000001</v>
      </c>
      <c r="Q20" s="6">
        <v>3.3492999999999999</v>
      </c>
      <c r="R20" s="13">
        <v>270848</v>
      </c>
      <c r="S20" s="6">
        <v>0.48499999999999999</v>
      </c>
      <c r="T20" s="13">
        <v>0</v>
      </c>
      <c r="U20">
        <v>0</v>
      </c>
      <c r="V20" s="13">
        <v>99360967.209999993</v>
      </c>
      <c r="W20" s="6">
        <v>6.2907000000000002</v>
      </c>
      <c r="X20" s="13">
        <v>4536227.1900000004</v>
      </c>
      <c r="Y20" s="6">
        <v>9.0838000000000001</v>
      </c>
      <c r="Z20" s="13">
        <v>690614</v>
      </c>
      <c r="AA20" s="6">
        <v>1.2228000000000001</v>
      </c>
      <c r="AB20" s="13">
        <v>28463128</v>
      </c>
      <c r="AC20" s="6">
        <v>5.9522000000000004</v>
      </c>
      <c r="AD20" s="13">
        <v>210585549.30000001</v>
      </c>
      <c r="AE20" s="6">
        <v>3.5979999999999999</v>
      </c>
      <c r="AF20" s="13">
        <v>3046158.65</v>
      </c>
      <c r="AG20" s="6">
        <v>7.9672999999999998</v>
      </c>
      <c r="AH20" s="13">
        <v>7684385.5499999998</v>
      </c>
      <c r="AI20" s="6">
        <v>3.7635000000000001</v>
      </c>
      <c r="AJ20" s="13">
        <v>19648936.379999999</v>
      </c>
      <c r="AK20" s="6">
        <v>6.0126999999999997</v>
      </c>
      <c r="AL20" s="13">
        <v>0</v>
      </c>
      <c r="AM20">
        <v>0</v>
      </c>
      <c r="AN20" s="13">
        <v>0</v>
      </c>
      <c r="AO20">
        <v>0</v>
      </c>
      <c r="AP20" s="13">
        <v>31704009.239999998</v>
      </c>
      <c r="AQ20" s="6">
        <v>10.0374</v>
      </c>
      <c r="AR20" s="13">
        <v>1437228</v>
      </c>
      <c r="AS20" s="6">
        <v>0.57389999999999997</v>
      </c>
      <c r="AT20" s="13">
        <v>20552065.07</v>
      </c>
      <c r="AU20" s="6">
        <v>4.3249000000000004</v>
      </c>
      <c r="AV20" s="13">
        <v>54038980.289999999</v>
      </c>
      <c r="AW20" s="6">
        <v>24.053899999999999</v>
      </c>
      <c r="AX20" s="13">
        <v>17227602.199999999</v>
      </c>
      <c r="AY20" s="6">
        <v>3.3816999999999999</v>
      </c>
      <c r="AZ20" s="13">
        <v>1648483.2</v>
      </c>
      <c r="BA20" s="6">
        <v>1.7594000000000001</v>
      </c>
      <c r="BB20" s="13">
        <v>15299147.83</v>
      </c>
      <c r="BC20" s="6">
        <v>0.92989999999999995</v>
      </c>
      <c r="BD20" s="13">
        <v>32966735.690000001</v>
      </c>
      <c r="BE20" s="6">
        <v>2.7071000000000001</v>
      </c>
      <c r="BF20" s="13">
        <v>199218.85</v>
      </c>
      <c r="BG20" s="6">
        <v>3.6636000000000002</v>
      </c>
      <c r="BH20" s="13">
        <v>73682.55</v>
      </c>
      <c r="BI20" s="6">
        <v>1.7555000000000001</v>
      </c>
      <c r="BJ20" s="13">
        <v>1732829</v>
      </c>
      <c r="BK20" s="6">
        <v>2.5924</v>
      </c>
      <c r="BL20" s="13">
        <v>3888684.27</v>
      </c>
      <c r="BM20" s="6">
        <v>3.5011000000000001</v>
      </c>
      <c r="BN20" s="13">
        <v>9270850.8499999996</v>
      </c>
      <c r="BO20" s="6">
        <v>5.601</v>
      </c>
      <c r="BP20" s="13">
        <v>13453336.710000001</v>
      </c>
      <c r="BQ20" s="6">
        <v>8.8695000000000004</v>
      </c>
      <c r="BR20" s="13">
        <v>0</v>
      </c>
      <c r="BS20">
        <v>0</v>
      </c>
      <c r="BT20" s="13">
        <v>0</v>
      </c>
      <c r="BU20">
        <v>0</v>
      </c>
      <c r="BV20" s="13">
        <v>13848119.300000001</v>
      </c>
      <c r="BW20" s="6">
        <v>1.2727999999999999</v>
      </c>
      <c r="BX20" s="13">
        <v>80873669.650000006</v>
      </c>
      <c r="BY20" s="6">
        <v>1.7170000000000001</v>
      </c>
      <c r="BZ20" s="13">
        <v>0</v>
      </c>
      <c r="CA20">
        <v>0</v>
      </c>
      <c r="CB20" s="13">
        <v>0</v>
      </c>
      <c r="CC20">
        <v>0</v>
      </c>
      <c r="CD20" s="13">
        <v>0</v>
      </c>
      <c r="CE20">
        <v>0</v>
      </c>
      <c r="CF20" s="13">
        <v>0</v>
      </c>
      <c r="CG20">
        <v>0</v>
      </c>
      <c r="CH20" s="13">
        <v>0</v>
      </c>
      <c r="CI20">
        <v>0</v>
      </c>
      <c r="CJ20" s="13">
        <v>0</v>
      </c>
      <c r="CK20">
        <v>0</v>
      </c>
      <c r="CL20" s="13">
        <v>0</v>
      </c>
      <c r="CM20">
        <v>0</v>
      </c>
      <c r="CN20" s="13">
        <v>53081331</v>
      </c>
      <c r="CO20" s="6">
        <v>3.5348000000000002</v>
      </c>
      <c r="CP20" s="13">
        <v>12369628</v>
      </c>
      <c r="CQ20" s="6">
        <v>5.5153999999999996</v>
      </c>
      <c r="CR20" s="13">
        <v>0</v>
      </c>
      <c r="CS20">
        <v>0</v>
      </c>
      <c r="CT20" s="13">
        <v>2671747</v>
      </c>
      <c r="CU20" s="6">
        <v>2.6591999999999998</v>
      </c>
      <c r="CV20" s="13">
        <v>24988901.850000001</v>
      </c>
      <c r="CW20" s="6">
        <v>1.9132</v>
      </c>
      <c r="CX20" s="13">
        <v>0</v>
      </c>
      <c r="CY20">
        <v>0</v>
      </c>
      <c r="CZ20" s="13">
        <v>92652559.829999998</v>
      </c>
      <c r="DA20" s="6">
        <v>11.1678</v>
      </c>
      <c r="DB20" s="13">
        <v>0</v>
      </c>
      <c r="DC20">
        <v>0</v>
      </c>
      <c r="DD20" s="13">
        <v>77548</v>
      </c>
      <c r="DE20" s="6">
        <v>1.4226000000000001</v>
      </c>
      <c r="DF20" s="13">
        <v>59211443.409999996</v>
      </c>
      <c r="DG20" s="6">
        <v>3.3342999999999998</v>
      </c>
      <c r="DH20" s="13">
        <v>0</v>
      </c>
      <c r="DI20">
        <v>0</v>
      </c>
      <c r="DJ20" s="13">
        <v>0</v>
      </c>
      <c r="DK20">
        <v>0</v>
      </c>
      <c r="DL20" s="13">
        <v>0</v>
      </c>
      <c r="DM20">
        <v>0</v>
      </c>
      <c r="DN20" s="13">
        <v>0</v>
      </c>
      <c r="DO20">
        <v>0</v>
      </c>
      <c r="DP20" s="13">
        <v>1868657.68</v>
      </c>
      <c r="DQ20" s="6">
        <v>2.7132999999999998</v>
      </c>
      <c r="DR20" s="13">
        <v>35542018.32</v>
      </c>
      <c r="DS20" s="6">
        <v>3.1787999999999998</v>
      </c>
      <c r="DT20" s="13">
        <v>19098732.960000001</v>
      </c>
      <c r="DU20" s="6">
        <v>4.3978000000000002</v>
      </c>
      <c r="DV20" s="13">
        <v>0</v>
      </c>
      <c r="DW20">
        <v>0</v>
      </c>
      <c r="DX20" s="13">
        <v>0</v>
      </c>
      <c r="DY20">
        <v>0</v>
      </c>
      <c r="DZ20" s="13">
        <v>0</v>
      </c>
      <c r="EA20">
        <v>0</v>
      </c>
      <c r="EB20" s="13">
        <v>0</v>
      </c>
      <c r="EC20">
        <v>0</v>
      </c>
      <c r="ED20" s="13">
        <v>0</v>
      </c>
      <c r="EE20">
        <v>0</v>
      </c>
      <c r="EF20" s="13">
        <v>5156356.6399999997</v>
      </c>
      <c r="EG20" s="6">
        <v>3.4346999999999999</v>
      </c>
      <c r="EH20" s="13">
        <v>3164265.95</v>
      </c>
      <c r="EI20" s="6">
        <v>2.2259000000000002</v>
      </c>
      <c r="EJ20" s="13">
        <v>0</v>
      </c>
      <c r="EK20">
        <v>0</v>
      </c>
      <c r="EL20" s="13">
        <v>0</v>
      </c>
      <c r="EM20">
        <v>0</v>
      </c>
      <c r="EN20" s="13">
        <v>0</v>
      </c>
      <c r="EO20">
        <v>0</v>
      </c>
      <c r="EP20" s="13">
        <v>0</v>
      </c>
      <c r="EQ20">
        <v>0</v>
      </c>
      <c r="ER20" s="13">
        <v>0</v>
      </c>
      <c r="ES20">
        <v>0</v>
      </c>
      <c r="ET20" s="13">
        <v>0</v>
      </c>
      <c r="EU20">
        <v>0</v>
      </c>
    </row>
    <row r="21" spans="1:151">
      <c r="A21" t="s">
        <v>172</v>
      </c>
      <c r="B21" s="13">
        <v>986864729.62</v>
      </c>
      <c r="C21" s="6">
        <v>2.0261999999999998</v>
      </c>
      <c r="D21" s="13">
        <v>0</v>
      </c>
      <c r="E21">
        <v>0</v>
      </c>
      <c r="F21" s="13">
        <v>0</v>
      </c>
      <c r="G21">
        <v>0</v>
      </c>
      <c r="H21" s="13">
        <v>15175000</v>
      </c>
      <c r="I21" s="6">
        <v>0.85740000000000005</v>
      </c>
      <c r="J21" s="13">
        <v>758750</v>
      </c>
      <c r="K21" s="6">
        <v>0.18060000000000001</v>
      </c>
      <c r="L21" s="13">
        <v>0</v>
      </c>
      <c r="M21">
        <v>0</v>
      </c>
      <c r="N21" s="13">
        <v>43424076.409999996</v>
      </c>
      <c r="O21" s="6">
        <v>3.1737000000000002</v>
      </c>
      <c r="P21" s="13">
        <v>214020147.59999999</v>
      </c>
      <c r="Q21" s="6">
        <v>6.8857999999999997</v>
      </c>
      <c r="R21" s="13">
        <v>1578200</v>
      </c>
      <c r="S21" s="6">
        <v>2.8262</v>
      </c>
      <c r="T21" s="13">
        <v>0</v>
      </c>
      <c r="U21">
        <v>0</v>
      </c>
      <c r="V21" s="13">
        <v>125161902.12</v>
      </c>
      <c r="W21" s="6">
        <v>7.9241999999999999</v>
      </c>
      <c r="X21" s="13">
        <v>739569.39</v>
      </c>
      <c r="Y21" s="6">
        <v>1.4810000000000001</v>
      </c>
      <c r="Z21" s="13">
        <v>748954.02</v>
      </c>
      <c r="AA21" s="6">
        <v>1.3261000000000001</v>
      </c>
      <c r="AB21" s="13">
        <v>30126478.68</v>
      </c>
      <c r="AC21" s="6">
        <v>6.3</v>
      </c>
      <c r="AD21" s="13">
        <v>21947925</v>
      </c>
      <c r="AE21" s="6">
        <v>0.375</v>
      </c>
      <c r="AF21" s="13">
        <v>2070673.2</v>
      </c>
      <c r="AG21" s="6">
        <v>5.4158999999999997</v>
      </c>
      <c r="AH21" s="13">
        <v>11049342.27</v>
      </c>
      <c r="AI21" s="6">
        <v>5.4115000000000002</v>
      </c>
      <c r="AJ21" s="13">
        <v>2361294</v>
      </c>
      <c r="AK21" s="6">
        <v>0.72260000000000002</v>
      </c>
      <c r="AL21" s="13">
        <v>0</v>
      </c>
      <c r="AM21">
        <v>0</v>
      </c>
      <c r="AN21" s="13">
        <v>305454.57</v>
      </c>
      <c r="AO21" s="6">
        <v>0.3458</v>
      </c>
      <c r="AP21" s="13">
        <v>16570532.01</v>
      </c>
      <c r="AQ21" s="6">
        <v>5.2462</v>
      </c>
      <c r="AR21" s="13">
        <v>4013291.61</v>
      </c>
      <c r="AS21" s="6">
        <v>1.6025</v>
      </c>
      <c r="AT21" s="13">
        <v>4704250</v>
      </c>
      <c r="AU21" s="6">
        <v>0.9899</v>
      </c>
      <c r="AV21" s="13">
        <v>7568250</v>
      </c>
      <c r="AW21" s="6">
        <v>3.3687999999999998</v>
      </c>
      <c r="AX21" s="13">
        <v>11230072.08</v>
      </c>
      <c r="AY21" s="6">
        <v>2.2044000000000001</v>
      </c>
      <c r="AZ21" s="13">
        <v>2781180.51</v>
      </c>
      <c r="BA21" s="6">
        <v>2.9683000000000002</v>
      </c>
      <c r="BB21" s="13">
        <v>89544809.430000007</v>
      </c>
      <c r="BC21" s="6">
        <v>5.4424000000000001</v>
      </c>
      <c r="BD21" s="13">
        <v>24304375.32</v>
      </c>
      <c r="BE21" s="6">
        <v>1.9958</v>
      </c>
      <c r="BF21" s="13">
        <v>48436.800000000003</v>
      </c>
      <c r="BG21" s="6">
        <v>0.89070000000000005</v>
      </c>
      <c r="BH21" s="13">
        <v>204948.21</v>
      </c>
      <c r="BI21" s="6">
        <v>4.8827999999999996</v>
      </c>
      <c r="BJ21" s="13">
        <v>0</v>
      </c>
      <c r="BK21">
        <v>0</v>
      </c>
      <c r="BL21" s="13">
        <v>1290537.99</v>
      </c>
      <c r="BM21" s="6">
        <v>1.1618999999999999</v>
      </c>
      <c r="BN21" s="13">
        <v>3114183.51</v>
      </c>
      <c r="BO21" s="6">
        <v>1.8814</v>
      </c>
      <c r="BP21" s="13">
        <v>4525813.5</v>
      </c>
      <c r="BQ21" s="6">
        <v>2.9838</v>
      </c>
      <c r="BR21" s="13">
        <v>0</v>
      </c>
      <c r="BS21">
        <v>0</v>
      </c>
      <c r="BT21" s="13">
        <v>0</v>
      </c>
      <c r="BU21">
        <v>0</v>
      </c>
      <c r="BV21" s="13">
        <v>26021762.609999999</v>
      </c>
      <c r="BW21" s="6">
        <v>2.3917000000000002</v>
      </c>
      <c r="BX21" s="13">
        <v>136442227.40000001</v>
      </c>
      <c r="BY21" s="6">
        <v>2.8967000000000001</v>
      </c>
      <c r="BZ21" s="13">
        <v>0</v>
      </c>
      <c r="CA21">
        <v>0</v>
      </c>
      <c r="CB21" s="13">
        <v>0</v>
      </c>
      <c r="CC21">
        <v>0</v>
      </c>
      <c r="CD21" s="13">
        <v>0</v>
      </c>
      <c r="CE21">
        <v>0</v>
      </c>
      <c r="CF21" s="13">
        <v>0</v>
      </c>
      <c r="CG21">
        <v>0</v>
      </c>
      <c r="CH21" s="13">
        <v>0</v>
      </c>
      <c r="CI21">
        <v>0</v>
      </c>
      <c r="CJ21" s="13">
        <v>0</v>
      </c>
      <c r="CK21">
        <v>0</v>
      </c>
      <c r="CL21" s="13">
        <v>0</v>
      </c>
      <c r="CM21">
        <v>0</v>
      </c>
      <c r="CN21" s="13">
        <v>74798789</v>
      </c>
      <c r="CO21" s="6">
        <v>4.9809999999999999</v>
      </c>
      <c r="CP21" s="13">
        <v>10530236</v>
      </c>
      <c r="CQ21" s="6">
        <v>4.6951999999999998</v>
      </c>
      <c r="CR21" s="13">
        <v>0</v>
      </c>
      <c r="CS21">
        <v>0</v>
      </c>
      <c r="CT21" s="13">
        <v>4553411</v>
      </c>
      <c r="CU21" s="6">
        <v>4.532</v>
      </c>
      <c r="CV21" s="13">
        <v>42157877.07</v>
      </c>
      <c r="CW21" s="6">
        <v>3.2277</v>
      </c>
      <c r="CX21" s="13">
        <v>0</v>
      </c>
      <c r="CY21">
        <v>0</v>
      </c>
      <c r="CZ21" s="13">
        <v>13857163.02</v>
      </c>
      <c r="DA21" s="6">
        <v>1.6702999999999999</v>
      </c>
      <c r="DB21" s="13">
        <v>0</v>
      </c>
      <c r="DC21">
        <v>0</v>
      </c>
      <c r="DD21" s="13">
        <v>183454.38</v>
      </c>
      <c r="DE21" s="6">
        <v>3.3653</v>
      </c>
      <c r="DF21" s="13">
        <v>27623507.039999999</v>
      </c>
      <c r="DG21" s="6">
        <v>1.5555000000000001</v>
      </c>
      <c r="DH21" s="13">
        <v>0</v>
      </c>
      <c r="DI21">
        <v>0</v>
      </c>
      <c r="DJ21" s="13">
        <v>0</v>
      </c>
      <c r="DK21">
        <v>0</v>
      </c>
      <c r="DL21" s="13">
        <v>0</v>
      </c>
      <c r="DM21">
        <v>0</v>
      </c>
      <c r="DN21" s="13">
        <v>0</v>
      </c>
      <c r="DO21">
        <v>0</v>
      </c>
      <c r="DP21" s="13">
        <v>0</v>
      </c>
      <c r="DQ21">
        <v>0</v>
      </c>
      <c r="DR21" s="13">
        <v>0</v>
      </c>
      <c r="DS21">
        <v>0</v>
      </c>
      <c r="DT21" s="13">
        <v>0</v>
      </c>
      <c r="DU21">
        <v>0</v>
      </c>
      <c r="DV21" s="13">
        <v>0</v>
      </c>
      <c r="DW21">
        <v>0</v>
      </c>
      <c r="DX21" s="13">
        <v>0</v>
      </c>
      <c r="DY21">
        <v>0</v>
      </c>
      <c r="DZ21" s="13">
        <v>0</v>
      </c>
      <c r="EA21">
        <v>0</v>
      </c>
      <c r="EB21" s="13">
        <v>0</v>
      </c>
      <c r="EC21">
        <v>0</v>
      </c>
      <c r="ED21" s="13">
        <v>0</v>
      </c>
      <c r="EE21">
        <v>0</v>
      </c>
      <c r="EF21" s="13">
        <v>4519456.17</v>
      </c>
      <c r="EG21" s="6">
        <v>3.0105</v>
      </c>
      <c r="EH21" s="13">
        <v>6808397.7000000002</v>
      </c>
      <c r="EI21" s="6">
        <v>4.7892999999999999</v>
      </c>
      <c r="EJ21" s="13">
        <v>0</v>
      </c>
      <c r="EK21">
        <v>0</v>
      </c>
      <c r="EL21" s="13">
        <v>0</v>
      </c>
      <c r="EM21">
        <v>0</v>
      </c>
      <c r="EN21" s="13">
        <v>0</v>
      </c>
      <c r="EO21">
        <v>0</v>
      </c>
      <c r="EP21" s="13">
        <v>0</v>
      </c>
      <c r="EQ21">
        <v>0</v>
      </c>
      <c r="ER21" s="13">
        <v>0</v>
      </c>
      <c r="ES21">
        <v>0</v>
      </c>
      <c r="ET21" s="13">
        <v>0</v>
      </c>
      <c r="EU21">
        <v>0</v>
      </c>
    </row>
    <row r="22" spans="1:151">
      <c r="A22" t="s">
        <v>174</v>
      </c>
      <c r="B22" s="13">
        <v>1613370055.2</v>
      </c>
      <c r="C22" s="6">
        <v>3.3125</v>
      </c>
      <c r="D22" s="13">
        <v>0</v>
      </c>
      <c r="E22">
        <v>0</v>
      </c>
      <c r="F22" s="13">
        <v>0</v>
      </c>
      <c r="G22">
        <v>0</v>
      </c>
      <c r="H22" s="13">
        <v>8870500</v>
      </c>
      <c r="I22" s="6">
        <v>0.50119999999999998</v>
      </c>
      <c r="J22" s="13">
        <v>271200</v>
      </c>
      <c r="K22" s="6">
        <v>6.4600000000000005E-2</v>
      </c>
      <c r="L22" s="13">
        <v>0</v>
      </c>
      <c r="M22">
        <v>0</v>
      </c>
      <c r="N22" s="13">
        <v>52400357.5</v>
      </c>
      <c r="O22" s="6">
        <v>3.8298000000000001</v>
      </c>
      <c r="P22" s="13">
        <v>168799616.40000001</v>
      </c>
      <c r="Q22" s="6">
        <v>5.4309000000000003</v>
      </c>
      <c r="R22" s="13">
        <v>598932.5</v>
      </c>
      <c r="S22" s="6">
        <v>1.0725</v>
      </c>
      <c r="T22" s="13">
        <v>0</v>
      </c>
      <c r="U22">
        <v>0</v>
      </c>
      <c r="V22" s="13">
        <v>184283680.69999999</v>
      </c>
      <c r="W22" s="6">
        <v>11.667400000000001</v>
      </c>
      <c r="X22" s="13">
        <v>1042496</v>
      </c>
      <c r="Y22" s="6">
        <v>2.0876000000000001</v>
      </c>
      <c r="Z22" s="13">
        <v>1199933.2</v>
      </c>
      <c r="AA22" s="6">
        <v>2.1244999999999998</v>
      </c>
      <c r="AB22" s="13">
        <v>48409066.799999997</v>
      </c>
      <c r="AC22" s="6">
        <v>10.123200000000001</v>
      </c>
      <c r="AD22" s="13">
        <v>252981570.80000001</v>
      </c>
      <c r="AE22" s="6">
        <v>4.3224</v>
      </c>
      <c r="AF22" s="13">
        <v>2396016</v>
      </c>
      <c r="AG22" s="6">
        <v>6.2667999999999999</v>
      </c>
      <c r="AH22" s="13">
        <v>15834645.6</v>
      </c>
      <c r="AI22" s="6">
        <v>7.7552000000000003</v>
      </c>
      <c r="AJ22" s="13">
        <v>16470428</v>
      </c>
      <c r="AK22" s="6">
        <v>5.04</v>
      </c>
      <c r="AL22" s="13">
        <v>0</v>
      </c>
      <c r="AM22">
        <v>0</v>
      </c>
      <c r="AN22" s="13">
        <v>227024</v>
      </c>
      <c r="AO22" s="6">
        <v>0.25700000000000001</v>
      </c>
      <c r="AP22" s="13">
        <v>20303871.760000002</v>
      </c>
      <c r="AQ22" s="6">
        <v>6.4282000000000004</v>
      </c>
      <c r="AR22" s="13">
        <v>1279376</v>
      </c>
      <c r="AS22" s="6">
        <v>0.51090000000000002</v>
      </c>
      <c r="AT22" s="13">
        <v>8832977.3599999994</v>
      </c>
      <c r="AU22" s="6">
        <v>1.8588</v>
      </c>
      <c r="AV22" s="13">
        <v>0</v>
      </c>
      <c r="AW22">
        <v>0</v>
      </c>
      <c r="AX22" s="13">
        <v>17150615.600000001</v>
      </c>
      <c r="AY22" s="6">
        <v>3.3666</v>
      </c>
      <c r="AZ22" s="13">
        <v>3347456</v>
      </c>
      <c r="BA22" s="6">
        <v>3.5727000000000002</v>
      </c>
      <c r="BB22" s="13">
        <v>86190944</v>
      </c>
      <c r="BC22" s="6">
        <v>5.2385000000000002</v>
      </c>
      <c r="BD22" s="13">
        <v>46837133.350000001</v>
      </c>
      <c r="BE22" s="6">
        <v>3.8460999999999999</v>
      </c>
      <c r="BF22" s="13">
        <v>156800</v>
      </c>
      <c r="BG22" s="6">
        <v>2.8835000000000002</v>
      </c>
      <c r="BH22" s="13">
        <v>324560.15000000002</v>
      </c>
      <c r="BI22" s="6">
        <v>7.7325999999999997</v>
      </c>
      <c r="BJ22" s="13">
        <v>0</v>
      </c>
      <c r="BK22">
        <v>0</v>
      </c>
      <c r="BL22" s="13">
        <v>2081964.4</v>
      </c>
      <c r="BM22" s="6">
        <v>1.8745000000000001</v>
      </c>
      <c r="BN22" s="13">
        <v>5015033.2</v>
      </c>
      <c r="BO22" s="6">
        <v>3.0297999999999998</v>
      </c>
      <c r="BP22" s="13">
        <v>7291208</v>
      </c>
      <c r="BQ22" s="6">
        <v>4.8070000000000004</v>
      </c>
      <c r="BR22" s="13">
        <v>0</v>
      </c>
      <c r="BS22">
        <v>0</v>
      </c>
      <c r="BT22" s="13">
        <v>0</v>
      </c>
      <c r="BU22">
        <v>0</v>
      </c>
      <c r="BV22" s="13">
        <v>26029958.550000001</v>
      </c>
      <c r="BW22" s="6">
        <v>2.3925000000000001</v>
      </c>
      <c r="BX22" s="13">
        <v>164231548.40000001</v>
      </c>
      <c r="BY22" s="6">
        <v>3.4866999999999999</v>
      </c>
      <c r="BZ22" s="13">
        <v>0</v>
      </c>
      <c r="CA22">
        <v>0</v>
      </c>
      <c r="CB22" s="13">
        <v>0</v>
      </c>
      <c r="CC22">
        <v>0</v>
      </c>
      <c r="CD22" s="13">
        <v>0</v>
      </c>
      <c r="CE22">
        <v>0</v>
      </c>
      <c r="CF22" s="13">
        <v>0</v>
      </c>
      <c r="CG22">
        <v>0</v>
      </c>
      <c r="CH22" s="13">
        <v>1043840</v>
      </c>
      <c r="CI22" s="6">
        <v>2.6204000000000001</v>
      </c>
      <c r="CJ22" s="13">
        <v>0</v>
      </c>
      <c r="CK22">
        <v>0</v>
      </c>
      <c r="CL22" s="13">
        <v>0</v>
      </c>
      <c r="CM22">
        <v>0</v>
      </c>
      <c r="CN22" s="13">
        <v>93873443</v>
      </c>
      <c r="CO22" s="6">
        <v>6.2511999999999999</v>
      </c>
      <c r="CP22" s="13">
        <v>12857346</v>
      </c>
      <c r="CQ22" s="6">
        <v>5.7328000000000001</v>
      </c>
      <c r="CR22" s="13">
        <v>0</v>
      </c>
      <c r="CS22">
        <v>0</v>
      </c>
      <c r="CT22" s="13">
        <v>5468796</v>
      </c>
      <c r="CU22" s="6">
        <v>5.4429999999999996</v>
      </c>
      <c r="CV22" s="13">
        <v>50744272.399999999</v>
      </c>
      <c r="CW22" s="6">
        <v>3.8851</v>
      </c>
      <c r="CX22" s="13">
        <v>0</v>
      </c>
      <c r="CY22">
        <v>0</v>
      </c>
      <c r="CZ22" s="13">
        <v>85530092.799999997</v>
      </c>
      <c r="DA22" s="6">
        <v>10.3093</v>
      </c>
      <c r="DB22" s="13">
        <v>0</v>
      </c>
      <c r="DC22">
        <v>0</v>
      </c>
      <c r="DD22" s="13">
        <v>218140.4</v>
      </c>
      <c r="DE22" s="6">
        <v>4.0015999999999998</v>
      </c>
      <c r="DF22" s="13">
        <v>47423676.399999999</v>
      </c>
      <c r="DG22" s="6">
        <v>2.6705000000000001</v>
      </c>
      <c r="DH22" s="13">
        <v>0</v>
      </c>
      <c r="DI22">
        <v>0</v>
      </c>
      <c r="DJ22" s="13">
        <v>0</v>
      </c>
      <c r="DK22">
        <v>0</v>
      </c>
      <c r="DL22" s="13">
        <v>0</v>
      </c>
      <c r="DM22">
        <v>0</v>
      </c>
      <c r="DN22" s="13">
        <v>0</v>
      </c>
      <c r="DO22">
        <v>0</v>
      </c>
      <c r="DP22" s="13">
        <v>5471236.6100000003</v>
      </c>
      <c r="DQ22" s="6">
        <v>7.9440999999999997</v>
      </c>
      <c r="DR22" s="13">
        <v>112557228.65000001</v>
      </c>
      <c r="DS22" s="6">
        <v>10.0669</v>
      </c>
      <c r="DT22" s="13">
        <v>41454940.469999999</v>
      </c>
      <c r="DU22" s="6">
        <v>9.5457000000000001</v>
      </c>
      <c r="DV22" s="13">
        <v>0</v>
      </c>
      <c r="DW22">
        <v>0</v>
      </c>
      <c r="DX22" s="13">
        <v>0</v>
      </c>
      <c r="DY22">
        <v>0</v>
      </c>
      <c r="DZ22" s="13">
        <v>0</v>
      </c>
      <c r="EA22">
        <v>0</v>
      </c>
      <c r="EB22" s="13">
        <v>0</v>
      </c>
      <c r="EC22">
        <v>0</v>
      </c>
      <c r="ED22" s="13">
        <v>0</v>
      </c>
      <c r="EE22">
        <v>0</v>
      </c>
      <c r="EF22" s="13">
        <v>2936019</v>
      </c>
      <c r="EG22" s="6">
        <v>1.9557</v>
      </c>
      <c r="EH22" s="13">
        <v>10932109.199999999</v>
      </c>
      <c r="EI22" s="6">
        <v>7.6901000000000002</v>
      </c>
      <c r="EJ22" s="13">
        <v>0</v>
      </c>
      <c r="EK22">
        <v>0</v>
      </c>
      <c r="EL22" s="13">
        <v>0</v>
      </c>
      <c r="EM22">
        <v>0</v>
      </c>
      <c r="EN22" s="13">
        <v>0</v>
      </c>
      <c r="EO22">
        <v>0</v>
      </c>
      <c r="EP22" s="13">
        <v>0</v>
      </c>
      <c r="EQ22">
        <v>0</v>
      </c>
      <c r="ER22" s="13">
        <v>0</v>
      </c>
      <c r="ES22">
        <v>0</v>
      </c>
      <c r="ET22" s="13">
        <v>0</v>
      </c>
      <c r="EU22">
        <v>0</v>
      </c>
    </row>
    <row r="23" spans="1:151">
      <c r="A23" t="s">
        <v>74</v>
      </c>
      <c r="B23" s="13">
        <v>69119811.260000005</v>
      </c>
      <c r="C23" s="6">
        <v>0.1419</v>
      </c>
      <c r="D23" s="13">
        <v>1405536</v>
      </c>
      <c r="E23" s="6">
        <v>3.9001000000000001</v>
      </c>
      <c r="F23" s="13">
        <v>0</v>
      </c>
      <c r="G23">
        <v>0</v>
      </c>
      <c r="H23" s="13">
        <v>4875000</v>
      </c>
      <c r="I23" s="6">
        <v>0.27550000000000002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36332077.280000001</v>
      </c>
      <c r="Q23" s="6">
        <v>1.1689000000000001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270731.05</v>
      </c>
      <c r="Y23" s="6">
        <v>0.54210000000000003</v>
      </c>
      <c r="Z23" s="13">
        <v>0</v>
      </c>
      <c r="AA23">
        <v>0</v>
      </c>
      <c r="AB23" s="13">
        <v>0</v>
      </c>
      <c r="AC23">
        <v>0</v>
      </c>
      <c r="AD23" s="13">
        <v>2447580</v>
      </c>
      <c r="AE23" s="6">
        <v>4.1799999999999997E-2</v>
      </c>
      <c r="AF23" s="13">
        <v>57930</v>
      </c>
      <c r="AG23" s="6">
        <v>0.1515</v>
      </c>
      <c r="AH23" s="13">
        <v>0</v>
      </c>
      <c r="AI23">
        <v>0</v>
      </c>
      <c r="AJ23" s="13">
        <v>175715</v>
      </c>
      <c r="AK23" s="6">
        <v>5.3800000000000001E-2</v>
      </c>
      <c r="AL23" s="13">
        <v>0</v>
      </c>
      <c r="AM23">
        <v>0</v>
      </c>
      <c r="AN23" s="13">
        <v>0</v>
      </c>
      <c r="AO23">
        <v>0</v>
      </c>
      <c r="AP23" s="13">
        <v>2978096.73</v>
      </c>
      <c r="AQ23" s="6">
        <v>0.94289999999999996</v>
      </c>
      <c r="AR23" s="13">
        <v>0</v>
      </c>
      <c r="AS23">
        <v>0</v>
      </c>
      <c r="AT23" s="13">
        <v>2197983.2000000002</v>
      </c>
      <c r="AU23" s="6">
        <v>0.46250000000000002</v>
      </c>
      <c r="AV23" s="13">
        <v>6900000</v>
      </c>
      <c r="AW23" s="6">
        <v>3.0712999999999999</v>
      </c>
      <c r="AX23" s="13">
        <v>1134262.5</v>
      </c>
      <c r="AY23" s="6">
        <v>0.22259999999999999</v>
      </c>
      <c r="AZ23" s="13">
        <v>0</v>
      </c>
      <c r="BA23">
        <v>0</v>
      </c>
      <c r="BB23" s="13">
        <v>0</v>
      </c>
      <c r="BC23">
        <v>0</v>
      </c>
      <c r="BD23" s="13">
        <v>6398948.46</v>
      </c>
      <c r="BE23" s="6">
        <v>0.52549999999999997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443337.2</v>
      </c>
      <c r="BM23" s="6">
        <v>0.39910000000000001</v>
      </c>
      <c r="BN23" s="13">
        <v>1080363.3899999999</v>
      </c>
      <c r="BO23" s="6">
        <v>0.65269999999999995</v>
      </c>
      <c r="BP23" s="13">
        <v>1557275</v>
      </c>
      <c r="BQ23" s="6">
        <v>1.0266999999999999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  <c r="BX23" s="13">
        <v>0</v>
      </c>
      <c r="BY23">
        <v>0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  <c r="CH23" s="13">
        <v>0</v>
      </c>
      <c r="CI23">
        <v>0</v>
      </c>
      <c r="CJ23" s="13">
        <v>0</v>
      </c>
      <c r="CK23">
        <v>0</v>
      </c>
      <c r="CL23" s="13">
        <v>0</v>
      </c>
      <c r="CM23">
        <v>0</v>
      </c>
      <c r="CN23" s="13">
        <v>0</v>
      </c>
      <c r="CO23">
        <v>0</v>
      </c>
      <c r="CP23" s="13">
        <v>0</v>
      </c>
      <c r="CQ23">
        <v>0</v>
      </c>
      <c r="CR23" s="13">
        <v>0</v>
      </c>
      <c r="CS23">
        <v>0</v>
      </c>
      <c r="CT23" s="13">
        <v>0</v>
      </c>
      <c r="CU23">
        <v>0</v>
      </c>
      <c r="CV23" s="13">
        <v>0</v>
      </c>
      <c r="CW23">
        <v>0</v>
      </c>
      <c r="CX23" s="13">
        <v>0</v>
      </c>
      <c r="CY23">
        <v>0</v>
      </c>
      <c r="CZ23" s="13">
        <v>551440</v>
      </c>
      <c r="DA23" s="6">
        <v>6.6500000000000004E-2</v>
      </c>
      <c r="DB23" s="13">
        <v>0</v>
      </c>
      <c r="DC23">
        <v>0</v>
      </c>
      <c r="DD23" s="13">
        <v>0</v>
      </c>
      <c r="DE23">
        <v>0</v>
      </c>
      <c r="DF23" s="13">
        <v>0</v>
      </c>
      <c r="DG23">
        <v>0</v>
      </c>
      <c r="DH23" s="13">
        <v>0</v>
      </c>
      <c r="DI23">
        <v>0</v>
      </c>
      <c r="DJ23" s="13">
        <v>0</v>
      </c>
      <c r="DK23">
        <v>0</v>
      </c>
      <c r="DL23" s="13">
        <v>0</v>
      </c>
      <c r="DM23">
        <v>0</v>
      </c>
      <c r="DN23" s="13">
        <v>0</v>
      </c>
      <c r="DO23">
        <v>0</v>
      </c>
      <c r="DP23" s="13">
        <v>0</v>
      </c>
      <c r="DQ23">
        <v>0</v>
      </c>
      <c r="DR23" s="13">
        <v>0</v>
      </c>
      <c r="DS23">
        <v>0</v>
      </c>
      <c r="DT23" s="13">
        <v>0</v>
      </c>
      <c r="DU23">
        <v>0</v>
      </c>
      <c r="DV23" s="13">
        <v>0</v>
      </c>
      <c r="DW23">
        <v>0</v>
      </c>
      <c r="DX23" s="13">
        <v>0</v>
      </c>
      <c r="DY23">
        <v>0</v>
      </c>
      <c r="DZ23" s="13">
        <v>0</v>
      </c>
      <c r="EA23">
        <v>0</v>
      </c>
      <c r="EB23" s="13">
        <v>0</v>
      </c>
      <c r="EC23">
        <v>0</v>
      </c>
      <c r="ED23" s="13">
        <v>0</v>
      </c>
      <c r="EE23">
        <v>0</v>
      </c>
      <c r="EF23" s="13">
        <v>313535.45</v>
      </c>
      <c r="EG23" s="6">
        <v>0.20880000000000001</v>
      </c>
      <c r="EH23" s="13">
        <v>0</v>
      </c>
      <c r="EI23">
        <v>0</v>
      </c>
      <c r="EJ23" s="13">
        <v>0</v>
      </c>
      <c r="EK23">
        <v>0</v>
      </c>
      <c r="EL23" s="13">
        <v>0</v>
      </c>
      <c r="EM23">
        <v>0</v>
      </c>
      <c r="EN23" s="13">
        <v>0</v>
      </c>
      <c r="EO23">
        <v>0</v>
      </c>
      <c r="EP23" s="13">
        <v>0</v>
      </c>
      <c r="EQ23">
        <v>0</v>
      </c>
      <c r="ER23" s="13">
        <v>0</v>
      </c>
      <c r="ES23">
        <v>0</v>
      </c>
      <c r="ET23" s="13">
        <v>0</v>
      </c>
      <c r="EU23">
        <v>0</v>
      </c>
    </row>
    <row r="24" spans="1:151">
      <c r="A24" t="s">
        <v>175</v>
      </c>
      <c r="B24" s="13">
        <v>2307840</v>
      </c>
      <c r="C24" s="6">
        <v>4.7000000000000002E-3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0</v>
      </c>
      <c r="CM24">
        <v>0</v>
      </c>
      <c r="CN24" s="13">
        <v>0</v>
      </c>
      <c r="CO24">
        <v>0</v>
      </c>
      <c r="CP24" s="13">
        <v>0</v>
      </c>
      <c r="CQ24">
        <v>0</v>
      </c>
      <c r="CR24" s="13">
        <v>0</v>
      </c>
      <c r="CS24">
        <v>0</v>
      </c>
      <c r="CT24" s="13">
        <v>0</v>
      </c>
      <c r="CU24">
        <v>0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0</v>
      </c>
      <c r="DC24">
        <v>0</v>
      </c>
      <c r="DD24" s="13">
        <v>0</v>
      </c>
      <c r="DE24">
        <v>0</v>
      </c>
      <c r="DF24" s="13">
        <v>0</v>
      </c>
      <c r="DG24">
        <v>0</v>
      </c>
      <c r="DH24" s="13">
        <v>0</v>
      </c>
      <c r="DI24">
        <v>0</v>
      </c>
      <c r="DJ24" s="13">
        <v>0</v>
      </c>
      <c r="DK24">
        <v>0</v>
      </c>
      <c r="DL24" s="13">
        <v>0</v>
      </c>
      <c r="DM24">
        <v>0</v>
      </c>
      <c r="DN24" s="13">
        <v>0</v>
      </c>
      <c r="DO24">
        <v>0</v>
      </c>
      <c r="DP24" s="13">
        <v>156160</v>
      </c>
      <c r="DQ24" s="6">
        <v>0.22670000000000001</v>
      </c>
      <c r="DR24" s="13">
        <v>2151680</v>
      </c>
      <c r="DS24" s="6">
        <v>0.19239999999999999</v>
      </c>
      <c r="DT24" s="13">
        <v>0</v>
      </c>
      <c r="DU24">
        <v>0</v>
      </c>
      <c r="DV24" s="13">
        <v>0</v>
      </c>
      <c r="DW24">
        <v>0</v>
      </c>
      <c r="DX24" s="13">
        <v>0</v>
      </c>
      <c r="DY24">
        <v>0</v>
      </c>
      <c r="DZ24" s="13">
        <v>0</v>
      </c>
      <c r="EA24">
        <v>0</v>
      </c>
      <c r="EB24" s="13">
        <v>0</v>
      </c>
      <c r="EC24">
        <v>0</v>
      </c>
      <c r="ED24" s="13">
        <v>0</v>
      </c>
      <c r="EE24">
        <v>0</v>
      </c>
      <c r="EF24" s="13">
        <v>0</v>
      </c>
      <c r="EG24">
        <v>0</v>
      </c>
      <c r="EH24" s="13">
        <v>0</v>
      </c>
      <c r="EI24">
        <v>0</v>
      </c>
      <c r="EJ24" s="13">
        <v>0</v>
      </c>
      <c r="EK24">
        <v>0</v>
      </c>
      <c r="EL24" s="13">
        <v>0</v>
      </c>
      <c r="EM24">
        <v>0</v>
      </c>
      <c r="EN24" s="13">
        <v>0</v>
      </c>
      <c r="EO24">
        <v>0</v>
      </c>
      <c r="EP24" s="13">
        <v>0</v>
      </c>
      <c r="EQ24">
        <v>0</v>
      </c>
      <c r="ER24" s="13">
        <v>0</v>
      </c>
      <c r="ES24">
        <v>0</v>
      </c>
      <c r="ET24" s="13">
        <v>0</v>
      </c>
      <c r="EU24">
        <v>0</v>
      </c>
    </row>
    <row r="25" spans="1:151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  <c r="CH25" s="13">
        <v>0</v>
      </c>
      <c r="CI25">
        <v>0</v>
      </c>
      <c r="CJ25" s="13">
        <v>0</v>
      </c>
      <c r="CK25">
        <v>0</v>
      </c>
      <c r="CL25" s="13">
        <v>0</v>
      </c>
      <c r="CM25">
        <v>0</v>
      </c>
      <c r="CN25" s="13">
        <v>0</v>
      </c>
      <c r="CO25">
        <v>0</v>
      </c>
      <c r="CP25" s="13">
        <v>0</v>
      </c>
      <c r="CQ25">
        <v>0</v>
      </c>
      <c r="CR25" s="13">
        <v>0</v>
      </c>
      <c r="CS25">
        <v>0</v>
      </c>
      <c r="CT25" s="13">
        <v>0</v>
      </c>
      <c r="CU25">
        <v>0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0</v>
      </c>
      <c r="DC25">
        <v>0</v>
      </c>
      <c r="DD25" s="13">
        <v>0</v>
      </c>
      <c r="DE25">
        <v>0</v>
      </c>
      <c r="DF25" s="13">
        <v>0</v>
      </c>
      <c r="DG25">
        <v>0</v>
      </c>
      <c r="DH25" s="13">
        <v>0</v>
      </c>
      <c r="DI25">
        <v>0</v>
      </c>
      <c r="DJ25" s="13">
        <v>0</v>
      </c>
      <c r="DK25">
        <v>0</v>
      </c>
      <c r="DL25" s="13">
        <v>0</v>
      </c>
      <c r="DM25">
        <v>0</v>
      </c>
      <c r="DN25" s="13">
        <v>0</v>
      </c>
      <c r="DO25">
        <v>0</v>
      </c>
      <c r="DP25" s="13">
        <v>0</v>
      </c>
      <c r="DQ25">
        <v>0</v>
      </c>
      <c r="DR25" s="13">
        <v>0</v>
      </c>
      <c r="DS25">
        <v>0</v>
      </c>
      <c r="DT25" s="13">
        <v>0</v>
      </c>
      <c r="DU25">
        <v>0</v>
      </c>
      <c r="DV25" s="13">
        <v>0</v>
      </c>
      <c r="DW25">
        <v>0</v>
      </c>
      <c r="DX25" s="13">
        <v>0</v>
      </c>
      <c r="DY25">
        <v>0</v>
      </c>
      <c r="DZ25" s="13">
        <v>0</v>
      </c>
      <c r="EA25">
        <v>0</v>
      </c>
      <c r="EB25" s="13">
        <v>0</v>
      </c>
      <c r="EC25">
        <v>0</v>
      </c>
      <c r="ED25" s="13">
        <v>0</v>
      </c>
      <c r="EE25">
        <v>0</v>
      </c>
      <c r="EF25" s="13">
        <v>0</v>
      </c>
      <c r="EG25">
        <v>0</v>
      </c>
      <c r="EH25" s="13">
        <v>0</v>
      </c>
      <c r="EI25">
        <v>0</v>
      </c>
      <c r="EJ25" s="13">
        <v>0</v>
      </c>
      <c r="EK25">
        <v>0</v>
      </c>
      <c r="EL25" s="13">
        <v>0</v>
      </c>
      <c r="EM25">
        <v>0</v>
      </c>
      <c r="EN25" s="13">
        <v>0</v>
      </c>
      <c r="EO25">
        <v>0</v>
      </c>
      <c r="EP25" s="13">
        <v>0</v>
      </c>
      <c r="EQ25">
        <v>0</v>
      </c>
      <c r="ER25" s="13">
        <v>0</v>
      </c>
      <c r="ES25">
        <v>0</v>
      </c>
      <c r="ET25" s="13">
        <v>0</v>
      </c>
      <c r="EU25">
        <v>0</v>
      </c>
    </row>
    <row r="26" spans="1:151" ht="13.5" thickBot="1">
      <c r="A26" t="s">
        <v>176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  <c r="CH26" s="13">
        <v>0</v>
      </c>
      <c r="CI26">
        <v>0</v>
      </c>
      <c r="CJ26" s="13">
        <v>0</v>
      </c>
      <c r="CK26">
        <v>0</v>
      </c>
      <c r="CL26" s="13">
        <v>0</v>
      </c>
      <c r="CM26">
        <v>0</v>
      </c>
      <c r="CN26" s="13">
        <v>0</v>
      </c>
      <c r="CO26">
        <v>0</v>
      </c>
      <c r="CP26" s="13">
        <v>0</v>
      </c>
      <c r="CQ26">
        <v>0</v>
      </c>
      <c r="CR26" s="13">
        <v>0</v>
      </c>
      <c r="CS26">
        <v>0</v>
      </c>
      <c r="CT26" s="13">
        <v>0</v>
      </c>
      <c r="CU26">
        <v>0</v>
      </c>
      <c r="CV26" s="13">
        <v>0</v>
      </c>
      <c r="CW26">
        <v>0</v>
      </c>
      <c r="CX26" s="13">
        <v>0</v>
      </c>
      <c r="CY26">
        <v>0</v>
      </c>
      <c r="CZ26" s="13">
        <v>0</v>
      </c>
      <c r="DA26">
        <v>0</v>
      </c>
      <c r="DB26" s="13">
        <v>0</v>
      </c>
      <c r="DC26">
        <v>0</v>
      </c>
      <c r="DD26" s="13">
        <v>0</v>
      </c>
      <c r="DE26">
        <v>0</v>
      </c>
      <c r="DF26" s="13">
        <v>0</v>
      </c>
      <c r="DG26">
        <v>0</v>
      </c>
      <c r="DH26" s="13">
        <v>0</v>
      </c>
      <c r="DI26">
        <v>0</v>
      </c>
      <c r="DJ26" s="13">
        <v>0</v>
      </c>
      <c r="DK26">
        <v>0</v>
      </c>
      <c r="DL26" s="13">
        <v>0</v>
      </c>
      <c r="DM26">
        <v>0</v>
      </c>
      <c r="DN26" s="13">
        <v>0</v>
      </c>
      <c r="DO26">
        <v>0</v>
      </c>
      <c r="DP26" s="13">
        <v>0</v>
      </c>
      <c r="DQ26">
        <v>0</v>
      </c>
      <c r="DR26" s="13">
        <v>0</v>
      </c>
      <c r="DS26">
        <v>0</v>
      </c>
      <c r="DT26" s="13">
        <v>0</v>
      </c>
      <c r="DU26">
        <v>0</v>
      </c>
      <c r="DV26" s="13">
        <v>0</v>
      </c>
      <c r="DW26">
        <v>0</v>
      </c>
      <c r="DX26" s="13">
        <v>0</v>
      </c>
      <c r="DY26">
        <v>0</v>
      </c>
      <c r="DZ26" s="13">
        <v>0</v>
      </c>
      <c r="EA26">
        <v>0</v>
      </c>
      <c r="EB26" s="13">
        <v>0</v>
      </c>
      <c r="EC26">
        <v>0</v>
      </c>
      <c r="ED26" s="13">
        <v>0</v>
      </c>
      <c r="EE26">
        <v>0</v>
      </c>
      <c r="EF26" s="13">
        <v>0</v>
      </c>
      <c r="EG26">
        <v>0</v>
      </c>
      <c r="EH26" s="13">
        <v>0</v>
      </c>
      <c r="EI26">
        <v>0</v>
      </c>
      <c r="EJ26" s="13">
        <v>0</v>
      </c>
      <c r="EK26">
        <v>0</v>
      </c>
      <c r="EL26" s="13">
        <v>0</v>
      </c>
      <c r="EM26">
        <v>0</v>
      </c>
      <c r="EN26" s="13">
        <v>0</v>
      </c>
      <c r="EO26">
        <v>0</v>
      </c>
      <c r="EP26" s="13">
        <v>0</v>
      </c>
      <c r="EQ26">
        <v>0</v>
      </c>
      <c r="ER26" s="13">
        <v>0</v>
      </c>
      <c r="ES26">
        <v>0</v>
      </c>
      <c r="ET26" s="13">
        <v>0</v>
      </c>
      <c r="EU26">
        <v>0</v>
      </c>
    </row>
    <row r="27" spans="1:151" ht="14.25" thickTop="1" thickBot="1">
      <c r="A27" s="8" t="s">
        <v>193</v>
      </c>
      <c r="B27" s="16">
        <v>19410435235.439999</v>
      </c>
      <c r="C27" s="9">
        <v>39.8523</v>
      </c>
      <c r="D27" s="16">
        <v>23575072.100000001</v>
      </c>
      <c r="E27" s="9">
        <v>65.4161</v>
      </c>
      <c r="F27" s="16">
        <v>0</v>
      </c>
      <c r="G27" s="8">
        <v>0</v>
      </c>
      <c r="H27" s="16">
        <v>443161440.18000001</v>
      </c>
      <c r="I27" s="9">
        <v>25.040199999999999</v>
      </c>
      <c r="J27" s="16">
        <v>43597511.310000002</v>
      </c>
      <c r="K27" s="9">
        <v>10.376899999999999</v>
      </c>
      <c r="L27" s="16">
        <v>0</v>
      </c>
      <c r="M27" s="8">
        <v>0</v>
      </c>
      <c r="N27" s="16">
        <v>750526509.90999997</v>
      </c>
      <c r="O27" s="9">
        <v>54.853200000000001</v>
      </c>
      <c r="P27" s="16">
        <v>2740898625.2199998</v>
      </c>
      <c r="Q27" s="9">
        <v>88.1845</v>
      </c>
      <c r="R27" s="16">
        <v>7081891.6500000004</v>
      </c>
      <c r="S27" s="9">
        <v>12.681900000000001</v>
      </c>
      <c r="T27" s="16">
        <v>0</v>
      </c>
      <c r="U27" s="8">
        <v>0</v>
      </c>
      <c r="V27" s="16">
        <v>1400522423.6300001</v>
      </c>
      <c r="W27" s="9">
        <v>88.669799999999995</v>
      </c>
      <c r="X27" s="16">
        <v>21820114.030000001</v>
      </c>
      <c r="Y27" s="9">
        <v>43.694899999999997</v>
      </c>
      <c r="Z27" s="16">
        <v>18220118.600000001</v>
      </c>
      <c r="AA27" s="9">
        <v>32.259700000000002</v>
      </c>
      <c r="AB27" s="16">
        <v>442486471.67000002</v>
      </c>
      <c r="AC27" s="9">
        <v>92.531999999999996</v>
      </c>
      <c r="AD27" s="16">
        <v>2096388794.4200001</v>
      </c>
      <c r="AE27" s="9">
        <v>35.818399999999997</v>
      </c>
      <c r="AF27" s="16">
        <v>23138207.780000001</v>
      </c>
      <c r="AG27" s="9">
        <v>60.5184</v>
      </c>
      <c r="AH27" s="16">
        <v>188081575.53</v>
      </c>
      <c r="AI27" s="9">
        <v>92.115099999999998</v>
      </c>
      <c r="AJ27" s="16">
        <v>155044634.90000001</v>
      </c>
      <c r="AK27" s="9">
        <v>47.444600000000001</v>
      </c>
      <c r="AL27" s="16">
        <v>0</v>
      </c>
      <c r="AM27" s="8">
        <v>0</v>
      </c>
      <c r="AN27" s="16">
        <v>5043758.5999999996</v>
      </c>
      <c r="AO27" s="9">
        <v>5.7100999999999997</v>
      </c>
      <c r="AP27" s="16">
        <v>294267271.74000001</v>
      </c>
      <c r="AQ27" s="9">
        <v>93.164199999999994</v>
      </c>
      <c r="AR27" s="16">
        <v>23377218.73</v>
      </c>
      <c r="AS27" s="9">
        <v>9.3346999999999998</v>
      </c>
      <c r="AT27" s="16">
        <v>91415257.319999993</v>
      </c>
      <c r="AU27" s="9">
        <v>19.236999999999998</v>
      </c>
      <c r="AV27" s="16">
        <v>194276974.03</v>
      </c>
      <c r="AW27" s="9">
        <v>86.476699999999994</v>
      </c>
      <c r="AX27" s="16">
        <v>243957150.61000001</v>
      </c>
      <c r="AY27" s="9">
        <v>47.887300000000003</v>
      </c>
      <c r="AZ27" s="16">
        <v>48152957.32</v>
      </c>
      <c r="BA27" s="9">
        <v>51.392600000000002</v>
      </c>
      <c r="BB27" s="16">
        <v>1111284728.26</v>
      </c>
      <c r="BC27" s="9">
        <v>67.541799999999995</v>
      </c>
      <c r="BD27" s="16">
        <v>649021839.08000004</v>
      </c>
      <c r="BE27" s="9">
        <v>53.2956</v>
      </c>
      <c r="BF27" s="16">
        <v>2492412.46</v>
      </c>
      <c r="BG27" s="9">
        <v>45.834800000000001</v>
      </c>
      <c r="BH27" s="16">
        <v>1909337.31</v>
      </c>
      <c r="BI27" s="9">
        <v>45.489600000000003</v>
      </c>
      <c r="BJ27" s="16">
        <v>5404320.5</v>
      </c>
      <c r="BK27" s="9">
        <v>8.0852000000000004</v>
      </c>
      <c r="BL27" s="16">
        <v>33924736.240000002</v>
      </c>
      <c r="BM27" s="9">
        <v>30.543399999999998</v>
      </c>
      <c r="BN27" s="16">
        <v>79205923.230000004</v>
      </c>
      <c r="BO27" s="9">
        <v>47.8523</v>
      </c>
      <c r="BP27" s="16">
        <v>111269660.12</v>
      </c>
      <c r="BQ27" s="9">
        <v>73.358000000000004</v>
      </c>
      <c r="BR27" s="16">
        <v>0</v>
      </c>
      <c r="BS27" s="8">
        <v>0</v>
      </c>
      <c r="BT27" s="16">
        <v>0</v>
      </c>
      <c r="BU27" s="8">
        <v>0</v>
      </c>
      <c r="BV27" s="16">
        <v>668070406.96000004</v>
      </c>
      <c r="BW27" s="9">
        <v>61.403700000000001</v>
      </c>
      <c r="BX27" s="16">
        <v>2362387522.9099998</v>
      </c>
      <c r="BY27" s="9">
        <v>50.1541</v>
      </c>
      <c r="BZ27" s="16">
        <v>0</v>
      </c>
      <c r="CA27" s="8">
        <v>0</v>
      </c>
      <c r="CB27" s="16">
        <v>0</v>
      </c>
      <c r="CC27" s="8">
        <v>0</v>
      </c>
      <c r="CD27" s="16">
        <v>0</v>
      </c>
      <c r="CE27" s="8">
        <v>0</v>
      </c>
      <c r="CF27" s="16">
        <v>0</v>
      </c>
      <c r="CG27" s="8">
        <v>0</v>
      </c>
      <c r="CH27" s="16">
        <v>11016225</v>
      </c>
      <c r="CI27" s="9">
        <v>27.654299999999999</v>
      </c>
      <c r="CJ27" s="16">
        <v>1090124234</v>
      </c>
      <c r="CK27" s="9">
        <v>35.742600000000003</v>
      </c>
      <c r="CL27" s="16">
        <v>0</v>
      </c>
      <c r="CM27" s="8">
        <v>0</v>
      </c>
      <c r="CN27" s="16">
        <v>1286849031</v>
      </c>
      <c r="CO27" s="9">
        <v>85.693299999999994</v>
      </c>
      <c r="CP27" s="16">
        <v>206074789</v>
      </c>
      <c r="CQ27" s="9">
        <v>91.884399999999999</v>
      </c>
      <c r="CR27" s="16">
        <v>0</v>
      </c>
      <c r="CS27" s="8">
        <v>0</v>
      </c>
      <c r="CT27" s="16">
        <v>88582969</v>
      </c>
      <c r="CU27" s="9">
        <v>88.165800000000004</v>
      </c>
      <c r="CV27" s="16">
        <v>729931104.84000003</v>
      </c>
      <c r="CW27" s="9">
        <v>55.885899999999999</v>
      </c>
      <c r="CX27" s="16">
        <v>3454744.2</v>
      </c>
      <c r="CY27" s="9">
        <v>5.6788999999999996</v>
      </c>
      <c r="CZ27" s="16">
        <v>578605762.40999997</v>
      </c>
      <c r="DA27" s="9">
        <v>69.741600000000005</v>
      </c>
      <c r="DB27" s="16">
        <v>0</v>
      </c>
      <c r="DC27" s="8">
        <v>0</v>
      </c>
      <c r="DD27" s="16">
        <v>3410106.13</v>
      </c>
      <c r="DE27" s="9">
        <v>62.555900000000001</v>
      </c>
      <c r="DF27" s="16">
        <v>472029174.22000003</v>
      </c>
      <c r="DG27" s="9">
        <v>26.580400000000001</v>
      </c>
      <c r="DH27" s="16">
        <v>0</v>
      </c>
      <c r="DI27" s="8">
        <v>0</v>
      </c>
      <c r="DJ27" s="16">
        <v>0</v>
      </c>
      <c r="DK27" s="8">
        <v>0</v>
      </c>
      <c r="DL27" s="16">
        <v>0</v>
      </c>
      <c r="DM27" s="8">
        <v>0</v>
      </c>
      <c r="DN27" s="16">
        <v>0</v>
      </c>
      <c r="DO27" s="8">
        <v>0</v>
      </c>
      <c r="DP27" s="16">
        <v>14436246.77</v>
      </c>
      <c r="DQ27" s="9">
        <v>20.961200000000002</v>
      </c>
      <c r="DR27" s="16">
        <v>344502394.80000001</v>
      </c>
      <c r="DS27" s="9">
        <v>30.811599999999999</v>
      </c>
      <c r="DT27" s="16">
        <v>139134443.84</v>
      </c>
      <c r="DU27" s="9">
        <v>32.037999999999997</v>
      </c>
      <c r="DV27" s="16">
        <v>0</v>
      </c>
      <c r="DW27" s="8">
        <v>0</v>
      </c>
      <c r="DX27" s="16">
        <v>0</v>
      </c>
      <c r="DY27" s="8">
        <v>0</v>
      </c>
      <c r="DZ27" s="16">
        <v>0</v>
      </c>
      <c r="EA27" s="8">
        <v>0</v>
      </c>
      <c r="EB27" s="16">
        <v>0</v>
      </c>
      <c r="EC27" s="8">
        <v>0</v>
      </c>
      <c r="ED27" s="16">
        <v>0</v>
      </c>
      <c r="EE27" s="8">
        <v>0</v>
      </c>
      <c r="EF27" s="16">
        <v>66376720.210000001</v>
      </c>
      <c r="EG27" s="9">
        <v>44.214199999999998</v>
      </c>
      <c r="EH27" s="16">
        <v>95902423.670000002</v>
      </c>
      <c r="EI27" s="9">
        <v>67.462000000000003</v>
      </c>
      <c r="EJ27" s="16">
        <v>0</v>
      </c>
      <c r="EK27" s="8">
        <v>0</v>
      </c>
      <c r="EL27" s="16">
        <v>0</v>
      </c>
      <c r="EM27" s="8">
        <v>0</v>
      </c>
      <c r="EN27" s="16">
        <v>0</v>
      </c>
      <c r="EO27" s="8">
        <v>0</v>
      </c>
      <c r="EP27" s="16">
        <v>0</v>
      </c>
      <c r="EQ27" s="8">
        <v>0</v>
      </c>
      <c r="ER27" s="16">
        <v>0</v>
      </c>
      <c r="ES27" s="8">
        <v>0</v>
      </c>
      <c r="ET27" s="16">
        <v>0</v>
      </c>
      <c r="EU27" s="8">
        <v>0</v>
      </c>
    </row>
    <row r="28" spans="1:151" ht="14.25" thickTop="1" thickBot="1">
      <c r="A28" s="1" t="s">
        <v>178</v>
      </c>
      <c r="B28" s="13">
        <v>223305160.62</v>
      </c>
      <c r="C28" s="6">
        <v>0.45850000000000002</v>
      </c>
      <c r="D28" s="13">
        <v>508637.84</v>
      </c>
      <c r="E28" s="6">
        <v>1.4114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7769172.5</v>
      </c>
      <c r="Q28" s="6">
        <v>0.25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319536</v>
      </c>
      <c r="Y28" s="6">
        <v>0.63990000000000002</v>
      </c>
      <c r="Z28" s="13">
        <v>0</v>
      </c>
      <c r="AA28">
        <v>0</v>
      </c>
      <c r="AB28" s="13">
        <v>0</v>
      </c>
      <c r="AC28">
        <v>0</v>
      </c>
      <c r="AD28" s="13">
        <v>97550059.530000001</v>
      </c>
      <c r="AE28" s="6">
        <v>1.6667000000000001</v>
      </c>
      <c r="AF28" s="13">
        <v>1020937.25</v>
      </c>
      <c r="AG28" s="6">
        <v>2.6703000000000001</v>
      </c>
      <c r="AH28" s="13">
        <v>0</v>
      </c>
      <c r="AI28">
        <v>0</v>
      </c>
      <c r="AJ28" s="13">
        <v>6531516.5899999999</v>
      </c>
      <c r="AK28" s="6">
        <v>1.9986999999999999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8645500.3300000001</v>
      </c>
      <c r="BE28" s="6">
        <v>0.70989999999999998</v>
      </c>
      <c r="BF28" s="13">
        <v>0</v>
      </c>
      <c r="BG28">
        <v>0</v>
      </c>
      <c r="BH28" s="13">
        <v>44576.57</v>
      </c>
      <c r="BI28" s="6">
        <v>1.0620000000000001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0</v>
      </c>
      <c r="BW28">
        <v>0</v>
      </c>
      <c r="BX28" s="13">
        <v>0</v>
      </c>
      <c r="BY28">
        <v>0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0</v>
      </c>
      <c r="CK28">
        <v>0</v>
      </c>
      <c r="CL28" s="13">
        <v>0</v>
      </c>
      <c r="CM28">
        <v>0</v>
      </c>
      <c r="CN28" s="13">
        <v>0</v>
      </c>
      <c r="CO28">
        <v>0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0</v>
      </c>
      <c r="CW28">
        <v>0</v>
      </c>
      <c r="CX28" s="13">
        <v>0</v>
      </c>
      <c r="CY28">
        <v>0</v>
      </c>
      <c r="CZ28" s="13">
        <v>23059722.68</v>
      </c>
      <c r="DA28" s="6">
        <v>2.7795000000000001</v>
      </c>
      <c r="DB28" s="13">
        <v>0</v>
      </c>
      <c r="DC28">
        <v>0</v>
      </c>
      <c r="DD28" s="13">
        <v>0</v>
      </c>
      <c r="DE28">
        <v>0</v>
      </c>
      <c r="DF28" s="13">
        <v>77855501.329999998</v>
      </c>
      <c r="DG28" s="6">
        <v>4.3841000000000001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0</v>
      </c>
      <c r="DO28">
        <v>0</v>
      </c>
      <c r="DP28" s="13">
        <v>0</v>
      </c>
      <c r="DQ28">
        <v>0</v>
      </c>
      <c r="DR28" s="13">
        <v>0</v>
      </c>
      <c r="DS28">
        <v>0</v>
      </c>
      <c r="DT28" s="13">
        <v>0</v>
      </c>
      <c r="DU28">
        <v>0</v>
      </c>
      <c r="DV28" s="13">
        <v>0</v>
      </c>
      <c r="DW28">
        <v>0</v>
      </c>
      <c r="DX28" s="13">
        <v>0</v>
      </c>
      <c r="DY28">
        <v>0</v>
      </c>
      <c r="DZ28" s="13">
        <v>0</v>
      </c>
      <c r="EA28">
        <v>0</v>
      </c>
      <c r="EB28" s="13">
        <v>0</v>
      </c>
      <c r="EC28">
        <v>0</v>
      </c>
      <c r="ED28" s="13">
        <v>0</v>
      </c>
      <c r="EE28">
        <v>0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0</v>
      </c>
      <c r="EM28">
        <v>0</v>
      </c>
      <c r="EN28" s="13">
        <v>0</v>
      </c>
      <c r="EO28">
        <v>0</v>
      </c>
      <c r="EP28" s="13">
        <v>0</v>
      </c>
      <c r="EQ28">
        <v>0</v>
      </c>
      <c r="ER28" s="13">
        <v>0</v>
      </c>
      <c r="ES28">
        <v>0</v>
      </c>
      <c r="ET28" s="13">
        <v>0</v>
      </c>
      <c r="EU28">
        <v>0</v>
      </c>
    </row>
    <row r="29" spans="1:151" ht="14.25" thickTop="1" thickBot="1">
      <c r="A29" s="8" t="s">
        <v>194</v>
      </c>
      <c r="B29" s="16">
        <v>19633740396.060001</v>
      </c>
      <c r="C29" s="9">
        <v>40.3108</v>
      </c>
      <c r="D29" s="16">
        <v>24083709.940000001</v>
      </c>
      <c r="E29" s="9">
        <v>66.827500000000001</v>
      </c>
      <c r="F29" s="16">
        <v>0</v>
      </c>
      <c r="G29" s="8">
        <v>0</v>
      </c>
      <c r="H29" s="16">
        <v>443161440.18000001</v>
      </c>
      <c r="I29" s="9">
        <v>25.040199999999999</v>
      </c>
      <c r="J29" s="16">
        <v>43597511.310000002</v>
      </c>
      <c r="K29" s="9">
        <v>10.376899999999999</v>
      </c>
      <c r="L29" s="16">
        <v>0</v>
      </c>
      <c r="M29" s="8">
        <v>0</v>
      </c>
      <c r="N29" s="16">
        <v>750526509.90999997</v>
      </c>
      <c r="O29" s="9">
        <v>54.853200000000001</v>
      </c>
      <c r="P29" s="16">
        <v>2748667797.7199998</v>
      </c>
      <c r="Q29" s="9">
        <v>88.4345</v>
      </c>
      <c r="R29" s="16">
        <v>7081891.6500000004</v>
      </c>
      <c r="S29" s="9">
        <v>12.681900000000001</v>
      </c>
      <c r="T29" s="16">
        <v>0</v>
      </c>
      <c r="U29" s="8">
        <v>0</v>
      </c>
      <c r="V29" s="16">
        <v>1400522423.6300001</v>
      </c>
      <c r="W29" s="9">
        <v>88.669799999999995</v>
      </c>
      <c r="X29" s="16">
        <v>22139650.030000001</v>
      </c>
      <c r="Y29" s="9">
        <v>44.334699999999998</v>
      </c>
      <c r="Z29" s="16">
        <v>18220118.600000001</v>
      </c>
      <c r="AA29" s="9">
        <v>32.259700000000002</v>
      </c>
      <c r="AB29" s="16">
        <v>442486471.67000002</v>
      </c>
      <c r="AC29" s="9">
        <v>92.531999999999996</v>
      </c>
      <c r="AD29" s="16">
        <v>2193938853.9499998</v>
      </c>
      <c r="AE29" s="9">
        <v>37.485199999999999</v>
      </c>
      <c r="AF29" s="16">
        <v>24159145.030000001</v>
      </c>
      <c r="AG29" s="9">
        <v>63.188699999999997</v>
      </c>
      <c r="AH29" s="16">
        <v>188081575.53</v>
      </c>
      <c r="AI29" s="9">
        <v>92.115099999999998</v>
      </c>
      <c r="AJ29" s="16">
        <v>161576151.49000001</v>
      </c>
      <c r="AK29" s="9">
        <v>49.443300000000001</v>
      </c>
      <c r="AL29" s="16">
        <v>0</v>
      </c>
      <c r="AM29" s="8">
        <v>0</v>
      </c>
      <c r="AN29" s="16">
        <v>5043758.5999999996</v>
      </c>
      <c r="AO29" s="9">
        <v>5.7100999999999997</v>
      </c>
      <c r="AP29" s="16">
        <v>294267271.74000001</v>
      </c>
      <c r="AQ29" s="9">
        <v>93.164199999999994</v>
      </c>
      <c r="AR29" s="16">
        <v>23377218.73</v>
      </c>
      <c r="AS29" s="9">
        <v>9.3346999999999998</v>
      </c>
      <c r="AT29" s="16">
        <v>91415257.319999993</v>
      </c>
      <c r="AU29" s="9">
        <v>19.236999999999998</v>
      </c>
      <c r="AV29" s="16">
        <v>194276974.03</v>
      </c>
      <c r="AW29" s="9">
        <v>86.476699999999994</v>
      </c>
      <c r="AX29" s="16">
        <v>243957150.61000001</v>
      </c>
      <c r="AY29" s="9">
        <v>47.887300000000003</v>
      </c>
      <c r="AZ29" s="16">
        <v>48152957.32</v>
      </c>
      <c r="BA29" s="9">
        <v>51.392600000000002</v>
      </c>
      <c r="BB29" s="16">
        <v>1111284728.26</v>
      </c>
      <c r="BC29" s="9">
        <v>67.541799999999995</v>
      </c>
      <c r="BD29" s="16">
        <v>657667339.40999997</v>
      </c>
      <c r="BE29" s="9">
        <v>54.005499999999998</v>
      </c>
      <c r="BF29" s="16">
        <v>2492412.46</v>
      </c>
      <c r="BG29" s="9">
        <v>45.834800000000001</v>
      </c>
      <c r="BH29" s="16">
        <v>1953913.88</v>
      </c>
      <c r="BI29" s="9">
        <v>46.551600000000001</v>
      </c>
      <c r="BJ29" s="16">
        <v>5404320.5</v>
      </c>
      <c r="BK29" s="9">
        <v>8.0852000000000004</v>
      </c>
      <c r="BL29" s="16">
        <v>33924736.240000002</v>
      </c>
      <c r="BM29" s="9">
        <v>30.543399999999998</v>
      </c>
      <c r="BN29" s="16">
        <v>79205923.230000004</v>
      </c>
      <c r="BO29" s="9">
        <v>47.8523</v>
      </c>
      <c r="BP29" s="16">
        <v>111269660.12</v>
      </c>
      <c r="BQ29" s="9">
        <v>73.358000000000004</v>
      </c>
      <c r="BR29" s="16">
        <v>0</v>
      </c>
      <c r="BS29" s="8">
        <v>0</v>
      </c>
      <c r="BT29" s="16">
        <v>0</v>
      </c>
      <c r="BU29" s="8">
        <v>0</v>
      </c>
      <c r="BV29" s="16">
        <v>668070406.96000004</v>
      </c>
      <c r="BW29" s="9">
        <v>61.403700000000001</v>
      </c>
      <c r="BX29" s="16">
        <v>2362387522.9099998</v>
      </c>
      <c r="BY29" s="9">
        <v>50.1541</v>
      </c>
      <c r="BZ29" s="16">
        <v>0</v>
      </c>
      <c r="CA29" s="8">
        <v>0</v>
      </c>
      <c r="CB29" s="16">
        <v>0</v>
      </c>
      <c r="CC29" s="8">
        <v>0</v>
      </c>
      <c r="CD29" s="16">
        <v>0</v>
      </c>
      <c r="CE29" s="8">
        <v>0</v>
      </c>
      <c r="CF29" s="16">
        <v>0</v>
      </c>
      <c r="CG29" s="8">
        <v>0</v>
      </c>
      <c r="CH29" s="16">
        <v>11016225</v>
      </c>
      <c r="CI29" s="9">
        <v>27.654299999999999</v>
      </c>
      <c r="CJ29" s="16">
        <v>1090124234</v>
      </c>
      <c r="CK29" s="9">
        <v>35.742600000000003</v>
      </c>
      <c r="CL29" s="16">
        <v>0</v>
      </c>
      <c r="CM29" s="8">
        <v>0</v>
      </c>
      <c r="CN29" s="16">
        <v>1286849031</v>
      </c>
      <c r="CO29" s="9">
        <v>85.693299999999994</v>
      </c>
      <c r="CP29" s="16">
        <v>206074789</v>
      </c>
      <c r="CQ29" s="9">
        <v>91.884399999999999</v>
      </c>
      <c r="CR29" s="16">
        <v>0</v>
      </c>
      <c r="CS29" s="8">
        <v>0</v>
      </c>
      <c r="CT29" s="16">
        <v>88582969</v>
      </c>
      <c r="CU29" s="9">
        <v>88.165800000000004</v>
      </c>
      <c r="CV29" s="16">
        <v>729931104.84000003</v>
      </c>
      <c r="CW29" s="9">
        <v>55.885899999999999</v>
      </c>
      <c r="CX29" s="16">
        <v>3454744.2</v>
      </c>
      <c r="CY29" s="9">
        <v>5.6788999999999996</v>
      </c>
      <c r="CZ29" s="16">
        <v>601665485.09000003</v>
      </c>
      <c r="DA29" s="9">
        <v>72.521100000000004</v>
      </c>
      <c r="DB29" s="16">
        <v>0</v>
      </c>
      <c r="DC29" s="8">
        <v>0</v>
      </c>
      <c r="DD29" s="16">
        <v>3410106.13</v>
      </c>
      <c r="DE29" s="9">
        <v>62.555900000000001</v>
      </c>
      <c r="DF29" s="16">
        <v>549884675.54999995</v>
      </c>
      <c r="DG29" s="9">
        <v>30.964600000000001</v>
      </c>
      <c r="DH29" s="16">
        <v>0</v>
      </c>
      <c r="DI29" s="8">
        <v>0</v>
      </c>
      <c r="DJ29" s="16">
        <v>0</v>
      </c>
      <c r="DK29" s="8">
        <v>0</v>
      </c>
      <c r="DL29" s="16">
        <v>0</v>
      </c>
      <c r="DM29" s="8">
        <v>0</v>
      </c>
      <c r="DN29" s="16">
        <v>0</v>
      </c>
      <c r="DO29" s="8">
        <v>0</v>
      </c>
      <c r="DP29" s="16">
        <v>14436246.77</v>
      </c>
      <c r="DQ29" s="9">
        <v>20.961200000000002</v>
      </c>
      <c r="DR29" s="16">
        <v>344502394.80000001</v>
      </c>
      <c r="DS29" s="9">
        <v>30.811599999999999</v>
      </c>
      <c r="DT29" s="16">
        <v>139134443.84</v>
      </c>
      <c r="DU29" s="9">
        <v>32.037999999999997</v>
      </c>
      <c r="DV29" s="16">
        <v>0</v>
      </c>
      <c r="DW29" s="8">
        <v>0</v>
      </c>
      <c r="DX29" s="16">
        <v>0</v>
      </c>
      <c r="DY29" s="8">
        <v>0</v>
      </c>
      <c r="DZ29" s="16">
        <v>0</v>
      </c>
      <c r="EA29" s="8">
        <v>0</v>
      </c>
      <c r="EB29" s="16">
        <v>0</v>
      </c>
      <c r="EC29" s="8">
        <v>0</v>
      </c>
      <c r="ED29" s="16">
        <v>0</v>
      </c>
      <c r="EE29" s="8">
        <v>0</v>
      </c>
      <c r="EF29" s="16">
        <v>66376720.210000001</v>
      </c>
      <c r="EG29" s="9">
        <v>44.214199999999998</v>
      </c>
      <c r="EH29" s="16">
        <v>95902423.670000002</v>
      </c>
      <c r="EI29" s="9">
        <v>67.462000000000003</v>
      </c>
      <c r="EJ29" s="16">
        <v>0</v>
      </c>
      <c r="EK29" s="8">
        <v>0</v>
      </c>
      <c r="EL29" s="16">
        <v>0</v>
      </c>
      <c r="EM29" s="8">
        <v>0</v>
      </c>
      <c r="EN29" s="16">
        <v>0</v>
      </c>
      <c r="EO29" s="8">
        <v>0</v>
      </c>
      <c r="EP29" s="16">
        <v>0</v>
      </c>
      <c r="EQ29" s="8">
        <v>0</v>
      </c>
      <c r="ER29" s="16">
        <v>0</v>
      </c>
      <c r="ES29" s="8">
        <v>0</v>
      </c>
      <c r="ET29" s="16">
        <v>0</v>
      </c>
      <c r="EU29" s="8">
        <v>0</v>
      </c>
    </row>
    <row r="30" spans="1:151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  <c r="CH30" s="13">
        <v>0</v>
      </c>
      <c r="CI30">
        <v>0</v>
      </c>
      <c r="CJ30" s="13">
        <v>0</v>
      </c>
      <c r="CK30">
        <v>0</v>
      </c>
      <c r="CL30" s="13">
        <v>0</v>
      </c>
      <c r="CM30">
        <v>0</v>
      </c>
      <c r="CN30" s="13">
        <v>0</v>
      </c>
      <c r="CO30">
        <v>0</v>
      </c>
      <c r="CP30" s="13">
        <v>0</v>
      </c>
      <c r="CQ30">
        <v>0</v>
      </c>
      <c r="CR30" s="13">
        <v>0</v>
      </c>
      <c r="CS30">
        <v>0</v>
      </c>
      <c r="CT30" s="13">
        <v>0</v>
      </c>
      <c r="CU30">
        <v>0</v>
      </c>
      <c r="CV30" s="13">
        <v>0</v>
      </c>
      <c r="CW30">
        <v>0</v>
      </c>
      <c r="CX30" s="13">
        <v>0</v>
      </c>
      <c r="CY30">
        <v>0</v>
      </c>
      <c r="CZ30" s="13">
        <v>0</v>
      </c>
      <c r="DA30">
        <v>0</v>
      </c>
      <c r="DB30" s="13">
        <v>0</v>
      </c>
      <c r="DC30">
        <v>0</v>
      </c>
      <c r="DD30" s="13">
        <v>0</v>
      </c>
      <c r="DE30">
        <v>0</v>
      </c>
      <c r="DF30" s="13">
        <v>0</v>
      </c>
      <c r="DG30">
        <v>0</v>
      </c>
      <c r="DH30" s="13">
        <v>0</v>
      </c>
      <c r="DI30">
        <v>0</v>
      </c>
      <c r="DJ30" s="13">
        <v>0</v>
      </c>
      <c r="DK30">
        <v>0</v>
      </c>
      <c r="DL30" s="13">
        <v>0</v>
      </c>
      <c r="DM30">
        <v>0</v>
      </c>
      <c r="DN30" s="13">
        <v>0</v>
      </c>
      <c r="DO30">
        <v>0</v>
      </c>
      <c r="DP30" s="13">
        <v>0</v>
      </c>
      <c r="DQ30">
        <v>0</v>
      </c>
      <c r="DR30" s="13">
        <v>0</v>
      </c>
      <c r="DS30">
        <v>0</v>
      </c>
      <c r="DT30" s="13">
        <v>0</v>
      </c>
      <c r="DU30">
        <v>0</v>
      </c>
      <c r="DV30" s="13">
        <v>0</v>
      </c>
      <c r="DW30">
        <v>0</v>
      </c>
      <c r="DX30" s="13">
        <v>0</v>
      </c>
      <c r="DY30">
        <v>0</v>
      </c>
      <c r="DZ30" s="13">
        <v>0</v>
      </c>
      <c r="EA30">
        <v>0</v>
      </c>
      <c r="EB30" s="13">
        <v>0</v>
      </c>
      <c r="EC30">
        <v>0</v>
      </c>
      <c r="ED30" s="13">
        <v>0</v>
      </c>
      <c r="EE30">
        <v>0</v>
      </c>
      <c r="EF30" s="13">
        <v>0</v>
      </c>
      <c r="EG30">
        <v>0</v>
      </c>
      <c r="EH30" s="13">
        <v>0</v>
      </c>
      <c r="EI30">
        <v>0</v>
      </c>
      <c r="EJ30" s="13">
        <v>0</v>
      </c>
      <c r="EK30">
        <v>0</v>
      </c>
      <c r="EL30" s="13">
        <v>0</v>
      </c>
      <c r="EM30">
        <v>0</v>
      </c>
      <c r="EN30" s="13">
        <v>0</v>
      </c>
      <c r="EO30">
        <v>0</v>
      </c>
      <c r="EP30" s="13">
        <v>0</v>
      </c>
      <c r="EQ30">
        <v>0</v>
      </c>
      <c r="ER30" s="13">
        <v>0</v>
      </c>
      <c r="ES30">
        <v>0</v>
      </c>
      <c r="ET30" s="13">
        <v>0</v>
      </c>
      <c r="EU30">
        <v>0</v>
      </c>
    </row>
    <row r="31" spans="1:151" ht="13.5" thickBot="1">
      <c r="A31" t="s">
        <v>196</v>
      </c>
      <c r="B31" s="13">
        <v>755351811.54999995</v>
      </c>
      <c r="C31" s="6">
        <v>1.5508</v>
      </c>
      <c r="D31" s="13">
        <v>0</v>
      </c>
      <c r="E31">
        <v>0</v>
      </c>
      <c r="F31" s="13">
        <v>0</v>
      </c>
      <c r="G31">
        <v>0</v>
      </c>
      <c r="H31" s="13">
        <v>156911962.59999999</v>
      </c>
      <c r="I31" s="6">
        <v>8.8660999999999994</v>
      </c>
      <c r="J31" s="13">
        <v>12605224</v>
      </c>
      <c r="K31" s="6">
        <v>3.0003000000000002</v>
      </c>
      <c r="L31" s="13">
        <v>0</v>
      </c>
      <c r="M31">
        <v>0</v>
      </c>
      <c r="N31" s="13">
        <v>13100803.050000001</v>
      </c>
      <c r="O31" s="6">
        <v>0.95750000000000002</v>
      </c>
      <c r="P31" s="13">
        <v>10390557.5</v>
      </c>
      <c r="Q31" s="6">
        <v>0.33429999999999999</v>
      </c>
      <c r="R31" s="13">
        <v>3031484.02</v>
      </c>
      <c r="S31" s="6">
        <v>5.4286000000000003</v>
      </c>
      <c r="T31" s="13">
        <v>0</v>
      </c>
      <c r="U31">
        <v>0</v>
      </c>
      <c r="V31" s="13">
        <v>19482629.199999999</v>
      </c>
      <c r="W31" s="6">
        <v>1.2335</v>
      </c>
      <c r="X31" s="13">
        <v>2293310.98</v>
      </c>
      <c r="Y31" s="6">
        <v>4.5923999999999996</v>
      </c>
      <c r="Z31" s="13">
        <v>3336209.98</v>
      </c>
      <c r="AA31" s="6">
        <v>5.9069000000000003</v>
      </c>
      <c r="AB31" s="13">
        <v>0</v>
      </c>
      <c r="AC31">
        <v>0</v>
      </c>
      <c r="AD31" s="13">
        <v>155446751.5</v>
      </c>
      <c r="AE31" s="6">
        <v>2.6558999999999999</v>
      </c>
      <c r="AF31" s="13">
        <v>314720</v>
      </c>
      <c r="AG31" s="6">
        <v>0.82320000000000004</v>
      </c>
      <c r="AH31" s="13">
        <v>2477305.85</v>
      </c>
      <c r="AI31" s="6">
        <v>1.2133</v>
      </c>
      <c r="AJ31" s="13">
        <v>15704802.9</v>
      </c>
      <c r="AK31" s="6">
        <v>4.8057999999999996</v>
      </c>
      <c r="AL31" s="13">
        <v>0</v>
      </c>
      <c r="AM31">
        <v>0</v>
      </c>
      <c r="AN31" s="13">
        <v>0</v>
      </c>
      <c r="AO31">
        <v>0</v>
      </c>
      <c r="AP31" s="13">
        <v>1507069.1</v>
      </c>
      <c r="AQ31" s="6">
        <v>0.47710000000000002</v>
      </c>
      <c r="AR31" s="13">
        <v>15709929.48</v>
      </c>
      <c r="AS31" s="6">
        <v>6.2731000000000003</v>
      </c>
      <c r="AT31" s="13">
        <v>1306404</v>
      </c>
      <c r="AU31" s="6">
        <v>0.27489999999999998</v>
      </c>
      <c r="AV31" s="13">
        <v>11491166.4</v>
      </c>
      <c r="AW31" s="6">
        <v>5.1150000000000002</v>
      </c>
      <c r="AX31" s="13">
        <v>20486161.149999999</v>
      </c>
      <c r="AY31" s="6">
        <v>4.0213000000000001</v>
      </c>
      <c r="AZ31" s="13">
        <v>834306.95</v>
      </c>
      <c r="BA31" s="6">
        <v>0.89039999999999997</v>
      </c>
      <c r="BB31" s="13">
        <v>3877350.4</v>
      </c>
      <c r="BC31" s="6">
        <v>0.23569999999999999</v>
      </c>
      <c r="BD31" s="13">
        <v>45639366.020000003</v>
      </c>
      <c r="BE31" s="6">
        <v>3.7477999999999998</v>
      </c>
      <c r="BF31" s="13">
        <v>109477.6</v>
      </c>
      <c r="BG31" s="6">
        <v>2.0133000000000001</v>
      </c>
      <c r="BH31" s="13">
        <v>0</v>
      </c>
      <c r="BI31">
        <v>0</v>
      </c>
      <c r="BJ31" s="13">
        <v>492400</v>
      </c>
      <c r="BK31" s="6">
        <v>0.73670000000000002</v>
      </c>
      <c r="BL31" s="13">
        <v>2752924.18</v>
      </c>
      <c r="BM31" s="6">
        <v>2.4784999999999999</v>
      </c>
      <c r="BN31" s="13">
        <v>5738766.8899999997</v>
      </c>
      <c r="BO31" s="6">
        <v>3.4670999999999998</v>
      </c>
      <c r="BP31" s="13">
        <v>7746106.25</v>
      </c>
      <c r="BQ31" s="6">
        <v>5.1069000000000004</v>
      </c>
      <c r="BR31" s="13">
        <v>0</v>
      </c>
      <c r="BS31">
        <v>0</v>
      </c>
      <c r="BT31" s="13">
        <v>0</v>
      </c>
      <c r="BU31">
        <v>0</v>
      </c>
      <c r="BV31" s="13">
        <v>8747437.3499999996</v>
      </c>
      <c r="BW31" s="6">
        <v>0.80400000000000005</v>
      </c>
      <c r="BX31" s="13">
        <v>40931747.100000001</v>
      </c>
      <c r="BY31" s="6">
        <v>0.86899999999999999</v>
      </c>
      <c r="BZ31" s="13">
        <v>0</v>
      </c>
      <c r="CA31">
        <v>0</v>
      </c>
      <c r="CB31" s="13">
        <v>0</v>
      </c>
      <c r="CC31">
        <v>0</v>
      </c>
      <c r="CD31" s="13">
        <v>0</v>
      </c>
      <c r="CE31">
        <v>0</v>
      </c>
      <c r="CF31" s="13">
        <v>0</v>
      </c>
      <c r="CG31">
        <v>0</v>
      </c>
      <c r="CH31" s="13">
        <v>258520</v>
      </c>
      <c r="CI31" s="6">
        <v>0.64900000000000002</v>
      </c>
      <c r="CJ31" s="13">
        <v>0</v>
      </c>
      <c r="CK31">
        <v>0</v>
      </c>
      <c r="CL31" s="13">
        <v>0</v>
      </c>
      <c r="CM31">
        <v>0</v>
      </c>
      <c r="CN31" s="13">
        <v>20646025</v>
      </c>
      <c r="CO31" s="6">
        <v>1.3749</v>
      </c>
      <c r="CP31" s="13">
        <v>2172258</v>
      </c>
      <c r="CQ31" s="6">
        <v>0.96860000000000002</v>
      </c>
      <c r="CR31" s="13">
        <v>0</v>
      </c>
      <c r="CS31">
        <v>0</v>
      </c>
      <c r="CT31" s="13">
        <v>1365864</v>
      </c>
      <c r="CU31" s="6">
        <v>1.3593999999999999</v>
      </c>
      <c r="CV31" s="13">
        <v>12647107.949999999</v>
      </c>
      <c r="CW31" s="6">
        <v>0.96830000000000005</v>
      </c>
      <c r="CX31" s="13">
        <v>0</v>
      </c>
      <c r="CY31">
        <v>0</v>
      </c>
      <c r="CZ31" s="13">
        <v>17040860.649999999</v>
      </c>
      <c r="DA31" s="6">
        <v>2.0539999999999998</v>
      </c>
      <c r="DB31" s="13">
        <v>13475490.75</v>
      </c>
      <c r="DC31" s="6">
        <v>2.8767999999999998</v>
      </c>
      <c r="DD31" s="13">
        <v>44960</v>
      </c>
      <c r="DE31" s="6">
        <v>0.82479999999999998</v>
      </c>
      <c r="DF31" s="13">
        <v>50636950.700000003</v>
      </c>
      <c r="DG31" s="6">
        <v>2.8513999999999999</v>
      </c>
      <c r="DH31" s="13">
        <v>0</v>
      </c>
      <c r="DI31">
        <v>0</v>
      </c>
      <c r="DJ31" s="13">
        <v>0</v>
      </c>
      <c r="DK31">
        <v>0</v>
      </c>
      <c r="DL31" s="13">
        <v>0</v>
      </c>
      <c r="DM31">
        <v>0</v>
      </c>
      <c r="DN31" s="13">
        <v>0</v>
      </c>
      <c r="DO31">
        <v>0</v>
      </c>
      <c r="DP31" s="13">
        <v>1845950</v>
      </c>
      <c r="DQ31" s="6">
        <v>2.6802999999999999</v>
      </c>
      <c r="DR31" s="13">
        <v>71020032.700000003</v>
      </c>
      <c r="DS31" s="6">
        <v>6.3518999999999997</v>
      </c>
      <c r="DT31" s="13">
        <v>0</v>
      </c>
      <c r="DU31">
        <v>0</v>
      </c>
      <c r="DV31" s="13">
        <v>0</v>
      </c>
      <c r="DW31">
        <v>0</v>
      </c>
      <c r="DX31" s="13">
        <v>0</v>
      </c>
      <c r="DY31">
        <v>0</v>
      </c>
      <c r="DZ31" s="13">
        <v>0</v>
      </c>
      <c r="EA31">
        <v>0</v>
      </c>
      <c r="EB31" s="13">
        <v>0</v>
      </c>
      <c r="EC31">
        <v>0</v>
      </c>
      <c r="ED31" s="13">
        <v>0</v>
      </c>
      <c r="EE31">
        <v>0</v>
      </c>
      <c r="EF31" s="13">
        <v>0</v>
      </c>
      <c r="EG31">
        <v>0</v>
      </c>
      <c r="EH31" s="13">
        <v>1731417.35</v>
      </c>
      <c r="EI31" s="6">
        <v>1.218</v>
      </c>
      <c r="EJ31" s="13">
        <v>0</v>
      </c>
      <c r="EK31">
        <v>0</v>
      </c>
      <c r="EL31" s="13">
        <v>0</v>
      </c>
      <c r="EM31">
        <v>0</v>
      </c>
      <c r="EN31" s="13">
        <v>0</v>
      </c>
      <c r="EO31">
        <v>0</v>
      </c>
      <c r="EP31" s="13">
        <v>0</v>
      </c>
      <c r="EQ31">
        <v>0</v>
      </c>
      <c r="ER31" s="13">
        <v>0</v>
      </c>
      <c r="ES31">
        <v>0</v>
      </c>
      <c r="ET31" s="13">
        <v>0</v>
      </c>
      <c r="EU31">
        <v>0</v>
      </c>
    </row>
    <row r="32" spans="1:151" ht="14.25" thickTop="1" thickBot="1">
      <c r="A32" s="8" t="s">
        <v>197</v>
      </c>
      <c r="B32" s="16">
        <v>755351811.54999995</v>
      </c>
      <c r="C32" s="9">
        <v>1.5508</v>
      </c>
      <c r="D32" s="16">
        <v>0</v>
      </c>
      <c r="E32" s="8">
        <v>0</v>
      </c>
      <c r="F32" s="16">
        <v>0</v>
      </c>
      <c r="G32" s="8">
        <v>0</v>
      </c>
      <c r="H32" s="16">
        <v>156911962.59999999</v>
      </c>
      <c r="I32" s="9">
        <v>8.8660999999999994</v>
      </c>
      <c r="J32" s="16">
        <v>12605224</v>
      </c>
      <c r="K32" s="9">
        <v>3.0003000000000002</v>
      </c>
      <c r="L32" s="16">
        <v>0</v>
      </c>
      <c r="M32" s="8">
        <v>0</v>
      </c>
      <c r="N32" s="16">
        <v>13100803.050000001</v>
      </c>
      <c r="O32" s="9">
        <v>0.95750000000000002</v>
      </c>
      <c r="P32" s="16">
        <v>10390557.5</v>
      </c>
      <c r="Q32" s="9">
        <v>0.33429999999999999</v>
      </c>
      <c r="R32" s="16">
        <v>3031484.02</v>
      </c>
      <c r="S32" s="9">
        <v>5.4286000000000003</v>
      </c>
      <c r="T32" s="16">
        <v>0</v>
      </c>
      <c r="U32" s="8">
        <v>0</v>
      </c>
      <c r="V32" s="16">
        <v>19482629.199999999</v>
      </c>
      <c r="W32" s="9">
        <v>1.2335</v>
      </c>
      <c r="X32" s="16">
        <v>2293310.98</v>
      </c>
      <c r="Y32" s="9">
        <v>4.5923999999999996</v>
      </c>
      <c r="Z32" s="16">
        <v>3336209.98</v>
      </c>
      <c r="AA32" s="9">
        <v>5.9069000000000003</v>
      </c>
      <c r="AB32" s="16">
        <v>0</v>
      </c>
      <c r="AC32" s="8">
        <v>0</v>
      </c>
      <c r="AD32" s="16">
        <v>155446751.5</v>
      </c>
      <c r="AE32" s="9">
        <v>2.6558999999999999</v>
      </c>
      <c r="AF32" s="16">
        <v>314720</v>
      </c>
      <c r="AG32" s="9">
        <v>0.82320000000000004</v>
      </c>
      <c r="AH32" s="16">
        <v>2477305.85</v>
      </c>
      <c r="AI32" s="9">
        <v>1.2133</v>
      </c>
      <c r="AJ32" s="16">
        <v>15704802.9</v>
      </c>
      <c r="AK32" s="9">
        <v>4.8057999999999996</v>
      </c>
      <c r="AL32" s="16">
        <v>0</v>
      </c>
      <c r="AM32" s="8">
        <v>0</v>
      </c>
      <c r="AN32" s="16">
        <v>0</v>
      </c>
      <c r="AO32" s="8">
        <v>0</v>
      </c>
      <c r="AP32" s="16">
        <v>1507069.1</v>
      </c>
      <c r="AQ32" s="9">
        <v>0.47710000000000002</v>
      </c>
      <c r="AR32" s="16">
        <v>15709929.48</v>
      </c>
      <c r="AS32" s="9">
        <v>6.2731000000000003</v>
      </c>
      <c r="AT32" s="16">
        <v>1306404</v>
      </c>
      <c r="AU32" s="9">
        <v>0.27489999999999998</v>
      </c>
      <c r="AV32" s="16">
        <v>11491166.4</v>
      </c>
      <c r="AW32" s="9">
        <v>5.1150000000000002</v>
      </c>
      <c r="AX32" s="16">
        <v>20486161.149999999</v>
      </c>
      <c r="AY32" s="9">
        <v>4.0213000000000001</v>
      </c>
      <c r="AZ32" s="16">
        <v>834306.95</v>
      </c>
      <c r="BA32" s="9">
        <v>0.89039999999999997</v>
      </c>
      <c r="BB32" s="16">
        <v>3877350.4</v>
      </c>
      <c r="BC32" s="9">
        <v>0.23569999999999999</v>
      </c>
      <c r="BD32" s="16">
        <v>45639366.020000003</v>
      </c>
      <c r="BE32" s="9">
        <v>3.7477999999999998</v>
      </c>
      <c r="BF32" s="16">
        <v>109477.6</v>
      </c>
      <c r="BG32" s="9">
        <v>2.0133000000000001</v>
      </c>
      <c r="BH32" s="16">
        <v>0</v>
      </c>
      <c r="BI32" s="8">
        <v>0</v>
      </c>
      <c r="BJ32" s="16">
        <v>492400</v>
      </c>
      <c r="BK32" s="9">
        <v>0.73670000000000002</v>
      </c>
      <c r="BL32" s="16">
        <v>2752924.18</v>
      </c>
      <c r="BM32" s="9">
        <v>2.4784999999999999</v>
      </c>
      <c r="BN32" s="16">
        <v>5738766.8899999997</v>
      </c>
      <c r="BO32" s="9">
        <v>3.4670999999999998</v>
      </c>
      <c r="BP32" s="16">
        <v>7746106.25</v>
      </c>
      <c r="BQ32" s="9">
        <v>5.1069000000000004</v>
      </c>
      <c r="BR32" s="16">
        <v>0</v>
      </c>
      <c r="BS32" s="8">
        <v>0</v>
      </c>
      <c r="BT32" s="16">
        <v>0</v>
      </c>
      <c r="BU32" s="8">
        <v>0</v>
      </c>
      <c r="BV32" s="16">
        <v>8747437.3499999996</v>
      </c>
      <c r="BW32" s="9">
        <v>0.80400000000000005</v>
      </c>
      <c r="BX32" s="16">
        <v>40931747.100000001</v>
      </c>
      <c r="BY32" s="9">
        <v>0.86899999999999999</v>
      </c>
      <c r="BZ32" s="16">
        <v>0</v>
      </c>
      <c r="CA32" s="8">
        <v>0</v>
      </c>
      <c r="CB32" s="16">
        <v>0</v>
      </c>
      <c r="CC32" s="8">
        <v>0</v>
      </c>
      <c r="CD32" s="16">
        <v>0</v>
      </c>
      <c r="CE32" s="8">
        <v>0</v>
      </c>
      <c r="CF32" s="16">
        <v>0</v>
      </c>
      <c r="CG32" s="8">
        <v>0</v>
      </c>
      <c r="CH32" s="16">
        <v>258520</v>
      </c>
      <c r="CI32" s="9">
        <v>0.64900000000000002</v>
      </c>
      <c r="CJ32" s="16">
        <v>0</v>
      </c>
      <c r="CK32" s="8">
        <v>0</v>
      </c>
      <c r="CL32" s="16">
        <v>0</v>
      </c>
      <c r="CM32" s="8">
        <v>0</v>
      </c>
      <c r="CN32" s="16">
        <v>20646025</v>
      </c>
      <c r="CO32" s="9">
        <v>1.3749</v>
      </c>
      <c r="CP32" s="16">
        <v>2172258</v>
      </c>
      <c r="CQ32" s="9">
        <v>0.96860000000000002</v>
      </c>
      <c r="CR32" s="16">
        <v>0</v>
      </c>
      <c r="CS32" s="8">
        <v>0</v>
      </c>
      <c r="CT32" s="16">
        <v>1365864</v>
      </c>
      <c r="CU32" s="9">
        <v>1.3593999999999999</v>
      </c>
      <c r="CV32" s="16">
        <v>12647107.949999999</v>
      </c>
      <c r="CW32" s="9">
        <v>0.96830000000000005</v>
      </c>
      <c r="CX32" s="16">
        <v>0</v>
      </c>
      <c r="CY32" s="8">
        <v>0</v>
      </c>
      <c r="CZ32" s="16">
        <v>17040860.649999999</v>
      </c>
      <c r="DA32" s="9">
        <v>2.0539999999999998</v>
      </c>
      <c r="DB32" s="16">
        <v>13475490.75</v>
      </c>
      <c r="DC32" s="9">
        <v>2.8767999999999998</v>
      </c>
      <c r="DD32" s="16">
        <v>44960</v>
      </c>
      <c r="DE32" s="9">
        <v>0.82479999999999998</v>
      </c>
      <c r="DF32" s="16">
        <v>50636950.700000003</v>
      </c>
      <c r="DG32" s="9">
        <v>2.8513999999999999</v>
      </c>
      <c r="DH32" s="16">
        <v>0</v>
      </c>
      <c r="DI32" s="8">
        <v>0</v>
      </c>
      <c r="DJ32" s="16">
        <v>0</v>
      </c>
      <c r="DK32" s="8">
        <v>0</v>
      </c>
      <c r="DL32" s="16">
        <v>0</v>
      </c>
      <c r="DM32" s="8">
        <v>0</v>
      </c>
      <c r="DN32" s="16">
        <v>0</v>
      </c>
      <c r="DO32" s="8">
        <v>0</v>
      </c>
      <c r="DP32" s="16">
        <v>1845950</v>
      </c>
      <c r="DQ32" s="9">
        <v>2.6802999999999999</v>
      </c>
      <c r="DR32" s="16">
        <v>71020032.700000003</v>
      </c>
      <c r="DS32" s="9">
        <v>6.3518999999999997</v>
      </c>
      <c r="DT32" s="16">
        <v>0</v>
      </c>
      <c r="DU32" s="8">
        <v>0</v>
      </c>
      <c r="DV32" s="16">
        <v>0</v>
      </c>
      <c r="DW32" s="8">
        <v>0</v>
      </c>
      <c r="DX32" s="16">
        <v>0</v>
      </c>
      <c r="DY32" s="8">
        <v>0</v>
      </c>
      <c r="DZ32" s="16">
        <v>0</v>
      </c>
      <c r="EA32" s="8">
        <v>0</v>
      </c>
      <c r="EB32" s="16">
        <v>0</v>
      </c>
      <c r="EC32" s="8">
        <v>0</v>
      </c>
      <c r="ED32" s="16">
        <v>0</v>
      </c>
      <c r="EE32" s="8">
        <v>0</v>
      </c>
      <c r="EF32" s="16">
        <v>0</v>
      </c>
      <c r="EG32" s="8">
        <v>0</v>
      </c>
      <c r="EH32" s="16">
        <v>1731417.35</v>
      </c>
      <c r="EI32" s="9">
        <v>1.218</v>
      </c>
      <c r="EJ32" s="16">
        <v>0</v>
      </c>
      <c r="EK32" s="8">
        <v>0</v>
      </c>
      <c r="EL32" s="16">
        <v>0</v>
      </c>
      <c r="EM32" s="8">
        <v>0</v>
      </c>
      <c r="EN32" s="16">
        <v>0</v>
      </c>
      <c r="EO32" s="8">
        <v>0</v>
      </c>
      <c r="EP32" s="16">
        <v>0</v>
      </c>
      <c r="EQ32" s="8">
        <v>0</v>
      </c>
      <c r="ER32" s="16">
        <v>0</v>
      </c>
      <c r="ES32" s="8">
        <v>0</v>
      </c>
      <c r="ET32" s="16">
        <v>0</v>
      </c>
      <c r="EU32" s="8">
        <v>0</v>
      </c>
    </row>
    <row r="33" spans="1:151" ht="13.5" thickTop="1">
      <c r="A33" s="1" t="s">
        <v>198</v>
      </c>
    </row>
    <row r="34" spans="1:151">
      <c r="A34" t="s">
        <v>199</v>
      </c>
      <c r="B34" s="13">
        <v>3336226568.52</v>
      </c>
      <c r="C34" s="6">
        <v>6.8497000000000003</v>
      </c>
      <c r="D34" s="13">
        <v>0</v>
      </c>
      <c r="E34">
        <v>0</v>
      </c>
      <c r="F34" s="13">
        <v>0</v>
      </c>
      <c r="G34">
        <v>0</v>
      </c>
      <c r="H34" s="13">
        <v>125385199.7</v>
      </c>
      <c r="I34" s="6">
        <v>7.0846999999999998</v>
      </c>
      <c r="J34" s="13">
        <v>9619814.4499999993</v>
      </c>
      <c r="K34" s="6">
        <v>2.2896999999999998</v>
      </c>
      <c r="L34" s="13">
        <v>0</v>
      </c>
      <c r="M34">
        <v>0</v>
      </c>
      <c r="N34" s="13">
        <v>67947144.670000002</v>
      </c>
      <c r="O34" s="6">
        <v>4.9660000000000002</v>
      </c>
      <c r="P34" s="13">
        <v>169924976.43000001</v>
      </c>
      <c r="Q34" s="6">
        <v>5.4671000000000003</v>
      </c>
      <c r="R34" s="13">
        <v>1842726.27</v>
      </c>
      <c r="S34" s="6">
        <v>3.2999000000000001</v>
      </c>
      <c r="T34" s="13">
        <v>0</v>
      </c>
      <c r="U34">
        <v>0</v>
      </c>
      <c r="V34" s="13">
        <v>159475474.96000001</v>
      </c>
      <c r="W34" s="6">
        <v>10.0967</v>
      </c>
      <c r="X34" s="13">
        <v>21051603.870000001</v>
      </c>
      <c r="Y34" s="6">
        <v>42.155900000000003</v>
      </c>
      <c r="Z34" s="13">
        <v>2648573.2200000002</v>
      </c>
      <c r="AA34" s="6">
        <v>4.6894</v>
      </c>
      <c r="AB34" s="13">
        <v>35711691.700000003</v>
      </c>
      <c r="AC34" s="6">
        <v>7.468</v>
      </c>
      <c r="AD34" s="13">
        <v>706952495.59000003</v>
      </c>
      <c r="AE34" s="6">
        <v>12.078799999999999</v>
      </c>
      <c r="AF34" s="13">
        <v>11085283.73</v>
      </c>
      <c r="AG34" s="6">
        <v>28.9938</v>
      </c>
      <c r="AH34" s="13">
        <v>13622204.41</v>
      </c>
      <c r="AI34" s="6">
        <v>6.6715999999999998</v>
      </c>
      <c r="AJ34" s="13">
        <v>32107343.149999999</v>
      </c>
      <c r="AK34" s="6">
        <v>9.8249999999999993</v>
      </c>
      <c r="AL34" s="13">
        <v>0</v>
      </c>
      <c r="AM34">
        <v>0</v>
      </c>
      <c r="AN34" s="13">
        <v>66502879.229999997</v>
      </c>
      <c r="AO34" s="6">
        <v>75.288899999999998</v>
      </c>
      <c r="AP34" s="13">
        <v>3687306.65</v>
      </c>
      <c r="AQ34" s="6">
        <v>1.1674</v>
      </c>
      <c r="AR34" s="13">
        <v>10956092.6</v>
      </c>
      <c r="AS34" s="6">
        <v>4.3749000000000002</v>
      </c>
      <c r="AT34" s="13">
        <v>8436207.7200000007</v>
      </c>
      <c r="AU34" s="6">
        <v>1.7753000000000001</v>
      </c>
      <c r="AV34" s="13">
        <v>0</v>
      </c>
      <c r="AW34">
        <v>0</v>
      </c>
      <c r="AX34" s="13">
        <v>84609135.620000005</v>
      </c>
      <c r="AY34" s="6">
        <v>16.6083</v>
      </c>
      <c r="AZ34" s="13">
        <v>6327549.8799999999</v>
      </c>
      <c r="BA34" s="6">
        <v>6.7533000000000003</v>
      </c>
      <c r="BB34" s="13">
        <v>246726859.06999999</v>
      </c>
      <c r="BC34" s="6">
        <v>14.9956</v>
      </c>
      <c r="BD34" s="13">
        <v>98300084.290000007</v>
      </c>
      <c r="BE34" s="6">
        <v>8.0721000000000007</v>
      </c>
      <c r="BF34" s="13">
        <v>31500.43</v>
      </c>
      <c r="BG34" s="6">
        <v>0.57930000000000004</v>
      </c>
      <c r="BH34" s="13">
        <v>2243394.71</v>
      </c>
      <c r="BI34" s="6">
        <v>53.448399999999999</v>
      </c>
      <c r="BJ34" s="13">
        <v>4574825.3600000003</v>
      </c>
      <c r="BK34" s="6">
        <v>6.8441999999999998</v>
      </c>
      <c r="BL34" s="13">
        <v>0</v>
      </c>
      <c r="BM34">
        <v>0</v>
      </c>
      <c r="BN34" s="13">
        <v>0</v>
      </c>
      <c r="BO34">
        <v>0</v>
      </c>
      <c r="BP34" s="13">
        <v>0</v>
      </c>
      <c r="BQ34">
        <v>0</v>
      </c>
      <c r="BR34" s="13">
        <v>0</v>
      </c>
      <c r="BS34">
        <v>0</v>
      </c>
      <c r="BT34" s="13">
        <v>253305</v>
      </c>
      <c r="BU34" s="6">
        <v>0.27779999999999999</v>
      </c>
      <c r="BV34" s="13">
        <v>112685079.88</v>
      </c>
      <c r="BW34" s="6">
        <v>10.357100000000001</v>
      </c>
      <c r="BX34" s="13">
        <v>357668821.74000001</v>
      </c>
      <c r="BY34" s="6">
        <v>7.5933999999999999</v>
      </c>
      <c r="BZ34" s="13">
        <v>140893.76000000001</v>
      </c>
      <c r="CA34" s="6">
        <v>0.4501</v>
      </c>
      <c r="CB34" s="13">
        <v>339257.36</v>
      </c>
      <c r="CC34" s="6">
        <v>0.3599</v>
      </c>
      <c r="CD34" s="13">
        <v>233995.06</v>
      </c>
      <c r="CE34" s="6">
        <v>0.29020000000000001</v>
      </c>
      <c r="CF34" s="13">
        <v>538788.19999999995</v>
      </c>
      <c r="CG34" s="6">
        <v>0.95450000000000002</v>
      </c>
      <c r="CH34" s="13">
        <v>7912645.1799999997</v>
      </c>
      <c r="CI34" s="6">
        <v>19.863299999999999</v>
      </c>
      <c r="CJ34" s="13">
        <v>-86923309</v>
      </c>
      <c r="CK34" s="6">
        <v>-2.85</v>
      </c>
      <c r="CL34" s="13">
        <v>3278490.12</v>
      </c>
      <c r="CM34" s="6">
        <v>0.16400000000000001</v>
      </c>
      <c r="CN34" s="13">
        <v>194197207</v>
      </c>
      <c r="CO34" s="6">
        <v>12.931900000000001</v>
      </c>
      <c r="CP34" s="13">
        <v>16028996</v>
      </c>
      <c r="CQ34" s="6">
        <v>7.1470000000000002</v>
      </c>
      <c r="CR34" s="13">
        <v>6599535</v>
      </c>
      <c r="CS34" s="6">
        <v>1.6062000000000001</v>
      </c>
      <c r="CT34" s="13">
        <v>10524354</v>
      </c>
      <c r="CU34" s="6">
        <v>10.4748</v>
      </c>
      <c r="CV34" s="13">
        <v>122085407.19</v>
      </c>
      <c r="CW34" s="6">
        <v>9.3473000000000006</v>
      </c>
      <c r="CX34" s="13">
        <v>52412186.490000002</v>
      </c>
      <c r="CY34" s="6">
        <v>86.154399999999995</v>
      </c>
      <c r="CZ34" s="13">
        <v>34951748.960000001</v>
      </c>
      <c r="DA34" s="6">
        <v>4.2129000000000003</v>
      </c>
      <c r="DB34" s="13">
        <v>144678355.94</v>
      </c>
      <c r="DC34" s="6">
        <v>30.886800000000001</v>
      </c>
      <c r="DD34" s="13">
        <v>1279093.1000000001</v>
      </c>
      <c r="DE34" s="6">
        <v>23.463999999999999</v>
      </c>
      <c r="DF34" s="13">
        <v>129448828.45999999</v>
      </c>
      <c r="DG34" s="6">
        <v>7.2893999999999997</v>
      </c>
      <c r="DH34" s="13">
        <v>3618553.18</v>
      </c>
      <c r="DI34" s="6">
        <v>3.6638999999999999</v>
      </c>
      <c r="DJ34" s="13">
        <v>19271896.23</v>
      </c>
      <c r="DK34" s="6">
        <v>8.7804000000000002</v>
      </c>
      <c r="DL34" s="13">
        <v>3599746.81</v>
      </c>
      <c r="DM34" s="6">
        <v>7.0026000000000002</v>
      </c>
      <c r="DN34" s="13">
        <v>2998564.2</v>
      </c>
      <c r="DO34" s="6">
        <v>2.1480000000000001</v>
      </c>
      <c r="DP34" s="13">
        <v>11850757.470000001</v>
      </c>
      <c r="DQ34" s="6">
        <v>17.207100000000001</v>
      </c>
      <c r="DR34" s="13">
        <v>84068654.260000005</v>
      </c>
      <c r="DS34" s="6">
        <v>7.5189000000000004</v>
      </c>
      <c r="DT34" s="13">
        <v>133083661.90000001</v>
      </c>
      <c r="DU34" s="6">
        <v>30.6447</v>
      </c>
      <c r="DV34" s="13">
        <v>974931.82</v>
      </c>
      <c r="DW34" s="6">
        <v>42.1434</v>
      </c>
      <c r="DX34" s="13">
        <v>384332.84</v>
      </c>
      <c r="DY34" s="6">
        <v>22.771799999999999</v>
      </c>
      <c r="DZ34" s="13">
        <v>256431.95</v>
      </c>
      <c r="EA34" s="6">
        <v>12.712999999999999</v>
      </c>
      <c r="EB34" s="13">
        <v>316937.7</v>
      </c>
      <c r="EC34" s="6">
        <v>5.3600000000000002E-2</v>
      </c>
      <c r="ED34" s="13">
        <v>609164</v>
      </c>
      <c r="EE34" s="6">
        <v>0.66420000000000001</v>
      </c>
      <c r="EF34" s="13">
        <v>20321323.02</v>
      </c>
      <c r="EG34" s="6">
        <v>13.536199999999999</v>
      </c>
      <c r="EH34" s="13">
        <v>44523916.390000001</v>
      </c>
      <c r="EI34" s="6">
        <v>31.3201</v>
      </c>
      <c r="EJ34" s="13">
        <v>669178.31000000006</v>
      </c>
      <c r="EK34" s="6">
        <v>0.13200000000000001</v>
      </c>
      <c r="EL34" s="13">
        <v>785756.3</v>
      </c>
      <c r="EM34" s="6">
        <v>0.29849999999999999</v>
      </c>
      <c r="EN34" s="13">
        <v>3595859.19</v>
      </c>
      <c r="EO34" s="6">
        <v>0.23100000000000001</v>
      </c>
      <c r="EP34" s="13">
        <v>2242997.8199999998</v>
      </c>
      <c r="EQ34" s="6">
        <v>0.38650000000000001</v>
      </c>
      <c r="ER34" s="13">
        <v>1723598.26</v>
      </c>
      <c r="ES34" s="6">
        <v>0.30449999999999999</v>
      </c>
      <c r="ET34" s="13">
        <v>3226259.72</v>
      </c>
      <c r="EU34" s="6">
        <v>0.45960000000000001</v>
      </c>
    </row>
    <row r="35" spans="1:151">
      <c r="A35" t="s">
        <v>200</v>
      </c>
      <c r="B35" s="13">
        <v>202696950.71000001</v>
      </c>
      <c r="C35" s="6">
        <v>0.41620000000000001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57518474.899999999</v>
      </c>
      <c r="M35" s="6">
        <v>2.2048000000000001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10205.299999999999</v>
      </c>
      <c r="AS35" s="6">
        <v>4.1000000000000003E-3</v>
      </c>
      <c r="AT35" s="13">
        <v>6736554.2999999998</v>
      </c>
      <c r="AU35" s="6">
        <v>1.4176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7956383.2999999998</v>
      </c>
      <c r="BE35" s="6">
        <v>0.65339999999999998</v>
      </c>
      <c r="BF35" s="13">
        <v>0</v>
      </c>
      <c r="BG35">
        <v>0</v>
      </c>
      <c r="BH35" s="13">
        <v>0</v>
      </c>
      <c r="BI35">
        <v>0</v>
      </c>
      <c r="BJ35" s="13">
        <v>0</v>
      </c>
      <c r="BK35">
        <v>0</v>
      </c>
      <c r="BL35" s="13">
        <v>46774082.329999998</v>
      </c>
      <c r="BM35" s="6">
        <v>42.112000000000002</v>
      </c>
      <c r="BN35" s="13">
        <v>46105557.789999999</v>
      </c>
      <c r="BO35" s="6">
        <v>27.854700000000001</v>
      </c>
      <c r="BP35" s="13">
        <v>6250097.2199999997</v>
      </c>
      <c r="BQ35" s="6">
        <v>4.1205999999999996</v>
      </c>
      <c r="BR35" s="13">
        <v>31345595.57</v>
      </c>
      <c r="BS35" s="6">
        <v>100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  <c r="CH35" s="13">
        <v>0</v>
      </c>
      <c r="CI35">
        <v>0</v>
      </c>
      <c r="CJ35" s="13">
        <v>0</v>
      </c>
      <c r="CK35">
        <v>0</v>
      </c>
      <c r="CL35" s="13">
        <v>0</v>
      </c>
      <c r="CM35">
        <v>0</v>
      </c>
      <c r="CN35" s="13">
        <v>0</v>
      </c>
      <c r="CO35">
        <v>0</v>
      </c>
      <c r="CP35" s="13">
        <v>0</v>
      </c>
      <c r="CQ35">
        <v>0</v>
      </c>
      <c r="CR35" s="13">
        <v>0</v>
      </c>
      <c r="CS35">
        <v>0</v>
      </c>
      <c r="CT35" s="13">
        <v>0</v>
      </c>
      <c r="CU35">
        <v>0</v>
      </c>
      <c r="CV35" s="13">
        <v>0</v>
      </c>
      <c r="CW35">
        <v>0</v>
      </c>
      <c r="CX35" s="13">
        <v>0</v>
      </c>
      <c r="CY35">
        <v>0</v>
      </c>
      <c r="CZ35" s="13">
        <v>0</v>
      </c>
      <c r="DA35">
        <v>0</v>
      </c>
      <c r="DB35" s="13">
        <v>0</v>
      </c>
      <c r="DC35">
        <v>0</v>
      </c>
      <c r="DD35" s="13">
        <v>0</v>
      </c>
      <c r="DE35">
        <v>0</v>
      </c>
      <c r="DF35" s="13">
        <v>0</v>
      </c>
      <c r="DG35">
        <v>0</v>
      </c>
      <c r="DH35" s="13">
        <v>0</v>
      </c>
      <c r="DI35">
        <v>0</v>
      </c>
      <c r="DJ35" s="13">
        <v>0</v>
      </c>
      <c r="DK35">
        <v>0</v>
      </c>
      <c r="DL35" s="13">
        <v>0</v>
      </c>
      <c r="DM35">
        <v>0</v>
      </c>
      <c r="DN35" s="13">
        <v>0</v>
      </c>
      <c r="DO35">
        <v>0</v>
      </c>
      <c r="DP35" s="13">
        <v>0</v>
      </c>
      <c r="DQ35">
        <v>0</v>
      </c>
      <c r="DR35" s="13">
        <v>0</v>
      </c>
      <c r="DS35">
        <v>0</v>
      </c>
      <c r="DT35" s="13">
        <v>0</v>
      </c>
      <c r="DU35">
        <v>0</v>
      </c>
      <c r="DV35" s="13">
        <v>0</v>
      </c>
      <c r="DW35">
        <v>0</v>
      </c>
      <c r="DX35" s="13">
        <v>0</v>
      </c>
      <c r="DY35">
        <v>0</v>
      </c>
      <c r="DZ35" s="13">
        <v>0</v>
      </c>
      <c r="EA35">
        <v>0</v>
      </c>
      <c r="EB35" s="13">
        <v>0</v>
      </c>
      <c r="EC35">
        <v>0</v>
      </c>
      <c r="ED35" s="13">
        <v>0</v>
      </c>
      <c r="EE35">
        <v>0</v>
      </c>
      <c r="EF35" s="13">
        <v>0</v>
      </c>
      <c r="EG35">
        <v>0</v>
      </c>
      <c r="EH35" s="13">
        <v>0</v>
      </c>
      <c r="EI35">
        <v>0</v>
      </c>
      <c r="EJ35" s="13">
        <v>0</v>
      </c>
      <c r="EK35">
        <v>0</v>
      </c>
      <c r="EL35" s="13">
        <v>0</v>
      </c>
      <c r="EM35">
        <v>0</v>
      </c>
      <c r="EN35" s="13">
        <v>0</v>
      </c>
      <c r="EO35">
        <v>0</v>
      </c>
      <c r="EP35" s="13">
        <v>0</v>
      </c>
      <c r="EQ35">
        <v>0</v>
      </c>
      <c r="ER35" s="13">
        <v>0</v>
      </c>
      <c r="ES35">
        <v>0</v>
      </c>
      <c r="ET35" s="13">
        <v>0</v>
      </c>
      <c r="EU35">
        <v>0</v>
      </c>
    </row>
    <row r="36" spans="1:151">
      <c r="A36" t="s">
        <v>201</v>
      </c>
      <c r="B36" s="13">
        <v>439762340.77999997</v>
      </c>
      <c r="C36" s="6">
        <v>0.90290000000000004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11359877.390000001</v>
      </c>
      <c r="S36" s="6">
        <v>20.342700000000001</v>
      </c>
      <c r="T36" s="13">
        <v>0</v>
      </c>
      <c r="U36">
        <v>0</v>
      </c>
      <c r="V36" s="13">
        <v>0</v>
      </c>
      <c r="W36">
        <v>0</v>
      </c>
      <c r="X36" s="13">
        <v>4452918.53</v>
      </c>
      <c r="Y36" s="6">
        <v>8.9169999999999998</v>
      </c>
      <c r="Z36" s="13">
        <v>0</v>
      </c>
      <c r="AA36">
        <v>0</v>
      </c>
      <c r="AB36" s="13">
        <v>0</v>
      </c>
      <c r="AC36">
        <v>0</v>
      </c>
      <c r="AD36" s="13">
        <v>127072265.06999999</v>
      </c>
      <c r="AE36" s="6">
        <v>2.1711</v>
      </c>
      <c r="AF36" s="13">
        <v>104030.67</v>
      </c>
      <c r="AG36" s="6">
        <v>0.27210000000000001</v>
      </c>
      <c r="AH36" s="13">
        <v>0</v>
      </c>
      <c r="AI36">
        <v>0</v>
      </c>
      <c r="AJ36" s="13">
        <v>9698824.9299999997</v>
      </c>
      <c r="AK36" s="6">
        <v>2.9679000000000002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</v>
      </c>
      <c r="AU36">
        <v>0</v>
      </c>
      <c r="AV36" s="13">
        <v>15225509.300000001</v>
      </c>
      <c r="AW36" s="6">
        <v>6.7771999999999997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0</v>
      </c>
      <c r="BK36">
        <v>0</v>
      </c>
      <c r="BL36" s="13">
        <v>0</v>
      </c>
      <c r="BM36">
        <v>0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32863046.5</v>
      </c>
      <c r="BY36" s="6">
        <v>0.69769999999999999</v>
      </c>
      <c r="BZ36" s="13">
        <v>0</v>
      </c>
      <c r="CA36">
        <v>0</v>
      </c>
      <c r="CB36" s="13">
        <v>0</v>
      </c>
      <c r="CC36">
        <v>0</v>
      </c>
      <c r="CD36" s="13">
        <v>0</v>
      </c>
      <c r="CE36">
        <v>0</v>
      </c>
      <c r="CF36" s="13">
        <v>0</v>
      </c>
      <c r="CG36">
        <v>0</v>
      </c>
      <c r="CH36" s="13">
        <v>0</v>
      </c>
      <c r="CI36">
        <v>0</v>
      </c>
      <c r="CJ36" s="13">
        <v>230876182</v>
      </c>
      <c r="CK36" s="6">
        <v>7.5698999999999996</v>
      </c>
      <c r="CL36" s="13">
        <v>0</v>
      </c>
      <c r="CM36">
        <v>0</v>
      </c>
      <c r="CN36" s="13">
        <v>0</v>
      </c>
      <c r="CO36">
        <v>0</v>
      </c>
      <c r="CP36" s="13">
        <v>0</v>
      </c>
      <c r="CQ36">
        <v>0</v>
      </c>
      <c r="CR36" s="13">
        <v>0</v>
      </c>
      <c r="CS36">
        <v>0</v>
      </c>
      <c r="CT36" s="13">
        <v>0</v>
      </c>
      <c r="CU36">
        <v>0</v>
      </c>
      <c r="CV36" s="13">
        <v>0</v>
      </c>
      <c r="CW36">
        <v>0</v>
      </c>
      <c r="CX36" s="13">
        <v>0</v>
      </c>
      <c r="CY36">
        <v>0</v>
      </c>
      <c r="CZ36" s="13">
        <v>8109686.3899999997</v>
      </c>
      <c r="DA36" s="6">
        <v>0.97750000000000004</v>
      </c>
      <c r="DB36" s="13">
        <v>0</v>
      </c>
      <c r="DC36">
        <v>0</v>
      </c>
      <c r="DD36" s="13">
        <v>0</v>
      </c>
      <c r="DE36">
        <v>0</v>
      </c>
      <c r="DF36" s="13">
        <v>0</v>
      </c>
      <c r="DG36">
        <v>0</v>
      </c>
      <c r="DH36" s="13">
        <v>0</v>
      </c>
      <c r="DI36">
        <v>0</v>
      </c>
      <c r="DJ36" s="13">
        <v>0</v>
      </c>
      <c r="DK36">
        <v>0</v>
      </c>
      <c r="DL36" s="13">
        <v>0</v>
      </c>
      <c r="DM36">
        <v>0</v>
      </c>
      <c r="DN36" s="13">
        <v>0</v>
      </c>
      <c r="DO36">
        <v>0</v>
      </c>
      <c r="DP36" s="13">
        <v>0</v>
      </c>
      <c r="DQ36">
        <v>0</v>
      </c>
      <c r="DR36" s="13">
        <v>0</v>
      </c>
      <c r="DS36">
        <v>0</v>
      </c>
      <c r="DT36" s="13">
        <v>0</v>
      </c>
      <c r="DU36">
        <v>0</v>
      </c>
      <c r="DV36" s="13">
        <v>0</v>
      </c>
      <c r="DW36">
        <v>0</v>
      </c>
      <c r="DX36" s="13">
        <v>0</v>
      </c>
      <c r="DY36">
        <v>0</v>
      </c>
      <c r="DZ36" s="13">
        <v>0</v>
      </c>
      <c r="EA36">
        <v>0</v>
      </c>
      <c r="EB36" s="13">
        <v>0</v>
      </c>
      <c r="EC36">
        <v>0</v>
      </c>
      <c r="ED36" s="13">
        <v>0</v>
      </c>
      <c r="EE36">
        <v>0</v>
      </c>
      <c r="EF36" s="13">
        <v>0</v>
      </c>
      <c r="EG36">
        <v>0</v>
      </c>
      <c r="EH36" s="13">
        <v>0</v>
      </c>
      <c r="EI36">
        <v>0</v>
      </c>
      <c r="EJ36" s="13">
        <v>0</v>
      </c>
      <c r="EK36">
        <v>0</v>
      </c>
      <c r="EL36" s="13">
        <v>0</v>
      </c>
      <c r="EM36">
        <v>0</v>
      </c>
      <c r="EN36" s="13">
        <v>0</v>
      </c>
      <c r="EO36">
        <v>0</v>
      </c>
      <c r="EP36" s="13">
        <v>0</v>
      </c>
      <c r="EQ36">
        <v>0</v>
      </c>
      <c r="ER36" s="13">
        <v>0</v>
      </c>
      <c r="ES36">
        <v>0</v>
      </c>
      <c r="ET36" s="13">
        <v>0</v>
      </c>
      <c r="EU36">
        <v>0</v>
      </c>
    </row>
    <row r="37" spans="1:151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  <c r="CH37" s="13">
        <v>0</v>
      </c>
      <c r="CI37">
        <v>0</v>
      </c>
      <c r="CJ37" s="13">
        <v>0</v>
      </c>
      <c r="CK37">
        <v>0</v>
      </c>
      <c r="CL37" s="13">
        <v>0</v>
      </c>
      <c r="CM37">
        <v>0</v>
      </c>
      <c r="CN37" s="13">
        <v>0</v>
      </c>
      <c r="CO37">
        <v>0</v>
      </c>
      <c r="CP37" s="13">
        <v>0</v>
      </c>
      <c r="CQ37">
        <v>0</v>
      </c>
      <c r="CR37" s="13">
        <v>0</v>
      </c>
      <c r="CS37">
        <v>0</v>
      </c>
      <c r="CT37" s="13">
        <v>0</v>
      </c>
      <c r="CU37">
        <v>0</v>
      </c>
      <c r="CV37" s="13">
        <v>0</v>
      </c>
      <c r="CW37">
        <v>0</v>
      </c>
      <c r="CX37" s="13">
        <v>0</v>
      </c>
      <c r="CY37">
        <v>0</v>
      </c>
      <c r="CZ37" s="13">
        <v>0</v>
      </c>
      <c r="DA37">
        <v>0</v>
      </c>
      <c r="DB37" s="13">
        <v>0</v>
      </c>
      <c r="DC37">
        <v>0</v>
      </c>
      <c r="DD37" s="13">
        <v>0</v>
      </c>
      <c r="DE37">
        <v>0</v>
      </c>
      <c r="DF37" s="13">
        <v>0</v>
      </c>
      <c r="DG37">
        <v>0</v>
      </c>
      <c r="DH37" s="13">
        <v>0</v>
      </c>
      <c r="DI37">
        <v>0</v>
      </c>
      <c r="DJ37" s="13">
        <v>0</v>
      </c>
      <c r="DK37">
        <v>0</v>
      </c>
      <c r="DL37" s="13">
        <v>0</v>
      </c>
      <c r="DM37">
        <v>0</v>
      </c>
      <c r="DN37" s="13">
        <v>0</v>
      </c>
      <c r="DO37">
        <v>0</v>
      </c>
      <c r="DP37" s="13">
        <v>0</v>
      </c>
      <c r="DQ37">
        <v>0</v>
      </c>
      <c r="DR37" s="13">
        <v>0</v>
      </c>
      <c r="DS37">
        <v>0</v>
      </c>
      <c r="DT37" s="13">
        <v>0</v>
      </c>
      <c r="DU37">
        <v>0</v>
      </c>
      <c r="DV37" s="13">
        <v>0</v>
      </c>
      <c r="DW37">
        <v>0</v>
      </c>
      <c r="DX37" s="13">
        <v>0</v>
      </c>
      <c r="DY37">
        <v>0</v>
      </c>
      <c r="DZ37" s="13">
        <v>0</v>
      </c>
      <c r="EA37">
        <v>0</v>
      </c>
      <c r="EB37" s="13">
        <v>0</v>
      </c>
      <c r="EC37">
        <v>0</v>
      </c>
      <c r="ED37" s="13">
        <v>0</v>
      </c>
      <c r="EE37">
        <v>0</v>
      </c>
      <c r="EF37" s="13">
        <v>0</v>
      </c>
      <c r="EG37">
        <v>0</v>
      </c>
      <c r="EH37" s="13">
        <v>0</v>
      </c>
      <c r="EI37">
        <v>0</v>
      </c>
      <c r="EJ37" s="13">
        <v>0</v>
      </c>
      <c r="EK37">
        <v>0</v>
      </c>
      <c r="EL37" s="13">
        <v>0</v>
      </c>
      <c r="EM37">
        <v>0</v>
      </c>
      <c r="EN37" s="13">
        <v>0</v>
      </c>
      <c r="EO37">
        <v>0</v>
      </c>
      <c r="EP37" s="13">
        <v>0</v>
      </c>
      <c r="EQ37">
        <v>0</v>
      </c>
      <c r="ER37" s="13">
        <v>0</v>
      </c>
      <c r="ES37">
        <v>0</v>
      </c>
      <c r="ET37" s="13">
        <v>0</v>
      </c>
      <c r="EU37">
        <v>0</v>
      </c>
    </row>
    <row r="38" spans="1:151">
      <c r="A38" t="s">
        <v>203</v>
      </c>
      <c r="B38" s="13">
        <v>8753979621.8400002</v>
      </c>
      <c r="C38" s="6">
        <v>17.973099999999999</v>
      </c>
      <c r="D38" s="13">
        <v>0</v>
      </c>
      <c r="E38">
        <v>0</v>
      </c>
      <c r="F38" s="13">
        <v>0</v>
      </c>
      <c r="G38">
        <v>0</v>
      </c>
      <c r="H38" s="13">
        <v>661868343.65999997</v>
      </c>
      <c r="I38" s="6">
        <v>37.3979</v>
      </c>
      <c r="J38" s="13">
        <v>308766919.92000002</v>
      </c>
      <c r="K38" s="6">
        <v>73.491699999999994</v>
      </c>
      <c r="L38" s="13">
        <v>1152587619.01</v>
      </c>
      <c r="M38" s="6">
        <v>44.181600000000003</v>
      </c>
      <c r="N38" s="13">
        <v>353797728.89999998</v>
      </c>
      <c r="O38" s="6">
        <v>25.857800000000001</v>
      </c>
      <c r="P38" s="13">
        <v>4720252.63</v>
      </c>
      <c r="Q38" s="6">
        <v>0.15190000000000001</v>
      </c>
      <c r="R38" s="13">
        <v>13534883.609999999</v>
      </c>
      <c r="S38" s="6">
        <v>24.2376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12583027.01</v>
      </c>
      <c r="AA38" s="6">
        <v>22.279</v>
      </c>
      <c r="AB38" s="13">
        <v>0</v>
      </c>
      <c r="AC38">
        <v>0</v>
      </c>
      <c r="AD38" s="13">
        <v>1251389824.26</v>
      </c>
      <c r="AE38" s="6">
        <v>21.381</v>
      </c>
      <c r="AF38" s="13">
        <v>1047386.7</v>
      </c>
      <c r="AG38" s="6">
        <v>2.7395</v>
      </c>
      <c r="AH38" s="13">
        <v>0</v>
      </c>
      <c r="AI38">
        <v>0</v>
      </c>
      <c r="AJ38" s="13">
        <v>77458443.140000001</v>
      </c>
      <c r="AK38" s="6">
        <v>23.7027</v>
      </c>
      <c r="AL38" s="13">
        <v>0</v>
      </c>
      <c r="AM38">
        <v>0</v>
      </c>
      <c r="AN38" s="13">
        <v>16783670.460000001</v>
      </c>
      <c r="AO38" s="6">
        <v>19.001000000000001</v>
      </c>
      <c r="AP38" s="13">
        <v>0</v>
      </c>
      <c r="AQ38">
        <v>0</v>
      </c>
      <c r="AR38" s="13">
        <v>116030371.13</v>
      </c>
      <c r="AS38" s="6">
        <v>46.331800000000001</v>
      </c>
      <c r="AT38" s="13">
        <v>3517350.47</v>
      </c>
      <c r="AU38" s="6">
        <v>0.74019999999999997</v>
      </c>
      <c r="AV38" s="13">
        <v>3664539.11</v>
      </c>
      <c r="AW38" s="6">
        <v>1.6312</v>
      </c>
      <c r="AX38" s="13">
        <v>120446979.90000001</v>
      </c>
      <c r="AY38" s="6">
        <v>23.643000000000001</v>
      </c>
      <c r="AZ38" s="13">
        <v>36949937.399999999</v>
      </c>
      <c r="BA38" s="6">
        <v>39.435899999999997</v>
      </c>
      <c r="BB38" s="13">
        <v>30063261.5</v>
      </c>
      <c r="BC38" s="6">
        <v>1.8271999999999999</v>
      </c>
      <c r="BD38" s="13">
        <v>372295463.55000001</v>
      </c>
      <c r="BE38" s="6">
        <v>30.5717</v>
      </c>
      <c r="BF38" s="13">
        <v>0</v>
      </c>
      <c r="BG38">
        <v>0</v>
      </c>
      <c r="BH38" s="13">
        <v>0</v>
      </c>
      <c r="BI38">
        <v>0</v>
      </c>
      <c r="BJ38" s="13">
        <v>0</v>
      </c>
      <c r="BK38">
        <v>0</v>
      </c>
      <c r="BL38" s="13">
        <v>0</v>
      </c>
      <c r="BM38">
        <v>0</v>
      </c>
      <c r="BN38" s="13">
        <v>0</v>
      </c>
      <c r="BO38">
        <v>0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298494360.60000002</v>
      </c>
      <c r="BW38" s="6">
        <v>27.435199999999998</v>
      </c>
      <c r="BX38" s="13">
        <v>1916404507.72</v>
      </c>
      <c r="BY38" s="6">
        <v>40.6858</v>
      </c>
      <c r="BZ38" s="13">
        <v>0</v>
      </c>
      <c r="CA38">
        <v>0</v>
      </c>
      <c r="CB38" s="13">
        <v>0</v>
      </c>
      <c r="CC38">
        <v>0</v>
      </c>
      <c r="CD38" s="13">
        <v>0</v>
      </c>
      <c r="CE38">
        <v>0</v>
      </c>
      <c r="CF38" s="13">
        <v>0</v>
      </c>
      <c r="CG38">
        <v>0</v>
      </c>
      <c r="CH38" s="13">
        <v>0</v>
      </c>
      <c r="CI38">
        <v>0</v>
      </c>
      <c r="CJ38" s="13">
        <v>309045567</v>
      </c>
      <c r="CK38" s="6">
        <v>10.132899999999999</v>
      </c>
      <c r="CL38" s="13">
        <v>0</v>
      </c>
      <c r="CM38">
        <v>0</v>
      </c>
      <c r="CN38" s="13">
        <v>0</v>
      </c>
      <c r="CO38">
        <v>0</v>
      </c>
      <c r="CP38" s="13">
        <v>0</v>
      </c>
      <c r="CQ38">
        <v>0</v>
      </c>
      <c r="CR38" s="13">
        <v>0</v>
      </c>
      <c r="CS38">
        <v>0</v>
      </c>
      <c r="CT38" s="13">
        <v>0</v>
      </c>
      <c r="CU38">
        <v>0</v>
      </c>
      <c r="CV38" s="13">
        <v>441445831.75999999</v>
      </c>
      <c r="CW38" s="6">
        <v>33.798499999999997</v>
      </c>
      <c r="CX38" s="13">
        <v>0</v>
      </c>
      <c r="CY38">
        <v>0</v>
      </c>
      <c r="CZ38" s="13">
        <v>124943559.64</v>
      </c>
      <c r="DA38" s="6">
        <v>15.059900000000001</v>
      </c>
      <c r="DB38" s="13">
        <v>207296145.47</v>
      </c>
      <c r="DC38" s="6">
        <v>44.254800000000003</v>
      </c>
      <c r="DD38" s="13">
        <v>770691.61</v>
      </c>
      <c r="DE38" s="6">
        <v>14.1378</v>
      </c>
      <c r="DF38" s="13">
        <v>609919532.13</v>
      </c>
      <c r="DG38" s="6">
        <v>34.345199999999998</v>
      </c>
      <c r="DH38" s="13">
        <v>0</v>
      </c>
      <c r="DI38">
        <v>0</v>
      </c>
      <c r="DJ38" s="13">
        <v>0</v>
      </c>
      <c r="DK38">
        <v>0</v>
      </c>
      <c r="DL38" s="13">
        <v>0</v>
      </c>
      <c r="DM38">
        <v>0</v>
      </c>
      <c r="DN38" s="13">
        <v>0</v>
      </c>
      <c r="DO38">
        <v>0</v>
      </c>
      <c r="DP38" s="13">
        <v>5716046.5199999996</v>
      </c>
      <c r="DQ38" s="6">
        <v>8.2995999999999999</v>
      </c>
      <c r="DR38" s="13">
        <v>285200434.47000003</v>
      </c>
      <c r="DS38" s="6">
        <v>25.5077</v>
      </c>
      <c r="DT38" s="13">
        <v>17236942.559999999</v>
      </c>
      <c r="DU38" s="6">
        <v>3.9691000000000001</v>
      </c>
      <c r="DV38" s="13">
        <v>0</v>
      </c>
      <c r="DW38">
        <v>0</v>
      </c>
      <c r="DX38" s="13">
        <v>0</v>
      </c>
      <c r="DY38">
        <v>0</v>
      </c>
      <c r="DZ38" s="13">
        <v>0</v>
      </c>
      <c r="EA38">
        <v>0</v>
      </c>
      <c r="EB38" s="13">
        <v>0</v>
      </c>
      <c r="EC38">
        <v>0</v>
      </c>
      <c r="ED38" s="13">
        <v>0</v>
      </c>
      <c r="EE38">
        <v>0</v>
      </c>
      <c r="EF38" s="13">
        <v>0</v>
      </c>
      <c r="EG38">
        <v>0</v>
      </c>
      <c r="EH38" s="13">
        <v>0</v>
      </c>
      <c r="EI38" s="6">
        <v>0</v>
      </c>
      <c r="EJ38" s="13">
        <v>0</v>
      </c>
      <c r="EK38">
        <v>0</v>
      </c>
      <c r="EL38" s="13">
        <v>0</v>
      </c>
      <c r="EM38">
        <v>0</v>
      </c>
      <c r="EN38" s="13">
        <v>0</v>
      </c>
      <c r="EO38">
        <v>0</v>
      </c>
      <c r="EP38" s="13">
        <v>0</v>
      </c>
      <c r="EQ38">
        <v>0</v>
      </c>
      <c r="ER38" s="13">
        <v>0</v>
      </c>
      <c r="ES38">
        <v>0</v>
      </c>
      <c r="ET38" s="13">
        <v>0</v>
      </c>
      <c r="EU38">
        <v>0</v>
      </c>
    </row>
    <row r="39" spans="1:151">
      <c r="A39" t="s">
        <v>204</v>
      </c>
      <c r="B39" s="13">
        <v>1263179379.9100001</v>
      </c>
      <c r="C39" s="6">
        <v>2.5935000000000001</v>
      </c>
      <c r="D39" s="13">
        <v>0</v>
      </c>
      <c r="E39">
        <v>0</v>
      </c>
      <c r="F39" s="13">
        <v>0</v>
      </c>
      <c r="G39">
        <v>0</v>
      </c>
      <c r="H39" s="13">
        <v>14876452.1</v>
      </c>
      <c r="I39" s="6">
        <v>0.84060000000000001</v>
      </c>
      <c r="J39" s="13">
        <v>5313018.6100000003</v>
      </c>
      <c r="K39" s="6">
        <v>1.2645999999999999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12123875.83</v>
      </c>
      <c r="S39" s="6">
        <v>21.710899999999999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254203430.09</v>
      </c>
      <c r="AE39" s="6">
        <v>4.3433000000000002</v>
      </c>
      <c r="AF39" s="13">
        <v>1522764.8</v>
      </c>
      <c r="AG39" s="6">
        <v>3.9828000000000001</v>
      </c>
      <c r="AH39" s="13">
        <v>0</v>
      </c>
      <c r="AI39">
        <v>0</v>
      </c>
      <c r="AJ39" s="13">
        <v>24312556.280000001</v>
      </c>
      <c r="AK39" s="6">
        <v>7.4398</v>
      </c>
      <c r="AL39" s="13">
        <v>0</v>
      </c>
      <c r="AM39">
        <v>0</v>
      </c>
      <c r="AN39" s="13">
        <v>0</v>
      </c>
      <c r="AO39">
        <v>0</v>
      </c>
      <c r="AP39" s="13">
        <v>0</v>
      </c>
      <c r="AQ39">
        <v>0</v>
      </c>
      <c r="AR39" s="13">
        <v>2891924.28</v>
      </c>
      <c r="AS39" s="6">
        <v>1.1548</v>
      </c>
      <c r="AT39" s="13">
        <v>13889916.630000001</v>
      </c>
      <c r="AU39" s="6">
        <v>2.9228999999999998</v>
      </c>
      <c r="AV39" s="13">
        <v>0</v>
      </c>
      <c r="AW39">
        <v>0</v>
      </c>
      <c r="AX39" s="13">
        <v>29199805.329999998</v>
      </c>
      <c r="AY39" s="6">
        <v>5.7317</v>
      </c>
      <c r="AZ39" s="13">
        <v>0</v>
      </c>
      <c r="BA39">
        <v>0</v>
      </c>
      <c r="BB39" s="13">
        <v>0</v>
      </c>
      <c r="BC39">
        <v>0</v>
      </c>
      <c r="BD39" s="13">
        <v>30551179.34</v>
      </c>
      <c r="BE39" s="6">
        <v>2.5087999999999999</v>
      </c>
      <c r="BF39" s="13">
        <v>0</v>
      </c>
      <c r="BG39">
        <v>0</v>
      </c>
      <c r="BH39" s="13">
        <v>0</v>
      </c>
      <c r="BI39">
        <v>0</v>
      </c>
      <c r="BJ39" s="13">
        <v>34512212.450000003</v>
      </c>
      <c r="BK39" s="6">
        <v>51.6325</v>
      </c>
      <c r="BL39" s="13">
        <v>7709275.4500000002</v>
      </c>
      <c r="BM39" s="6">
        <v>6.9409000000000001</v>
      </c>
      <c r="BN39" s="13">
        <v>13179100.119999999</v>
      </c>
      <c r="BO39" s="6">
        <v>7.9622000000000002</v>
      </c>
      <c r="BP39" s="13">
        <v>7865336.1299999999</v>
      </c>
      <c r="BQ39" s="6">
        <v>5.1855000000000002</v>
      </c>
      <c r="BR39" s="13">
        <v>0</v>
      </c>
      <c r="BS39">
        <v>0</v>
      </c>
      <c r="BT39" s="13">
        <v>0</v>
      </c>
      <c r="BU39">
        <v>0</v>
      </c>
      <c r="BV39" s="13">
        <v>0</v>
      </c>
      <c r="BW39">
        <v>0</v>
      </c>
      <c r="BX39" s="13">
        <v>0</v>
      </c>
      <c r="BY39">
        <v>0</v>
      </c>
      <c r="BZ39" s="13">
        <v>0</v>
      </c>
      <c r="CA39">
        <v>0</v>
      </c>
      <c r="CB39" s="13">
        <v>0</v>
      </c>
      <c r="CC39">
        <v>0</v>
      </c>
      <c r="CD39" s="13">
        <v>0</v>
      </c>
      <c r="CE39">
        <v>0</v>
      </c>
      <c r="CF39" s="13">
        <v>0</v>
      </c>
      <c r="CG39">
        <v>0</v>
      </c>
      <c r="CH39" s="13">
        <v>0</v>
      </c>
      <c r="CI39">
        <v>0</v>
      </c>
      <c r="CJ39" s="13">
        <v>520598348</v>
      </c>
      <c r="CK39" s="6">
        <v>17.069199999999999</v>
      </c>
      <c r="CL39" s="13">
        <v>0</v>
      </c>
      <c r="CM39">
        <v>0</v>
      </c>
      <c r="CN39" s="13">
        <v>0</v>
      </c>
      <c r="CO39">
        <v>0</v>
      </c>
      <c r="CP39" s="13">
        <v>0</v>
      </c>
      <c r="CQ39">
        <v>0</v>
      </c>
      <c r="CR39" s="13">
        <v>0</v>
      </c>
      <c r="CS39">
        <v>0</v>
      </c>
      <c r="CT39" s="13">
        <v>0</v>
      </c>
      <c r="CU39">
        <v>0</v>
      </c>
      <c r="CV39" s="13">
        <v>0</v>
      </c>
      <c r="CW39">
        <v>0</v>
      </c>
      <c r="CX39" s="13">
        <v>0</v>
      </c>
      <c r="CY39">
        <v>0</v>
      </c>
      <c r="CZ39" s="13">
        <v>39598245.740000002</v>
      </c>
      <c r="DA39" s="6">
        <v>4.7728999999999999</v>
      </c>
      <c r="DB39" s="13">
        <v>62926021.109999999</v>
      </c>
      <c r="DC39" s="6">
        <v>13.4338</v>
      </c>
      <c r="DD39" s="13">
        <v>0</v>
      </c>
      <c r="DE39">
        <v>0</v>
      </c>
      <c r="DF39" s="13">
        <v>83329856.239999995</v>
      </c>
      <c r="DG39" s="6">
        <v>4.6924000000000001</v>
      </c>
      <c r="DH39" s="13">
        <v>0</v>
      </c>
      <c r="DI39">
        <v>0</v>
      </c>
      <c r="DJ39" s="13">
        <v>0</v>
      </c>
      <c r="DK39">
        <v>0</v>
      </c>
      <c r="DL39" s="13">
        <v>0</v>
      </c>
      <c r="DM39">
        <v>0</v>
      </c>
      <c r="DN39" s="13">
        <v>0</v>
      </c>
      <c r="DO39">
        <v>0</v>
      </c>
      <c r="DP39" s="13">
        <v>18977220.030000001</v>
      </c>
      <c r="DQ39" s="6">
        <v>27.554600000000001</v>
      </c>
      <c r="DR39" s="13">
        <v>31604844.800000001</v>
      </c>
      <c r="DS39" s="6">
        <v>2.8267000000000002</v>
      </c>
      <c r="DT39" s="13">
        <v>53993996.549999997</v>
      </c>
      <c r="DU39" s="6">
        <v>12.433</v>
      </c>
      <c r="DV39" s="13">
        <v>0</v>
      </c>
      <c r="DW39">
        <v>0</v>
      </c>
      <c r="DX39" s="13">
        <v>0</v>
      </c>
      <c r="DY39">
        <v>0</v>
      </c>
      <c r="DZ39" s="13">
        <v>0</v>
      </c>
      <c r="EA39">
        <v>0</v>
      </c>
      <c r="EB39" s="13">
        <v>0</v>
      </c>
      <c r="EC39">
        <v>0</v>
      </c>
      <c r="ED39" s="13">
        <v>0</v>
      </c>
      <c r="EE39">
        <v>0</v>
      </c>
      <c r="EF39" s="13">
        <v>0</v>
      </c>
      <c r="EG39">
        <v>0</v>
      </c>
      <c r="EH39" s="13">
        <v>0</v>
      </c>
      <c r="EI39">
        <v>0</v>
      </c>
      <c r="EJ39" s="13">
        <v>0</v>
      </c>
      <c r="EK39">
        <v>0</v>
      </c>
      <c r="EL39" s="13">
        <v>0</v>
      </c>
      <c r="EM39">
        <v>0</v>
      </c>
      <c r="EN39" s="13">
        <v>0</v>
      </c>
      <c r="EO39">
        <v>0</v>
      </c>
      <c r="EP39" s="13">
        <v>0</v>
      </c>
      <c r="EQ39">
        <v>0</v>
      </c>
      <c r="ER39" s="13">
        <v>0</v>
      </c>
      <c r="ES39">
        <v>0</v>
      </c>
      <c r="ET39" s="13">
        <v>0</v>
      </c>
      <c r="EU39">
        <v>0</v>
      </c>
    </row>
    <row r="40" spans="1:151">
      <c r="A40" t="s">
        <v>205</v>
      </c>
      <c r="B40" s="13">
        <v>636515979.75</v>
      </c>
      <c r="C40" s="6">
        <v>1.3069</v>
      </c>
      <c r="D40" s="13">
        <v>0</v>
      </c>
      <c r="E40">
        <v>0</v>
      </c>
      <c r="F40" s="13">
        <v>0</v>
      </c>
      <c r="G40">
        <v>0</v>
      </c>
      <c r="H40" s="13">
        <v>253936807.94999999</v>
      </c>
      <c r="I40" s="6">
        <v>14.3483</v>
      </c>
      <c r="J40" s="13">
        <v>40235823.289999999</v>
      </c>
      <c r="K40" s="6">
        <v>9.5768000000000004</v>
      </c>
      <c r="L40" s="13">
        <v>0</v>
      </c>
      <c r="M40">
        <v>0</v>
      </c>
      <c r="N40" s="13">
        <v>8490625</v>
      </c>
      <c r="O40" s="6">
        <v>0.62050000000000005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 s="6">
        <v>0</v>
      </c>
      <c r="X40" s="13">
        <v>0</v>
      </c>
      <c r="Y40" s="6">
        <v>0</v>
      </c>
      <c r="Z40" s="13">
        <v>8710872.1300000008</v>
      </c>
      <c r="AA40" s="6">
        <v>15.4231</v>
      </c>
      <c r="AB40" s="13">
        <v>0</v>
      </c>
      <c r="AC40" s="6">
        <v>0</v>
      </c>
      <c r="AD40" s="13">
        <v>0</v>
      </c>
      <c r="AE40" s="6">
        <v>0</v>
      </c>
      <c r="AF40" s="13">
        <v>0</v>
      </c>
      <c r="AG40" s="6">
        <v>0</v>
      </c>
      <c r="AH40" s="13">
        <v>0</v>
      </c>
      <c r="AI40" s="6">
        <v>0</v>
      </c>
      <c r="AJ40" s="13">
        <v>0</v>
      </c>
      <c r="AK40" s="6">
        <v>0</v>
      </c>
      <c r="AL40" s="13">
        <v>0</v>
      </c>
      <c r="AM40">
        <v>0</v>
      </c>
      <c r="AN40" s="13">
        <v>0</v>
      </c>
      <c r="AO40">
        <v>0</v>
      </c>
      <c r="AP40" s="13">
        <v>14357120.140000001</v>
      </c>
      <c r="AQ40" s="6">
        <v>4.5453999999999999</v>
      </c>
      <c r="AR40" s="13">
        <v>46466703.520000003</v>
      </c>
      <c r="AS40" s="6">
        <v>18.554500000000001</v>
      </c>
      <c r="AT40" s="13">
        <v>9540126.9499999993</v>
      </c>
      <c r="AU40" s="6">
        <v>2.0076000000000001</v>
      </c>
      <c r="AV40" s="13">
        <v>0</v>
      </c>
      <c r="AW40">
        <v>0</v>
      </c>
      <c r="AX40" s="13">
        <v>5165039.25</v>
      </c>
      <c r="AY40" s="6">
        <v>1.0139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2750894.79</v>
      </c>
      <c r="BG40" s="6">
        <v>50.588200000000001</v>
      </c>
      <c r="BH40" s="13">
        <v>0</v>
      </c>
      <c r="BI40" s="6">
        <v>0</v>
      </c>
      <c r="BJ40" s="13">
        <v>16337273.970000001</v>
      </c>
      <c r="BK40" s="6">
        <v>24.441600000000001</v>
      </c>
      <c r="BL40" s="13">
        <v>0</v>
      </c>
      <c r="BM40" s="6">
        <v>0</v>
      </c>
      <c r="BN40" s="13">
        <v>0</v>
      </c>
      <c r="BO40" s="6">
        <v>0</v>
      </c>
      <c r="BP40" s="13">
        <v>0</v>
      </c>
      <c r="BQ40" s="6">
        <v>0</v>
      </c>
      <c r="BR40" s="13">
        <v>0</v>
      </c>
      <c r="BS40" s="6">
        <v>0</v>
      </c>
      <c r="BT40" s="13">
        <v>0</v>
      </c>
      <c r="BU40">
        <v>0</v>
      </c>
      <c r="BV40" s="13">
        <v>0</v>
      </c>
      <c r="BW40">
        <v>0</v>
      </c>
      <c r="BX40" s="13">
        <v>0</v>
      </c>
      <c r="BY40">
        <v>0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  <c r="CF40" s="13">
        <v>0</v>
      </c>
      <c r="CG40">
        <v>0</v>
      </c>
      <c r="CH40" s="13">
        <v>0</v>
      </c>
      <c r="CI40">
        <v>0</v>
      </c>
      <c r="CJ40" s="13">
        <v>84880710</v>
      </c>
      <c r="CK40" s="6">
        <v>2.7829999999999999</v>
      </c>
      <c r="CL40" s="13">
        <v>0</v>
      </c>
      <c r="CM40">
        <v>0</v>
      </c>
      <c r="CN40" s="13">
        <v>0</v>
      </c>
      <c r="CO40">
        <v>0</v>
      </c>
      <c r="CP40" s="13">
        <v>0</v>
      </c>
      <c r="CQ40">
        <v>0</v>
      </c>
      <c r="CR40" s="13">
        <v>0</v>
      </c>
      <c r="CS40">
        <v>0</v>
      </c>
      <c r="CT40" s="13">
        <v>0</v>
      </c>
      <c r="CU40">
        <v>0</v>
      </c>
      <c r="CV40" s="13">
        <v>0</v>
      </c>
      <c r="CW40" s="6">
        <v>0</v>
      </c>
      <c r="CX40" s="13">
        <v>4968255.8499999996</v>
      </c>
      <c r="CY40" s="6">
        <v>8.1667000000000005</v>
      </c>
      <c r="CZ40" s="13">
        <v>0</v>
      </c>
      <c r="DA40" s="6">
        <v>0</v>
      </c>
      <c r="DB40" s="13">
        <v>31180883.25</v>
      </c>
      <c r="DC40" s="6">
        <v>6.6566999999999998</v>
      </c>
      <c r="DD40" s="13">
        <v>0</v>
      </c>
      <c r="DE40">
        <v>0</v>
      </c>
      <c r="DF40" s="13">
        <v>97521523.519999996</v>
      </c>
      <c r="DG40" s="6">
        <v>5.4915000000000003</v>
      </c>
      <c r="DH40" s="13">
        <v>0</v>
      </c>
      <c r="DI40">
        <v>0</v>
      </c>
      <c r="DJ40" s="13">
        <v>0</v>
      </c>
      <c r="DK40">
        <v>0</v>
      </c>
      <c r="DL40" s="13">
        <v>0</v>
      </c>
      <c r="DM40">
        <v>0</v>
      </c>
      <c r="DN40" s="13">
        <v>0</v>
      </c>
      <c r="DO40">
        <v>0</v>
      </c>
      <c r="DP40" s="13">
        <v>65794.84</v>
      </c>
      <c r="DQ40" s="6">
        <v>9.5500000000000002E-2</v>
      </c>
      <c r="DR40" s="13">
        <v>11576809.6</v>
      </c>
      <c r="DS40" s="6">
        <v>1.0354000000000001</v>
      </c>
      <c r="DT40" s="13">
        <v>330715.7</v>
      </c>
      <c r="DU40" s="6">
        <v>7.6200000000000004E-2</v>
      </c>
      <c r="DV40" s="13">
        <v>0</v>
      </c>
      <c r="DW40">
        <v>0</v>
      </c>
      <c r="DX40" s="13">
        <v>0</v>
      </c>
      <c r="DY40">
        <v>0</v>
      </c>
      <c r="DZ40" s="13">
        <v>0</v>
      </c>
      <c r="EA40">
        <v>0</v>
      </c>
      <c r="EB40" s="13">
        <v>0</v>
      </c>
      <c r="EC40">
        <v>0</v>
      </c>
      <c r="ED40" s="13">
        <v>0</v>
      </c>
      <c r="EE40">
        <v>0</v>
      </c>
      <c r="EF40" s="13">
        <v>0</v>
      </c>
      <c r="EG40" s="6">
        <v>0</v>
      </c>
      <c r="EH40" s="13">
        <v>0</v>
      </c>
      <c r="EI40">
        <v>0</v>
      </c>
      <c r="EJ40" s="13">
        <v>0</v>
      </c>
      <c r="EK40">
        <v>0</v>
      </c>
      <c r="EL40" s="13">
        <v>0</v>
      </c>
      <c r="EM40">
        <v>0</v>
      </c>
      <c r="EN40" s="13">
        <v>0</v>
      </c>
      <c r="EO40">
        <v>0</v>
      </c>
      <c r="EP40" s="13">
        <v>0</v>
      </c>
      <c r="EQ40">
        <v>0</v>
      </c>
      <c r="ER40" s="13">
        <v>0</v>
      </c>
      <c r="ES40">
        <v>0</v>
      </c>
      <c r="ET40" s="13">
        <v>0</v>
      </c>
      <c r="EU40">
        <v>0</v>
      </c>
    </row>
    <row r="41" spans="1:151">
      <c r="A41" t="s">
        <v>206</v>
      </c>
      <c r="B41" s="13">
        <v>485458650.24000001</v>
      </c>
      <c r="C41" s="6">
        <v>0.99670000000000003</v>
      </c>
      <c r="D41" s="13">
        <v>8595172.3800000008</v>
      </c>
      <c r="E41" s="6">
        <v>23.849900000000002</v>
      </c>
      <c r="F41" s="13">
        <v>146393.04999999999</v>
      </c>
      <c r="G41" s="6">
        <v>0.18509999999999999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-18667371</v>
      </c>
      <c r="O41" s="6">
        <v>-1.3643000000000001</v>
      </c>
      <c r="P41" s="13">
        <v>174437000</v>
      </c>
      <c r="Q41" s="6">
        <v>5.6123000000000003</v>
      </c>
      <c r="R41" s="13">
        <v>0</v>
      </c>
      <c r="S41">
        <v>0</v>
      </c>
      <c r="T41" s="13">
        <v>174636.7</v>
      </c>
      <c r="U41" s="6">
        <v>0.44529999999999997</v>
      </c>
      <c r="V41" s="13">
        <v>0</v>
      </c>
      <c r="W41">
        <v>0</v>
      </c>
      <c r="X41" s="13">
        <v>0</v>
      </c>
      <c r="Y41">
        <v>0</v>
      </c>
      <c r="Z41" s="13">
        <v>3393816.51</v>
      </c>
      <c r="AA41" s="6">
        <v>6.0088999999999997</v>
      </c>
      <c r="AB41" s="13">
        <v>0</v>
      </c>
      <c r="AC41">
        <v>0</v>
      </c>
      <c r="AD41" s="13">
        <v>0</v>
      </c>
      <c r="AE41">
        <v>0</v>
      </c>
      <c r="AF41" s="13">
        <v>0</v>
      </c>
      <c r="AG41">
        <v>0</v>
      </c>
      <c r="AH41" s="13">
        <v>0</v>
      </c>
      <c r="AI41">
        <v>0</v>
      </c>
      <c r="AJ41" s="13">
        <v>0</v>
      </c>
      <c r="AK41">
        <v>0</v>
      </c>
      <c r="AL41" s="13">
        <v>67599.78</v>
      </c>
      <c r="AM41" s="6">
        <v>0.1014</v>
      </c>
      <c r="AN41" s="13">
        <v>0</v>
      </c>
      <c r="AO41" s="6">
        <v>0</v>
      </c>
      <c r="AP41" s="13">
        <v>2039807.78</v>
      </c>
      <c r="AQ41" s="6">
        <v>0.64580000000000004</v>
      </c>
      <c r="AR41" s="13">
        <v>22730023.84</v>
      </c>
      <c r="AS41" s="6">
        <v>9.0762999999999998</v>
      </c>
      <c r="AT41" s="13">
        <v>232410342.94</v>
      </c>
      <c r="AU41" s="6">
        <v>48.907400000000003</v>
      </c>
      <c r="AV41" s="13">
        <v>0</v>
      </c>
      <c r="AW41">
        <v>0</v>
      </c>
      <c r="AX41" s="13">
        <v>0</v>
      </c>
      <c r="AY41">
        <v>0</v>
      </c>
      <c r="AZ41" s="13">
        <v>1431541.18</v>
      </c>
      <c r="BA41" s="6">
        <v>1.5279</v>
      </c>
      <c r="BB41" s="13">
        <v>0</v>
      </c>
      <c r="BC41" s="6">
        <v>0</v>
      </c>
      <c r="BD41" s="13">
        <v>0</v>
      </c>
      <c r="BE41">
        <v>0</v>
      </c>
      <c r="BF41" s="13">
        <v>53531.69</v>
      </c>
      <c r="BG41" s="6">
        <v>0.98440000000000005</v>
      </c>
      <c r="BH41" s="13">
        <v>0</v>
      </c>
      <c r="BI41">
        <v>0</v>
      </c>
      <c r="BJ41" s="13">
        <v>0</v>
      </c>
      <c r="BK41">
        <v>0</v>
      </c>
      <c r="BL41" s="13">
        <v>0</v>
      </c>
      <c r="BM41">
        <v>0</v>
      </c>
      <c r="BN41" s="13">
        <v>0</v>
      </c>
      <c r="BO41">
        <v>0</v>
      </c>
      <c r="BP41" s="13">
        <v>0</v>
      </c>
      <c r="BQ41">
        <v>0</v>
      </c>
      <c r="BR41" s="13">
        <v>0</v>
      </c>
      <c r="BS41">
        <v>0</v>
      </c>
      <c r="BT41" s="13">
        <v>0</v>
      </c>
      <c r="BU41">
        <v>0</v>
      </c>
      <c r="BV41" s="13">
        <v>0</v>
      </c>
      <c r="BW41">
        <v>0</v>
      </c>
      <c r="BX41" s="13">
        <v>0</v>
      </c>
      <c r="BY41">
        <v>0</v>
      </c>
      <c r="BZ41" s="13">
        <v>0</v>
      </c>
      <c r="CA41">
        <v>0</v>
      </c>
      <c r="CB41" s="13">
        <v>0</v>
      </c>
      <c r="CC41">
        <v>0</v>
      </c>
      <c r="CD41" s="13">
        <v>0</v>
      </c>
      <c r="CE41">
        <v>0</v>
      </c>
      <c r="CF41" s="13">
        <v>0</v>
      </c>
      <c r="CG41">
        <v>0</v>
      </c>
      <c r="CH41" s="13">
        <v>13458352.550000001</v>
      </c>
      <c r="CI41" s="6">
        <v>33.784799999999997</v>
      </c>
      <c r="CJ41" s="13">
        <v>36329928</v>
      </c>
      <c r="CK41" s="6">
        <v>1.1912</v>
      </c>
      <c r="CL41" s="13">
        <v>0</v>
      </c>
      <c r="CM41">
        <v>0</v>
      </c>
      <c r="CN41" s="13">
        <v>0</v>
      </c>
      <c r="CO41">
        <v>0</v>
      </c>
      <c r="CP41" s="13">
        <v>0</v>
      </c>
      <c r="CQ41">
        <v>0</v>
      </c>
      <c r="CR41" s="13">
        <v>0</v>
      </c>
      <c r="CS41">
        <v>0</v>
      </c>
      <c r="CT41" s="13">
        <v>0</v>
      </c>
      <c r="CU41">
        <v>0</v>
      </c>
      <c r="CV41" s="13">
        <v>0</v>
      </c>
      <c r="CW41">
        <v>0</v>
      </c>
      <c r="CX41" s="13">
        <v>0</v>
      </c>
      <c r="CY41">
        <v>0</v>
      </c>
      <c r="CZ41" s="13">
        <v>0</v>
      </c>
      <c r="DA41">
        <v>0</v>
      </c>
      <c r="DB41" s="13">
        <v>8857874.8399999999</v>
      </c>
      <c r="DC41" s="6">
        <v>1.891</v>
      </c>
      <c r="DD41" s="13">
        <v>0</v>
      </c>
      <c r="DE41">
        <v>0</v>
      </c>
      <c r="DF41" s="13">
        <v>0</v>
      </c>
      <c r="DG41" s="6">
        <v>0</v>
      </c>
      <c r="DH41" s="13">
        <v>0</v>
      </c>
      <c r="DI41">
        <v>0</v>
      </c>
      <c r="DJ41" s="13">
        <v>0</v>
      </c>
      <c r="DK41">
        <v>0</v>
      </c>
      <c r="DL41" s="13">
        <v>0</v>
      </c>
      <c r="DM41">
        <v>0</v>
      </c>
      <c r="DN41" s="13">
        <v>0</v>
      </c>
      <c r="DO41">
        <v>0</v>
      </c>
      <c r="DP41" s="13">
        <v>0</v>
      </c>
      <c r="DQ41">
        <v>0</v>
      </c>
      <c r="DR41" s="13">
        <v>0</v>
      </c>
      <c r="DS41">
        <v>0</v>
      </c>
      <c r="DT41" s="13">
        <v>0</v>
      </c>
      <c r="DU41">
        <v>0</v>
      </c>
      <c r="DV41" s="13">
        <v>0</v>
      </c>
      <c r="DW41">
        <v>0</v>
      </c>
      <c r="DX41" s="13">
        <v>0</v>
      </c>
      <c r="DY41">
        <v>0</v>
      </c>
      <c r="DZ41" s="13">
        <v>0</v>
      </c>
      <c r="EA41">
        <v>0</v>
      </c>
      <c r="EB41" s="13">
        <v>0</v>
      </c>
      <c r="EC41">
        <v>0</v>
      </c>
      <c r="ED41" s="13">
        <v>0</v>
      </c>
      <c r="EE41">
        <v>0</v>
      </c>
      <c r="EF41" s="13">
        <v>0</v>
      </c>
      <c r="EG41">
        <v>0</v>
      </c>
      <c r="EH41" s="13">
        <v>0</v>
      </c>
      <c r="EI41">
        <v>0</v>
      </c>
      <c r="EJ41" s="13">
        <v>0</v>
      </c>
      <c r="EK41">
        <v>0</v>
      </c>
      <c r="EL41" s="13">
        <v>0</v>
      </c>
      <c r="EM41">
        <v>0</v>
      </c>
      <c r="EN41" s="13">
        <v>0</v>
      </c>
      <c r="EO41">
        <v>0</v>
      </c>
      <c r="EP41" s="13">
        <v>0</v>
      </c>
      <c r="EQ41">
        <v>0</v>
      </c>
      <c r="ER41" s="13">
        <v>0</v>
      </c>
      <c r="ES41">
        <v>0</v>
      </c>
      <c r="ET41" s="13">
        <v>0</v>
      </c>
      <c r="EU41">
        <v>0</v>
      </c>
    </row>
    <row r="42" spans="1:151" ht="13.5" thickBot="1">
      <c r="A42" t="s">
        <v>207</v>
      </c>
      <c r="B42" s="13">
        <v>184819637.24000001</v>
      </c>
      <c r="C42" s="6">
        <v>0.3795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27363353.5</v>
      </c>
      <c r="M42" s="6">
        <v>1.0488999999999999</v>
      </c>
      <c r="N42" s="13">
        <v>0</v>
      </c>
      <c r="O42">
        <v>0</v>
      </c>
      <c r="P42" s="13">
        <v>0</v>
      </c>
      <c r="Q42">
        <v>0</v>
      </c>
      <c r="R42" s="13">
        <v>6867716.5199999996</v>
      </c>
      <c r="S42" s="6">
        <v>12.298400000000001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6447375.8200000003</v>
      </c>
      <c r="AA42" s="6">
        <v>11.4154</v>
      </c>
      <c r="AB42" s="13">
        <v>0</v>
      </c>
      <c r="AC42">
        <v>0</v>
      </c>
      <c r="AD42" s="13">
        <v>26330447.010000002</v>
      </c>
      <c r="AE42" s="6">
        <v>0.44990000000000002</v>
      </c>
      <c r="AF42" s="13">
        <v>0</v>
      </c>
      <c r="AG42">
        <v>0</v>
      </c>
      <c r="AH42" s="13">
        <v>0</v>
      </c>
      <c r="AI42">
        <v>0</v>
      </c>
      <c r="AJ42" s="13">
        <v>5932851.1600000001</v>
      </c>
      <c r="AK42" s="6">
        <v>1.8154999999999999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11288326.199999999</v>
      </c>
      <c r="AS42" s="6">
        <v>4.5075000000000003</v>
      </c>
      <c r="AT42" s="13">
        <v>20596566.350000001</v>
      </c>
      <c r="AU42" s="6">
        <v>4.3342999999999998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5368599.05</v>
      </c>
      <c r="BE42" s="6">
        <v>0.44090000000000001</v>
      </c>
      <c r="BF42" s="13">
        <v>0</v>
      </c>
      <c r="BG42">
        <v>0</v>
      </c>
      <c r="BH42" s="13">
        <v>0</v>
      </c>
      <c r="BI42">
        <v>0</v>
      </c>
      <c r="BJ42" s="13">
        <v>3954611.4</v>
      </c>
      <c r="BK42" s="6">
        <v>5.9164000000000003</v>
      </c>
      <c r="BL42" s="13">
        <v>7673236.9199999999</v>
      </c>
      <c r="BM42" s="6">
        <v>6.9084000000000003</v>
      </c>
      <c r="BN42" s="13">
        <v>8293175.4299999997</v>
      </c>
      <c r="BO42" s="6">
        <v>5.0103</v>
      </c>
      <c r="BP42" s="13">
        <v>5522866.2999999998</v>
      </c>
      <c r="BQ42" s="6">
        <v>3.6410999999999998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0</v>
      </c>
      <c r="BY42">
        <v>0</v>
      </c>
      <c r="BZ42" s="13">
        <v>0</v>
      </c>
      <c r="CA42">
        <v>0</v>
      </c>
      <c r="CB42" s="13">
        <v>0</v>
      </c>
      <c r="CC42">
        <v>0</v>
      </c>
      <c r="CD42" s="13">
        <v>0</v>
      </c>
      <c r="CE42">
        <v>0</v>
      </c>
      <c r="CF42" s="13">
        <v>0</v>
      </c>
      <c r="CG42">
        <v>0</v>
      </c>
      <c r="CH42" s="13">
        <v>0</v>
      </c>
      <c r="CI42">
        <v>0</v>
      </c>
      <c r="CJ42" s="13">
        <v>43641370</v>
      </c>
      <c r="CK42" s="6">
        <v>1.4309000000000001</v>
      </c>
      <c r="CL42" s="13">
        <v>0</v>
      </c>
      <c r="CM42">
        <v>0</v>
      </c>
      <c r="CN42" s="13">
        <v>0</v>
      </c>
      <c r="CO42">
        <v>0</v>
      </c>
      <c r="CP42" s="13">
        <v>0</v>
      </c>
      <c r="CQ42">
        <v>0</v>
      </c>
      <c r="CR42" s="13">
        <v>0</v>
      </c>
      <c r="CS42">
        <v>0</v>
      </c>
      <c r="CT42" s="13">
        <v>0</v>
      </c>
      <c r="CU42">
        <v>0</v>
      </c>
      <c r="CV42" s="13">
        <v>0</v>
      </c>
      <c r="CW42">
        <v>0</v>
      </c>
      <c r="CX42" s="13">
        <v>0</v>
      </c>
      <c r="CY42">
        <v>0</v>
      </c>
      <c r="CZ42" s="13">
        <v>3332416.33</v>
      </c>
      <c r="DA42" s="6">
        <v>0.4017</v>
      </c>
      <c r="DB42" s="13">
        <v>0</v>
      </c>
      <c r="DC42">
        <v>0</v>
      </c>
      <c r="DD42" s="13">
        <v>0</v>
      </c>
      <c r="DE42">
        <v>0</v>
      </c>
      <c r="DF42" s="13">
        <v>0</v>
      </c>
      <c r="DG42">
        <v>0</v>
      </c>
      <c r="DH42" s="13">
        <v>0</v>
      </c>
      <c r="DI42">
        <v>0</v>
      </c>
      <c r="DJ42" s="13">
        <v>0</v>
      </c>
      <c r="DK42">
        <v>0</v>
      </c>
      <c r="DL42" s="13">
        <v>0</v>
      </c>
      <c r="DM42">
        <v>0</v>
      </c>
      <c r="DN42" s="13">
        <v>0</v>
      </c>
      <c r="DO42">
        <v>0</v>
      </c>
      <c r="DP42" s="13">
        <v>0</v>
      </c>
      <c r="DQ42">
        <v>0</v>
      </c>
      <c r="DR42" s="13">
        <v>0</v>
      </c>
      <c r="DS42">
        <v>0</v>
      </c>
      <c r="DT42" s="13">
        <v>2206725.25</v>
      </c>
      <c r="DU42" s="6">
        <v>0.5081</v>
      </c>
      <c r="DV42" s="13">
        <v>0</v>
      </c>
      <c r="DW42">
        <v>0</v>
      </c>
      <c r="DX42" s="13">
        <v>0</v>
      </c>
      <c r="DY42">
        <v>0</v>
      </c>
      <c r="DZ42" s="13">
        <v>0</v>
      </c>
      <c r="EA42">
        <v>0</v>
      </c>
      <c r="EB42" s="13">
        <v>0</v>
      </c>
      <c r="EC42">
        <v>0</v>
      </c>
      <c r="ED42" s="13">
        <v>0</v>
      </c>
      <c r="EE42">
        <v>0</v>
      </c>
      <c r="EF42" s="13">
        <v>0</v>
      </c>
      <c r="EG42">
        <v>0</v>
      </c>
      <c r="EH42" s="13">
        <v>0</v>
      </c>
      <c r="EI42">
        <v>0</v>
      </c>
      <c r="EJ42" s="13">
        <v>0</v>
      </c>
      <c r="EK42">
        <v>0</v>
      </c>
      <c r="EL42" s="13">
        <v>0</v>
      </c>
      <c r="EM42">
        <v>0</v>
      </c>
      <c r="EN42" s="13">
        <v>0</v>
      </c>
      <c r="EO42">
        <v>0</v>
      </c>
      <c r="EP42" s="13">
        <v>0</v>
      </c>
      <c r="EQ42">
        <v>0</v>
      </c>
      <c r="ER42" s="13">
        <v>0</v>
      </c>
      <c r="ES42">
        <v>0</v>
      </c>
      <c r="ET42" s="13">
        <v>0</v>
      </c>
      <c r="EU42">
        <v>0</v>
      </c>
    </row>
    <row r="43" spans="1:151" ht="14.25" thickTop="1" thickBot="1">
      <c r="A43" s="8" t="s">
        <v>208</v>
      </c>
      <c r="B43" s="16">
        <v>15302639128.99</v>
      </c>
      <c r="C43" s="9">
        <v>31.418500000000002</v>
      </c>
      <c r="D43" s="16">
        <v>8595172.3800000008</v>
      </c>
      <c r="E43" s="9">
        <v>23.849900000000002</v>
      </c>
      <c r="F43" s="16">
        <v>146393.04999999999</v>
      </c>
      <c r="G43" s="9">
        <v>0.18509999999999999</v>
      </c>
      <c r="H43" s="16">
        <v>1056066803.41</v>
      </c>
      <c r="I43" s="9">
        <v>59.671599999999998</v>
      </c>
      <c r="J43" s="16">
        <v>363935576.26999998</v>
      </c>
      <c r="K43" s="9">
        <v>86.622799999999998</v>
      </c>
      <c r="L43" s="16">
        <v>1237469447.4100001</v>
      </c>
      <c r="M43" s="9">
        <v>47.435400000000001</v>
      </c>
      <c r="N43" s="16">
        <v>411568127.56999999</v>
      </c>
      <c r="O43" s="9">
        <v>30.08</v>
      </c>
      <c r="P43" s="16">
        <v>349082229.06</v>
      </c>
      <c r="Q43" s="9">
        <v>11.231199999999999</v>
      </c>
      <c r="R43" s="16">
        <v>45729079.619999997</v>
      </c>
      <c r="S43" s="9">
        <v>81.889499999999998</v>
      </c>
      <c r="T43" s="16">
        <v>174636.7</v>
      </c>
      <c r="U43" s="9">
        <v>0.44529999999999997</v>
      </c>
      <c r="V43" s="16">
        <v>159475474.96000001</v>
      </c>
      <c r="W43" s="9">
        <v>10.0967</v>
      </c>
      <c r="X43" s="16">
        <v>25504522.399999999</v>
      </c>
      <c r="Y43" s="9">
        <v>51.072899999999997</v>
      </c>
      <c r="Z43" s="16">
        <v>33783664.689999998</v>
      </c>
      <c r="AA43" s="9">
        <v>59.815899999999999</v>
      </c>
      <c r="AB43" s="16">
        <v>35711691.700000003</v>
      </c>
      <c r="AC43" s="9">
        <v>7.468</v>
      </c>
      <c r="AD43" s="16">
        <v>2365948462.02</v>
      </c>
      <c r="AE43" s="9">
        <v>40.424100000000003</v>
      </c>
      <c r="AF43" s="16">
        <v>13759465.9</v>
      </c>
      <c r="AG43" s="9">
        <v>35.988100000000003</v>
      </c>
      <c r="AH43" s="16">
        <v>13622204.41</v>
      </c>
      <c r="AI43" s="9">
        <v>6.6715999999999998</v>
      </c>
      <c r="AJ43" s="16">
        <v>149510018.66</v>
      </c>
      <c r="AK43" s="9">
        <v>45.750999999999998</v>
      </c>
      <c r="AL43" s="16">
        <v>67599.78</v>
      </c>
      <c r="AM43" s="9">
        <v>0.1014</v>
      </c>
      <c r="AN43" s="16">
        <v>83286549.689999998</v>
      </c>
      <c r="AO43" s="9">
        <v>94.289900000000003</v>
      </c>
      <c r="AP43" s="16">
        <v>20084234.57</v>
      </c>
      <c r="AQ43" s="9">
        <v>6.3586</v>
      </c>
      <c r="AR43" s="16">
        <v>210373646.87</v>
      </c>
      <c r="AS43" s="9">
        <v>84.003900000000002</v>
      </c>
      <c r="AT43" s="16">
        <v>295127065.36000001</v>
      </c>
      <c r="AU43" s="9">
        <v>62.105200000000004</v>
      </c>
      <c r="AV43" s="16">
        <v>18890048.41</v>
      </c>
      <c r="AW43" s="9">
        <v>8.4084000000000003</v>
      </c>
      <c r="AX43" s="16">
        <v>239420960.09999999</v>
      </c>
      <c r="AY43" s="9">
        <v>46.996899999999997</v>
      </c>
      <c r="AZ43" s="16">
        <v>44709028.460000001</v>
      </c>
      <c r="BA43" s="9">
        <v>47.716999999999999</v>
      </c>
      <c r="BB43" s="16">
        <v>276790120.56999999</v>
      </c>
      <c r="BC43" s="9">
        <v>16.822800000000001</v>
      </c>
      <c r="BD43" s="16">
        <v>514471709.52999997</v>
      </c>
      <c r="BE43" s="9">
        <v>42.246699999999997</v>
      </c>
      <c r="BF43" s="16">
        <v>2835926.91</v>
      </c>
      <c r="BG43" s="9">
        <v>52.151899999999998</v>
      </c>
      <c r="BH43" s="16">
        <v>2243394.71</v>
      </c>
      <c r="BI43" s="9">
        <v>53.448399999999999</v>
      </c>
      <c r="BJ43" s="16">
        <v>59378923.18</v>
      </c>
      <c r="BK43" s="9">
        <v>88.834800000000001</v>
      </c>
      <c r="BL43" s="16">
        <v>62156594.700000003</v>
      </c>
      <c r="BM43" s="9">
        <v>55.961300000000001</v>
      </c>
      <c r="BN43" s="16">
        <v>67577833.340000004</v>
      </c>
      <c r="BO43" s="9">
        <v>40.827199999999998</v>
      </c>
      <c r="BP43" s="16">
        <v>19638299.649999999</v>
      </c>
      <c r="BQ43" s="9">
        <v>12.9472</v>
      </c>
      <c r="BR43" s="16">
        <v>31345595.57</v>
      </c>
      <c r="BS43" s="9">
        <v>100</v>
      </c>
      <c r="BT43" s="16">
        <v>253305</v>
      </c>
      <c r="BU43" s="9">
        <v>0.27779999999999999</v>
      </c>
      <c r="BV43" s="16">
        <v>411179440.48000002</v>
      </c>
      <c r="BW43" s="9">
        <v>37.792299999999997</v>
      </c>
      <c r="BX43" s="16">
        <v>2306936375.96</v>
      </c>
      <c r="BY43" s="9">
        <v>48.976900000000001</v>
      </c>
      <c r="BZ43" s="16">
        <v>140893.76000000001</v>
      </c>
      <c r="CA43" s="9">
        <v>0.4501</v>
      </c>
      <c r="CB43" s="16">
        <v>339257.36</v>
      </c>
      <c r="CC43" s="9">
        <v>0.3599</v>
      </c>
      <c r="CD43" s="16">
        <v>233995.06</v>
      </c>
      <c r="CE43" s="9">
        <v>0.29020000000000001</v>
      </c>
      <c r="CF43" s="16">
        <v>538788.19999999995</v>
      </c>
      <c r="CG43" s="9">
        <v>0.95450000000000002</v>
      </c>
      <c r="CH43" s="16">
        <v>21370997.73</v>
      </c>
      <c r="CI43" s="9">
        <v>53.648099999999999</v>
      </c>
      <c r="CJ43" s="16">
        <v>1138448796</v>
      </c>
      <c r="CK43" s="9">
        <v>37.326999999999998</v>
      </c>
      <c r="CL43" s="16">
        <v>3278490.12</v>
      </c>
      <c r="CM43" s="9">
        <v>0.16400000000000001</v>
      </c>
      <c r="CN43" s="16">
        <v>194197207</v>
      </c>
      <c r="CO43" s="9">
        <v>12.931900000000001</v>
      </c>
      <c r="CP43" s="16">
        <v>16028996</v>
      </c>
      <c r="CQ43" s="9">
        <v>7.1470000000000002</v>
      </c>
      <c r="CR43" s="16">
        <v>6599535</v>
      </c>
      <c r="CS43" s="9">
        <v>1.6062000000000001</v>
      </c>
      <c r="CT43" s="16">
        <v>10524354</v>
      </c>
      <c r="CU43" s="9">
        <v>10.4748</v>
      </c>
      <c r="CV43" s="16">
        <v>563531238.95000005</v>
      </c>
      <c r="CW43" s="9">
        <v>43.145800000000001</v>
      </c>
      <c r="CX43" s="16">
        <v>57380442.340000004</v>
      </c>
      <c r="CY43" s="9">
        <v>94.321100000000001</v>
      </c>
      <c r="CZ43" s="16">
        <v>210935657.06</v>
      </c>
      <c r="DA43" s="9">
        <v>25.424900000000001</v>
      </c>
      <c r="DB43" s="16">
        <v>454939280.61000001</v>
      </c>
      <c r="DC43" s="9">
        <v>97.123199999999997</v>
      </c>
      <c r="DD43" s="16">
        <v>2049784.71</v>
      </c>
      <c r="DE43" s="9">
        <v>37.601799999999997</v>
      </c>
      <c r="DF43" s="16">
        <v>920219740.35000002</v>
      </c>
      <c r="DG43" s="9">
        <v>51.8185</v>
      </c>
      <c r="DH43" s="16">
        <v>3618553.18</v>
      </c>
      <c r="DI43" s="9">
        <v>3.6638999999999999</v>
      </c>
      <c r="DJ43" s="16">
        <v>19271896.23</v>
      </c>
      <c r="DK43" s="9">
        <v>8.7804000000000002</v>
      </c>
      <c r="DL43" s="16">
        <v>3599746.81</v>
      </c>
      <c r="DM43" s="9">
        <v>7.0026000000000002</v>
      </c>
      <c r="DN43" s="16">
        <v>2998564.2</v>
      </c>
      <c r="DO43" s="9">
        <v>2.1480000000000001</v>
      </c>
      <c r="DP43" s="16">
        <v>36609818.859999999</v>
      </c>
      <c r="DQ43" s="9">
        <v>53.156799999999997</v>
      </c>
      <c r="DR43" s="16">
        <v>412450743.13</v>
      </c>
      <c r="DS43" s="9">
        <v>36.8887</v>
      </c>
      <c r="DT43" s="16">
        <v>206852041.96000001</v>
      </c>
      <c r="DU43" s="9">
        <v>47.631100000000004</v>
      </c>
      <c r="DV43" s="16">
        <v>974931.82</v>
      </c>
      <c r="DW43" s="9">
        <v>42.1434</v>
      </c>
      <c r="DX43" s="16">
        <v>384332.84</v>
      </c>
      <c r="DY43" s="9">
        <v>22.771799999999999</v>
      </c>
      <c r="DZ43" s="16">
        <v>256431.95</v>
      </c>
      <c r="EA43" s="9">
        <v>12.712999999999999</v>
      </c>
      <c r="EB43" s="16">
        <v>316937.7</v>
      </c>
      <c r="EC43" s="9">
        <v>5.3600000000000002E-2</v>
      </c>
      <c r="ED43" s="16">
        <v>609164</v>
      </c>
      <c r="EE43" s="9">
        <v>0.66420000000000001</v>
      </c>
      <c r="EF43" s="16">
        <v>20321323.02</v>
      </c>
      <c r="EG43" s="9">
        <v>13.536199999999999</v>
      </c>
      <c r="EH43" s="16">
        <v>44523916.390000001</v>
      </c>
      <c r="EI43" s="9">
        <v>31.3201</v>
      </c>
      <c r="EJ43" s="16">
        <v>669178.31000000006</v>
      </c>
      <c r="EK43" s="9">
        <v>0.13200000000000001</v>
      </c>
      <c r="EL43" s="16">
        <v>785756.3</v>
      </c>
      <c r="EM43" s="9">
        <v>0.29849999999999999</v>
      </c>
      <c r="EN43" s="16">
        <v>3595859.19</v>
      </c>
      <c r="EO43" s="9">
        <v>0.23100000000000001</v>
      </c>
      <c r="EP43" s="16">
        <v>2242997.8199999998</v>
      </c>
      <c r="EQ43" s="9">
        <v>0.38650000000000001</v>
      </c>
      <c r="ER43" s="16">
        <v>1723598.26</v>
      </c>
      <c r="ES43" s="9">
        <v>0.30449999999999999</v>
      </c>
      <c r="ET43" s="16">
        <v>3226259.72</v>
      </c>
      <c r="EU43" s="9">
        <v>0.45960000000000001</v>
      </c>
    </row>
    <row r="44" spans="1:151" ht="14.25" thickTop="1" thickBot="1">
      <c r="A44" s="8" t="s">
        <v>209</v>
      </c>
      <c r="B44" s="16">
        <v>737905288.79999995</v>
      </c>
      <c r="C44" s="9">
        <v>1.5149999999999999</v>
      </c>
      <c r="D44" s="16">
        <v>3359753.57</v>
      </c>
      <c r="E44" s="9">
        <v>9.3225999999999996</v>
      </c>
      <c r="F44" s="16">
        <v>0</v>
      </c>
      <c r="G44" s="8">
        <v>0</v>
      </c>
      <c r="H44" s="16">
        <v>0</v>
      </c>
      <c r="I44" s="8">
        <v>0</v>
      </c>
      <c r="J44" s="16">
        <v>0</v>
      </c>
      <c r="K44" s="8">
        <v>0</v>
      </c>
      <c r="L44" s="16">
        <v>0</v>
      </c>
      <c r="M44" s="8">
        <v>0</v>
      </c>
      <c r="N44" s="16">
        <v>0</v>
      </c>
      <c r="O44" s="8">
        <v>0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0</v>
      </c>
      <c r="W44" s="8">
        <v>0</v>
      </c>
      <c r="X44" s="16">
        <v>0</v>
      </c>
      <c r="Y44" s="8">
        <v>0</v>
      </c>
      <c r="Z44" s="16">
        <v>0</v>
      </c>
      <c r="AA44" s="8">
        <v>0</v>
      </c>
      <c r="AB44" s="16">
        <v>0</v>
      </c>
      <c r="AC44" s="8">
        <v>0</v>
      </c>
      <c r="AD44" s="16">
        <v>364028222.95999998</v>
      </c>
      <c r="AE44" s="9">
        <v>6.2196999999999996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0</v>
      </c>
      <c r="AM44" s="8">
        <v>0</v>
      </c>
      <c r="AN44" s="16">
        <v>0.11</v>
      </c>
      <c r="AO44" s="9">
        <v>0</v>
      </c>
      <c r="AP44" s="16">
        <v>0</v>
      </c>
      <c r="AQ44" s="8">
        <v>0</v>
      </c>
      <c r="AR44" s="16">
        <v>958107.4</v>
      </c>
      <c r="AS44" s="9">
        <v>0.3826</v>
      </c>
      <c r="AT44" s="16">
        <v>71886624.879999995</v>
      </c>
      <c r="AU44" s="9">
        <v>15.1275</v>
      </c>
      <c r="AV44" s="16">
        <v>0</v>
      </c>
      <c r="AW44" s="8">
        <v>0</v>
      </c>
      <c r="AX44" s="16">
        <v>0</v>
      </c>
      <c r="AY44" s="8">
        <v>0</v>
      </c>
      <c r="AZ44" s="16">
        <v>0</v>
      </c>
      <c r="BA44" s="8">
        <v>0</v>
      </c>
      <c r="BB44" s="16">
        <v>0.11</v>
      </c>
      <c r="BC44" s="9">
        <v>0</v>
      </c>
      <c r="BD44" s="16">
        <v>0</v>
      </c>
      <c r="BE44" s="8">
        <v>0</v>
      </c>
      <c r="BF44" s="16">
        <v>0</v>
      </c>
      <c r="BG44" s="8">
        <v>0</v>
      </c>
      <c r="BH44" s="16">
        <v>0</v>
      </c>
      <c r="BI44" s="8">
        <v>0</v>
      </c>
      <c r="BJ44" s="16">
        <v>0</v>
      </c>
      <c r="BK44" s="8">
        <v>0</v>
      </c>
      <c r="BL44" s="16">
        <v>285676.7</v>
      </c>
      <c r="BM44" s="9">
        <v>0.25719999999999998</v>
      </c>
      <c r="BN44" s="16">
        <v>20891.29</v>
      </c>
      <c r="BO44" s="9">
        <v>1.26E-2</v>
      </c>
      <c r="BP44" s="16">
        <v>161030.14000000001</v>
      </c>
      <c r="BQ44" s="9">
        <v>0.1062</v>
      </c>
      <c r="BR44" s="16">
        <v>0</v>
      </c>
      <c r="BS44" s="8">
        <v>0</v>
      </c>
      <c r="BT44" s="16">
        <v>0</v>
      </c>
      <c r="BU44" s="8">
        <v>0</v>
      </c>
      <c r="BV44" s="16">
        <v>0</v>
      </c>
      <c r="BW44" s="8">
        <v>0</v>
      </c>
      <c r="BX44" s="16">
        <v>0</v>
      </c>
      <c r="BY44" s="8">
        <v>0</v>
      </c>
      <c r="BZ44" s="16">
        <v>0</v>
      </c>
      <c r="CA44" s="8">
        <v>0</v>
      </c>
      <c r="CB44" s="16">
        <v>0</v>
      </c>
      <c r="CC44" s="8">
        <v>0</v>
      </c>
      <c r="CD44" s="16">
        <v>0</v>
      </c>
      <c r="CE44" s="8">
        <v>0</v>
      </c>
      <c r="CF44" s="16">
        <v>0</v>
      </c>
      <c r="CG44" s="8">
        <v>0</v>
      </c>
      <c r="CH44" s="16">
        <v>0</v>
      </c>
      <c r="CI44" s="8">
        <v>0</v>
      </c>
      <c r="CJ44" s="16">
        <v>396410</v>
      </c>
      <c r="CK44" s="9">
        <v>1.2999999999999999E-2</v>
      </c>
      <c r="CL44" s="16">
        <v>0</v>
      </c>
      <c r="CM44" s="8">
        <v>0</v>
      </c>
      <c r="CN44" s="16">
        <v>0</v>
      </c>
      <c r="CO44" s="8">
        <v>0</v>
      </c>
      <c r="CP44" s="16">
        <v>0</v>
      </c>
      <c r="CQ44" s="9">
        <v>0</v>
      </c>
      <c r="CR44" s="16">
        <v>0</v>
      </c>
      <c r="CS44" s="8">
        <v>0</v>
      </c>
      <c r="CT44" s="16">
        <v>0</v>
      </c>
      <c r="CU44" s="9">
        <v>0</v>
      </c>
      <c r="CV44" s="16">
        <v>0</v>
      </c>
      <c r="CW44" s="8">
        <v>0</v>
      </c>
      <c r="CX44" s="16">
        <v>0</v>
      </c>
      <c r="CY44" s="8">
        <v>0</v>
      </c>
      <c r="CZ44" s="16">
        <v>0</v>
      </c>
      <c r="DA44" s="8">
        <v>0</v>
      </c>
      <c r="DB44" s="16">
        <v>0</v>
      </c>
      <c r="DC44" s="8">
        <v>0</v>
      </c>
      <c r="DD44" s="16">
        <v>-53553.09</v>
      </c>
      <c r="DE44" s="9">
        <v>-0.98240000000000005</v>
      </c>
      <c r="DF44" s="16">
        <v>223262666.25999999</v>
      </c>
      <c r="DG44" s="9">
        <v>12.572100000000001</v>
      </c>
      <c r="DH44" s="16">
        <v>125.65</v>
      </c>
      <c r="DI44" s="9">
        <v>1E-4</v>
      </c>
      <c r="DJ44" s="16">
        <v>1659.12</v>
      </c>
      <c r="DK44" s="9">
        <v>8.0000000000000004E-4</v>
      </c>
      <c r="DL44" s="16">
        <v>1307526.3500000001</v>
      </c>
      <c r="DM44" s="9">
        <v>2.5434999999999999</v>
      </c>
      <c r="DN44" s="16">
        <v>4410469.99</v>
      </c>
      <c r="DO44" s="9">
        <v>3.1594000000000002</v>
      </c>
      <c r="DP44" s="16">
        <v>-9779.5300000000007</v>
      </c>
      <c r="DQ44" s="9">
        <v>-1.4200000000000001E-2</v>
      </c>
      <c r="DR44" s="16">
        <v>67881241.640000001</v>
      </c>
      <c r="DS44" s="9">
        <v>6.0712000000000002</v>
      </c>
      <c r="DT44" s="16">
        <v>930.55</v>
      </c>
      <c r="DU44" s="9">
        <v>2.0000000000000001E-4</v>
      </c>
      <c r="DV44" s="16">
        <v>0</v>
      </c>
      <c r="DW44" s="8">
        <v>0</v>
      </c>
      <c r="DX44" s="16">
        <v>7284.7</v>
      </c>
      <c r="DY44" s="9">
        <v>0.43159999999999998</v>
      </c>
      <c r="DZ44" s="16">
        <v>0</v>
      </c>
      <c r="EA44" s="8">
        <v>0</v>
      </c>
      <c r="EB44" s="16">
        <v>0</v>
      </c>
      <c r="EC44" s="8">
        <v>0</v>
      </c>
      <c r="ED44" s="16">
        <v>0</v>
      </c>
      <c r="EE44" s="8">
        <v>0</v>
      </c>
      <c r="EF44" s="16">
        <v>0</v>
      </c>
      <c r="EG44" s="8">
        <v>0</v>
      </c>
      <c r="EH44" s="16">
        <v>0</v>
      </c>
      <c r="EI44" s="8">
        <v>0</v>
      </c>
      <c r="EJ44" s="16">
        <v>0</v>
      </c>
      <c r="EK44" s="8">
        <v>0</v>
      </c>
      <c r="EL44" s="16">
        <v>0</v>
      </c>
      <c r="EM44" s="8">
        <v>0</v>
      </c>
      <c r="EN44" s="16">
        <v>0</v>
      </c>
      <c r="EO44" s="8">
        <v>0</v>
      </c>
      <c r="EP44" s="16">
        <v>0</v>
      </c>
      <c r="EQ44" s="8">
        <v>0</v>
      </c>
      <c r="ER44" s="16">
        <v>0</v>
      </c>
      <c r="ES44" s="8">
        <v>0</v>
      </c>
      <c r="ET44" s="16">
        <v>0</v>
      </c>
      <c r="EU44" s="8">
        <v>0</v>
      </c>
    </row>
    <row r="45" spans="1:151" ht="14.25" thickTop="1" thickBot="1">
      <c r="A45" s="8" t="s">
        <v>210</v>
      </c>
      <c r="B45" s="16">
        <v>16040544417.790001</v>
      </c>
      <c r="C45" s="9">
        <v>32.933500000000002</v>
      </c>
      <c r="D45" s="16">
        <v>11954925.949999999</v>
      </c>
      <c r="E45" s="9">
        <v>33.172499999999999</v>
      </c>
      <c r="F45" s="16">
        <v>146393.04999999999</v>
      </c>
      <c r="G45" s="9">
        <v>0.18509999999999999</v>
      </c>
      <c r="H45" s="16">
        <v>1056066803.41</v>
      </c>
      <c r="I45" s="9">
        <v>59.671599999999998</v>
      </c>
      <c r="J45" s="16">
        <v>363935576.26999998</v>
      </c>
      <c r="K45" s="9">
        <v>86.622799999999998</v>
      </c>
      <c r="L45" s="16">
        <v>1237469447.4100001</v>
      </c>
      <c r="M45" s="9">
        <v>47.435400000000001</v>
      </c>
      <c r="N45" s="16">
        <v>411568127.56999999</v>
      </c>
      <c r="O45" s="9">
        <v>30.08</v>
      </c>
      <c r="P45" s="16">
        <v>349082229.06</v>
      </c>
      <c r="Q45" s="9">
        <v>11.231199999999999</v>
      </c>
      <c r="R45" s="16">
        <v>45729079.619999997</v>
      </c>
      <c r="S45" s="9">
        <v>81.889499999999998</v>
      </c>
      <c r="T45" s="16">
        <v>174636.7</v>
      </c>
      <c r="U45" s="9">
        <v>0.44529999999999997</v>
      </c>
      <c r="V45" s="16">
        <v>159475474.96000001</v>
      </c>
      <c r="W45" s="9">
        <v>10.0967</v>
      </c>
      <c r="X45" s="16">
        <v>25504522.399999999</v>
      </c>
      <c r="Y45" s="9">
        <v>51.072899999999997</v>
      </c>
      <c r="Z45" s="16">
        <v>33783664.689999998</v>
      </c>
      <c r="AA45" s="9">
        <v>59.815899999999999</v>
      </c>
      <c r="AB45" s="16">
        <v>35711691.700000003</v>
      </c>
      <c r="AC45" s="9">
        <v>7.468</v>
      </c>
      <c r="AD45" s="16">
        <v>2729976684.98</v>
      </c>
      <c r="AE45" s="9">
        <v>46.643799999999999</v>
      </c>
      <c r="AF45" s="16">
        <v>13759465.9</v>
      </c>
      <c r="AG45" s="9">
        <v>35.988100000000003</v>
      </c>
      <c r="AH45" s="16">
        <v>13622204.41</v>
      </c>
      <c r="AI45" s="9">
        <v>6.6715999999999998</v>
      </c>
      <c r="AJ45" s="16">
        <v>149510018.66</v>
      </c>
      <c r="AK45" s="9">
        <v>45.750999999999998</v>
      </c>
      <c r="AL45" s="16">
        <v>67599.78</v>
      </c>
      <c r="AM45" s="9">
        <v>0.1014</v>
      </c>
      <c r="AN45" s="16">
        <v>83286549.799999997</v>
      </c>
      <c r="AO45" s="9">
        <v>94.289900000000003</v>
      </c>
      <c r="AP45" s="16">
        <v>20084234.57</v>
      </c>
      <c r="AQ45" s="9">
        <v>6.3586</v>
      </c>
      <c r="AR45" s="16">
        <v>211331754.27000001</v>
      </c>
      <c r="AS45" s="9">
        <v>84.386399999999995</v>
      </c>
      <c r="AT45" s="16">
        <v>367013690.24000001</v>
      </c>
      <c r="AU45" s="9">
        <v>77.232799999999997</v>
      </c>
      <c r="AV45" s="16">
        <v>18890048.41</v>
      </c>
      <c r="AW45" s="9">
        <v>8.4084000000000003</v>
      </c>
      <c r="AX45" s="16">
        <v>239420960.09999999</v>
      </c>
      <c r="AY45" s="9">
        <v>46.996899999999997</v>
      </c>
      <c r="AZ45" s="16">
        <v>44709028.460000001</v>
      </c>
      <c r="BA45" s="9">
        <v>47.716999999999999</v>
      </c>
      <c r="BB45" s="16">
        <v>276790120.68000001</v>
      </c>
      <c r="BC45" s="9">
        <v>16.822800000000001</v>
      </c>
      <c r="BD45" s="16">
        <v>514471709.52999997</v>
      </c>
      <c r="BE45" s="9">
        <v>42.246699999999997</v>
      </c>
      <c r="BF45" s="16">
        <v>2835926.91</v>
      </c>
      <c r="BG45" s="9">
        <v>52.151899999999998</v>
      </c>
      <c r="BH45" s="16">
        <v>2243394.71</v>
      </c>
      <c r="BI45" s="9">
        <v>53.448399999999999</v>
      </c>
      <c r="BJ45" s="16">
        <v>59378923.18</v>
      </c>
      <c r="BK45" s="9">
        <v>88.834800000000001</v>
      </c>
      <c r="BL45" s="16">
        <v>62442271.399999999</v>
      </c>
      <c r="BM45" s="9">
        <v>56.218499999999999</v>
      </c>
      <c r="BN45" s="16">
        <v>67598724.629999995</v>
      </c>
      <c r="BO45" s="9">
        <v>40.839799999999997</v>
      </c>
      <c r="BP45" s="16">
        <v>19799329.789999999</v>
      </c>
      <c r="BQ45" s="9">
        <v>13.0533</v>
      </c>
      <c r="BR45" s="16">
        <v>31345595.57</v>
      </c>
      <c r="BS45" s="9">
        <v>100</v>
      </c>
      <c r="BT45" s="16">
        <v>253305</v>
      </c>
      <c r="BU45" s="9">
        <v>0.27779999999999999</v>
      </c>
      <c r="BV45" s="16">
        <v>411179440.48000002</v>
      </c>
      <c r="BW45" s="9">
        <v>37.792299999999997</v>
      </c>
      <c r="BX45" s="16">
        <v>2306936375.96</v>
      </c>
      <c r="BY45" s="9">
        <v>48.976900000000001</v>
      </c>
      <c r="BZ45" s="16">
        <v>140893.76000000001</v>
      </c>
      <c r="CA45" s="9">
        <v>0.4501</v>
      </c>
      <c r="CB45" s="16">
        <v>339257.36</v>
      </c>
      <c r="CC45" s="9">
        <v>0.3599</v>
      </c>
      <c r="CD45" s="16">
        <v>233995.06</v>
      </c>
      <c r="CE45" s="9">
        <v>0.29020000000000001</v>
      </c>
      <c r="CF45" s="16">
        <v>538788.19999999995</v>
      </c>
      <c r="CG45" s="9">
        <v>0.95450000000000002</v>
      </c>
      <c r="CH45" s="16">
        <v>21370997.73</v>
      </c>
      <c r="CI45" s="9">
        <v>53.648099999999999</v>
      </c>
      <c r="CJ45" s="16">
        <v>1138845206</v>
      </c>
      <c r="CK45" s="9">
        <v>37.340000000000003</v>
      </c>
      <c r="CL45" s="16">
        <v>3278490.12</v>
      </c>
      <c r="CM45" s="9">
        <v>0.16400000000000001</v>
      </c>
      <c r="CN45" s="16">
        <v>194197207</v>
      </c>
      <c r="CO45" s="9">
        <v>12.931900000000001</v>
      </c>
      <c r="CP45" s="16">
        <v>16028996</v>
      </c>
      <c r="CQ45" s="9">
        <v>7.1470000000000002</v>
      </c>
      <c r="CR45" s="16">
        <v>6599535</v>
      </c>
      <c r="CS45" s="9">
        <v>1.6062000000000001</v>
      </c>
      <c r="CT45" s="16">
        <v>10524354</v>
      </c>
      <c r="CU45" s="9">
        <v>10.4748</v>
      </c>
      <c r="CV45" s="16">
        <v>563531238.95000005</v>
      </c>
      <c r="CW45" s="9">
        <v>43.145800000000001</v>
      </c>
      <c r="CX45" s="16">
        <v>57380442.340000004</v>
      </c>
      <c r="CY45" s="9">
        <v>94.321100000000001</v>
      </c>
      <c r="CZ45" s="16">
        <v>210935657.06</v>
      </c>
      <c r="DA45" s="9">
        <v>25.424900000000001</v>
      </c>
      <c r="DB45" s="16">
        <v>454939280.61000001</v>
      </c>
      <c r="DC45" s="9">
        <v>97.123199999999997</v>
      </c>
      <c r="DD45" s="16">
        <v>1996231.62</v>
      </c>
      <c r="DE45" s="9">
        <v>36.619399999999999</v>
      </c>
      <c r="DF45" s="16">
        <v>1143482406.6099999</v>
      </c>
      <c r="DG45" s="9">
        <v>64.390600000000006</v>
      </c>
      <c r="DH45" s="16">
        <v>3618678.83</v>
      </c>
      <c r="DI45" s="9">
        <v>3.6640000000000001</v>
      </c>
      <c r="DJ45" s="16">
        <v>19273555.350000001</v>
      </c>
      <c r="DK45" s="9">
        <v>8.7812000000000001</v>
      </c>
      <c r="DL45" s="16">
        <v>4907273.16</v>
      </c>
      <c r="DM45" s="9">
        <v>9.5460999999999991</v>
      </c>
      <c r="DN45" s="16">
        <v>7409034.1900000004</v>
      </c>
      <c r="DO45" s="9">
        <v>5.3074000000000003</v>
      </c>
      <c r="DP45" s="16">
        <v>36600039.329999998</v>
      </c>
      <c r="DQ45" s="9">
        <v>53.142600000000002</v>
      </c>
      <c r="DR45" s="16">
        <v>480331984.76999998</v>
      </c>
      <c r="DS45" s="9">
        <v>42.959899999999998</v>
      </c>
      <c r="DT45" s="16">
        <v>206852972.50999999</v>
      </c>
      <c r="DU45" s="9">
        <v>47.631300000000003</v>
      </c>
      <c r="DV45" s="16">
        <v>974931.82</v>
      </c>
      <c r="DW45" s="9">
        <v>42.1434</v>
      </c>
      <c r="DX45" s="16">
        <v>391617.54</v>
      </c>
      <c r="DY45" s="9">
        <v>23.203399999999998</v>
      </c>
      <c r="DZ45" s="16">
        <v>256431.95</v>
      </c>
      <c r="EA45" s="9">
        <v>12.712999999999999</v>
      </c>
      <c r="EB45" s="16">
        <v>316937.7</v>
      </c>
      <c r="EC45" s="9">
        <v>5.3600000000000002E-2</v>
      </c>
      <c r="ED45" s="16">
        <v>609164</v>
      </c>
      <c r="EE45" s="9">
        <v>0.66420000000000001</v>
      </c>
      <c r="EF45" s="16">
        <v>20321323.02</v>
      </c>
      <c r="EG45" s="9">
        <v>13.536199999999999</v>
      </c>
      <c r="EH45" s="16">
        <v>44523916.390000001</v>
      </c>
      <c r="EI45" s="9">
        <v>31.3201</v>
      </c>
      <c r="EJ45" s="16">
        <v>669178.31000000006</v>
      </c>
      <c r="EK45" s="9">
        <v>0.13200000000000001</v>
      </c>
      <c r="EL45" s="16">
        <v>785756.3</v>
      </c>
      <c r="EM45" s="9">
        <v>0.29849999999999999</v>
      </c>
      <c r="EN45" s="16">
        <v>3595859.19</v>
      </c>
      <c r="EO45" s="9">
        <v>0.23100000000000001</v>
      </c>
      <c r="EP45" s="16">
        <v>2242997.8199999998</v>
      </c>
      <c r="EQ45" s="9">
        <v>0.38650000000000001</v>
      </c>
      <c r="ER45" s="16">
        <v>1723598.26</v>
      </c>
      <c r="ES45" s="9">
        <v>0.30449999999999999</v>
      </c>
      <c r="ET45" s="16">
        <v>3226259.72</v>
      </c>
      <c r="EU45" s="9">
        <v>0.45960000000000001</v>
      </c>
    </row>
    <row r="46" spans="1:151" ht="13.5" thickTop="1">
      <c r="A46" t="s">
        <v>180</v>
      </c>
      <c r="B46" s="13">
        <v>8991680111.7199993</v>
      </c>
      <c r="C46" s="6">
        <v>18.461200000000002</v>
      </c>
      <c r="D46" s="13">
        <v>0</v>
      </c>
      <c r="E46">
        <v>0</v>
      </c>
      <c r="F46" s="13">
        <v>76521255.890000001</v>
      </c>
      <c r="G46" s="6">
        <v>96.766400000000004</v>
      </c>
      <c r="H46" s="13">
        <v>113658293.58</v>
      </c>
      <c r="I46" s="6">
        <v>6.4221000000000004</v>
      </c>
      <c r="J46" s="13">
        <v>0</v>
      </c>
      <c r="K46">
        <v>0</v>
      </c>
      <c r="L46" s="13">
        <v>0</v>
      </c>
      <c r="M46">
        <v>0</v>
      </c>
      <c r="N46" s="13">
        <v>193049069.40000001</v>
      </c>
      <c r="O46" s="6">
        <v>14.109299999999999</v>
      </c>
      <c r="P46" s="13">
        <v>0</v>
      </c>
      <c r="Q46">
        <v>0</v>
      </c>
      <c r="R46" s="13">
        <v>0</v>
      </c>
      <c r="S46">
        <v>0</v>
      </c>
      <c r="T46" s="13">
        <v>36223930.68</v>
      </c>
      <c r="U46" s="6">
        <v>92.360799999999998</v>
      </c>
      <c r="V46" s="13">
        <v>0</v>
      </c>
      <c r="W46">
        <v>0</v>
      </c>
      <c r="X46" s="13">
        <v>0</v>
      </c>
      <c r="Y46">
        <v>0</v>
      </c>
      <c r="Z46" s="13">
        <v>1139428.6200000001</v>
      </c>
      <c r="AA46" s="6">
        <v>2.0173999999999999</v>
      </c>
      <c r="AB46" s="13">
        <v>0</v>
      </c>
      <c r="AC46">
        <v>0</v>
      </c>
      <c r="AD46" s="13">
        <v>98682550.890000001</v>
      </c>
      <c r="AE46" s="6">
        <v>1.6860999999999999</v>
      </c>
      <c r="AF46" s="13">
        <v>0</v>
      </c>
      <c r="AG46">
        <v>0</v>
      </c>
      <c r="AH46" s="13">
        <v>0</v>
      </c>
      <c r="AI46">
        <v>0</v>
      </c>
      <c r="AJ46" s="13">
        <v>0</v>
      </c>
      <c r="AK46">
        <v>0</v>
      </c>
      <c r="AL46" s="13">
        <v>60053243.469999999</v>
      </c>
      <c r="AM46" s="6">
        <v>90.041399999999996</v>
      </c>
      <c r="AN46" s="13">
        <v>0</v>
      </c>
      <c r="AO46">
        <v>0</v>
      </c>
      <c r="AP46" s="13">
        <v>0</v>
      </c>
      <c r="AQ46">
        <v>0</v>
      </c>
      <c r="AR46" s="13">
        <v>14391.92</v>
      </c>
      <c r="AS46" s="6">
        <v>5.7000000000000002E-3</v>
      </c>
      <c r="AT46" s="13">
        <v>0</v>
      </c>
      <c r="AU46">
        <v>0</v>
      </c>
      <c r="AV46" s="13">
        <v>0</v>
      </c>
      <c r="AW46">
        <v>0</v>
      </c>
      <c r="AX46" s="13">
        <v>0</v>
      </c>
      <c r="AY46">
        <v>0</v>
      </c>
      <c r="AZ46" s="13">
        <v>0</v>
      </c>
      <c r="BA46">
        <v>0</v>
      </c>
      <c r="BB46" s="13">
        <v>253376364.81</v>
      </c>
      <c r="BC46" s="6">
        <v>15.399699999999999</v>
      </c>
      <c r="BD46" s="13">
        <v>0</v>
      </c>
      <c r="BE46">
        <v>0</v>
      </c>
      <c r="BF46" s="13">
        <v>0</v>
      </c>
      <c r="BG46">
        <v>0</v>
      </c>
      <c r="BH46" s="13">
        <v>0</v>
      </c>
      <c r="BI46">
        <v>0</v>
      </c>
      <c r="BJ46" s="13">
        <v>1566345</v>
      </c>
      <c r="BK46" s="6">
        <v>2.3433999999999999</v>
      </c>
      <c r="BL46" s="13">
        <v>5224471.8600000003</v>
      </c>
      <c r="BM46" s="6">
        <v>4.7037000000000004</v>
      </c>
      <c r="BN46" s="13">
        <v>5366988.71</v>
      </c>
      <c r="BO46" s="6">
        <v>3.2425000000000002</v>
      </c>
      <c r="BP46" s="13">
        <v>0</v>
      </c>
      <c r="BQ46">
        <v>0</v>
      </c>
      <c r="BR46" s="13">
        <v>0</v>
      </c>
      <c r="BS46">
        <v>0</v>
      </c>
      <c r="BT46" s="13">
        <v>90929425</v>
      </c>
      <c r="BU46" s="6">
        <v>99.722200000000001</v>
      </c>
      <c r="BV46" s="13">
        <v>0</v>
      </c>
      <c r="BW46">
        <v>0</v>
      </c>
      <c r="BX46" s="13">
        <v>0</v>
      </c>
      <c r="BY46">
        <v>0</v>
      </c>
      <c r="BZ46" s="13">
        <v>26573490.920000002</v>
      </c>
      <c r="CA46" s="6">
        <v>84.894400000000005</v>
      </c>
      <c r="CB46" s="13">
        <v>82789569.129999995</v>
      </c>
      <c r="CC46" s="6">
        <v>87.834800000000001</v>
      </c>
      <c r="CD46" s="13">
        <v>73047430.519999996</v>
      </c>
      <c r="CE46" s="6">
        <v>90.600999999999999</v>
      </c>
      <c r="CF46" s="13">
        <v>51561639.729999997</v>
      </c>
      <c r="CG46" s="6">
        <v>91.344700000000003</v>
      </c>
      <c r="CH46" s="13">
        <v>7189805.3700000001</v>
      </c>
      <c r="CI46" s="6">
        <v>18.0487</v>
      </c>
      <c r="CJ46" s="13">
        <v>309029807</v>
      </c>
      <c r="CK46" s="6">
        <v>10.132400000000001</v>
      </c>
      <c r="CL46" s="13">
        <v>1996142862</v>
      </c>
      <c r="CM46" s="6">
        <v>99.835999999999999</v>
      </c>
      <c r="CN46" s="13">
        <v>0</v>
      </c>
      <c r="CO46">
        <v>0</v>
      </c>
      <c r="CP46" s="13">
        <v>0</v>
      </c>
      <c r="CQ46">
        <v>0</v>
      </c>
      <c r="CR46" s="13">
        <v>404270093</v>
      </c>
      <c r="CS46" s="6">
        <v>98.393799999999999</v>
      </c>
      <c r="CT46" s="13">
        <v>0</v>
      </c>
      <c r="CU46">
        <v>0</v>
      </c>
      <c r="CV46" s="13">
        <v>0</v>
      </c>
      <c r="CW46">
        <v>0</v>
      </c>
      <c r="CX46" s="13">
        <v>0</v>
      </c>
      <c r="CY46">
        <v>0</v>
      </c>
      <c r="CZ46" s="13">
        <v>0</v>
      </c>
      <c r="DA46">
        <v>0</v>
      </c>
      <c r="DB46" s="13">
        <v>0</v>
      </c>
      <c r="DC46">
        <v>0</v>
      </c>
      <c r="DD46" s="13">
        <v>0</v>
      </c>
      <c r="DE46">
        <v>0</v>
      </c>
      <c r="DF46" s="13">
        <v>0</v>
      </c>
      <c r="DG46">
        <v>0</v>
      </c>
      <c r="DH46" s="13">
        <v>95144030.560000002</v>
      </c>
      <c r="DI46" s="6">
        <v>96.335999999999999</v>
      </c>
      <c r="DJ46" s="13">
        <v>200213281.03</v>
      </c>
      <c r="DK46" s="6">
        <v>91.218800000000002</v>
      </c>
      <c r="DL46" s="13">
        <v>46498873.869999997</v>
      </c>
      <c r="DM46" s="6">
        <v>90.453900000000004</v>
      </c>
      <c r="DN46" s="13">
        <v>132188106.33</v>
      </c>
      <c r="DO46" s="6">
        <v>94.692599999999999</v>
      </c>
      <c r="DP46" s="13">
        <v>8909674.1600000001</v>
      </c>
      <c r="DQ46" s="6">
        <v>12.9367</v>
      </c>
      <c r="DR46" s="13">
        <v>164222609.19999999</v>
      </c>
      <c r="DS46" s="6">
        <v>14.6877</v>
      </c>
      <c r="DT46" s="13">
        <v>42552573.289999999</v>
      </c>
      <c r="DU46" s="6">
        <v>9.7984000000000009</v>
      </c>
      <c r="DV46" s="13">
        <v>1131816.6599999999</v>
      </c>
      <c r="DW46" s="6">
        <v>48.9251</v>
      </c>
      <c r="DX46" s="13">
        <v>1151683.54</v>
      </c>
      <c r="DY46" s="6">
        <v>68.237300000000005</v>
      </c>
      <c r="DZ46" s="13">
        <v>1572513.85</v>
      </c>
      <c r="EA46" s="6">
        <v>77.959699999999998</v>
      </c>
      <c r="EB46" s="13">
        <v>590559973.5</v>
      </c>
      <c r="EC46" s="6">
        <v>99.946399999999997</v>
      </c>
      <c r="ED46" s="13">
        <v>91105507</v>
      </c>
      <c r="EE46" s="6">
        <v>99.335800000000006</v>
      </c>
      <c r="EF46" s="13">
        <v>63427375.909999996</v>
      </c>
      <c r="EG46" s="6">
        <v>42.249600000000001</v>
      </c>
      <c r="EH46" s="13">
        <v>0</v>
      </c>
      <c r="EI46">
        <v>0</v>
      </c>
      <c r="EJ46" s="13">
        <v>406293489.47000003</v>
      </c>
      <c r="EK46" s="6">
        <v>80.168700000000001</v>
      </c>
      <c r="EL46" s="13">
        <v>218574591.34999999</v>
      </c>
      <c r="EM46" s="6">
        <v>83.040899999999993</v>
      </c>
      <c r="EN46" s="13">
        <v>1382533743.9300001</v>
      </c>
      <c r="EO46" s="6">
        <v>88.829499999999996</v>
      </c>
      <c r="EP46" s="13">
        <v>504360846.86000001</v>
      </c>
      <c r="EQ46" s="6">
        <v>86.906300000000002</v>
      </c>
      <c r="ER46" s="13">
        <v>509794633.05000001</v>
      </c>
      <c r="ES46" s="6">
        <v>90.072999999999993</v>
      </c>
      <c r="ET46" s="13">
        <v>645034330.65999997</v>
      </c>
      <c r="EU46" s="6">
        <v>91.884299999999996</v>
      </c>
    </row>
    <row r="47" spans="1:151">
      <c r="A47" t="s">
        <v>181</v>
      </c>
      <c r="B47" s="13">
        <v>535114732.81999999</v>
      </c>
      <c r="C47" s="6">
        <v>1.0987</v>
      </c>
      <c r="D47" s="13">
        <v>0</v>
      </c>
      <c r="E47">
        <v>0</v>
      </c>
      <c r="F47" s="13">
        <v>2410654.67</v>
      </c>
      <c r="G47" s="6">
        <v>3.0484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2821450.54</v>
      </c>
      <c r="U47" s="6">
        <v>7.1939000000000002</v>
      </c>
      <c r="V47" s="13">
        <v>0</v>
      </c>
      <c r="W47">
        <v>0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0</v>
      </c>
      <c r="AK47">
        <v>0</v>
      </c>
      <c r="AL47" s="13">
        <v>6574317.5700000003</v>
      </c>
      <c r="AM47" s="6">
        <v>9.8573000000000004</v>
      </c>
      <c r="AN47" s="13">
        <v>0</v>
      </c>
      <c r="AO47">
        <v>0</v>
      </c>
      <c r="AP47" s="13">
        <v>0</v>
      </c>
      <c r="AQ47">
        <v>0</v>
      </c>
      <c r="AR47" s="13">
        <v>0</v>
      </c>
      <c r="AS47">
        <v>0</v>
      </c>
      <c r="AT47" s="13">
        <v>0</v>
      </c>
      <c r="AU47">
        <v>0</v>
      </c>
      <c r="AV47" s="13">
        <v>0</v>
      </c>
      <c r="AW47">
        <v>0</v>
      </c>
      <c r="AX47" s="13">
        <v>0</v>
      </c>
      <c r="AY47">
        <v>0</v>
      </c>
      <c r="AZ47" s="13">
        <v>0</v>
      </c>
      <c r="BA47">
        <v>0</v>
      </c>
      <c r="BB47" s="13">
        <v>0</v>
      </c>
      <c r="BC47">
        <v>0</v>
      </c>
      <c r="BD47" s="13">
        <v>0</v>
      </c>
      <c r="BE47">
        <v>0</v>
      </c>
      <c r="BF47" s="13">
        <v>0</v>
      </c>
      <c r="BG47">
        <v>0</v>
      </c>
      <c r="BH47" s="13">
        <v>0</v>
      </c>
      <c r="BI47">
        <v>0</v>
      </c>
      <c r="BJ47" s="13">
        <v>0</v>
      </c>
      <c r="BK47">
        <v>0</v>
      </c>
      <c r="BL47" s="13">
        <v>0</v>
      </c>
      <c r="BM47">
        <v>0</v>
      </c>
      <c r="BN47" s="13">
        <v>0</v>
      </c>
      <c r="BO47">
        <v>0</v>
      </c>
      <c r="BP47" s="13">
        <v>0</v>
      </c>
      <c r="BQ47">
        <v>0</v>
      </c>
      <c r="BR47" s="13">
        <v>0</v>
      </c>
      <c r="BS47">
        <v>0</v>
      </c>
      <c r="BT47" s="13">
        <v>0</v>
      </c>
      <c r="BU47">
        <v>0</v>
      </c>
      <c r="BV47" s="13">
        <v>0</v>
      </c>
      <c r="BW47">
        <v>0</v>
      </c>
      <c r="BX47" s="13">
        <v>0</v>
      </c>
      <c r="BY47">
        <v>0</v>
      </c>
      <c r="BZ47" s="13">
        <v>4587427.74</v>
      </c>
      <c r="CA47" s="6">
        <v>14.6555</v>
      </c>
      <c r="CB47" s="13">
        <v>11127189.720000001</v>
      </c>
      <c r="CC47" s="6">
        <v>11.805300000000001</v>
      </c>
      <c r="CD47" s="13">
        <v>7344021.3200000003</v>
      </c>
      <c r="CE47" s="6">
        <v>9.1088000000000005</v>
      </c>
      <c r="CF47" s="13">
        <v>4346867.9800000004</v>
      </c>
      <c r="CG47" s="6">
        <v>7.7008000000000001</v>
      </c>
      <c r="CH47" s="13">
        <v>0</v>
      </c>
      <c r="CI47">
        <v>0</v>
      </c>
      <c r="CJ47" s="13">
        <v>0</v>
      </c>
      <c r="CK47">
        <v>0</v>
      </c>
      <c r="CL47" s="13">
        <v>0</v>
      </c>
      <c r="CM47">
        <v>0</v>
      </c>
      <c r="CN47" s="13">
        <v>0</v>
      </c>
      <c r="CO47">
        <v>0</v>
      </c>
      <c r="CP47" s="13">
        <v>0</v>
      </c>
      <c r="CQ47">
        <v>0</v>
      </c>
      <c r="CR47" s="13">
        <v>0</v>
      </c>
      <c r="CS47">
        <v>0</v>
      </c>
      <c r="CT47" s="13">
        <v>0</v>
      </c>
      <c r="CU47">
        <v>0</v>
      </c>
      <c r="CV47" s="13">
        <v>0</v>
      </c>
      <c r="CW47">
        <v>0</v>
      </c>
      <c r="CX47" s="13">
        <v>0</v>
      </c>
      <c r="CY47">
        <v>0</v>
      </c>
      <c r="CZ47" s="13">
        <v>0</v>
      </c>
      <c r="DA47">
        <v>0</v>
      </c>
      <c r="DB47" s="13">
        <v>0</v>
      </c>
      <c r="DC47">
        <v>0</v>
      </c>
      <c r="DD47" s="13">
        <v>0</v>
      </c>
      <c r="DE47">
        <v>0</v>
      </c>
      <c r="DF47" s="13">
        <v>0</v>
      </c>
      <c r="DG47">
        <v>0</v>
      </c>
      <c r="DH47" s="13">
        <v>0</v>
      </c>
      <c r="DI47">
        <v>0</v>
      </c>
      <c r="DJ47" s="13">
        <v>0</v>
      </c>
      <c r="DK47">
        <v>0</v>
      </c>
      <c r="DL47" s="13">
        <v>0</v>
      </c>
      <c r="DM47">
        <v>0</v>
      </c>
      <c r="DN47" s="13">
        <v>0</v>
      </c>
      <c r="DO47">
        <v>0</v>
      </c>
      <c r="DP47" s="13">
        <v>0</v>
      </c>
      <c r="DQ47">
        <v>0</v>
      </c>
      <c r="DR47" s="13">
        <v>0</v>
      </c>
      <c r="DS47">
        <v>0</v>
      </c>
      <c r="DT47" s="13">
        <v>0</v>
      </c>
      <c r="DU47">
        <v>0</v>
      </c>
      <c r="DV47" s="13">
        <v>0</v>
      </c>
      <c r="DW47">
        <v>0</v>
      </c>
      <c r="DX47" s="13">
        <v>0</v>
      </c>
      <c r="DY47">
        <v>0</v>
      </c>
      <c r="DZ47" s="13">
        <v>0</v>
      </c>
      <c r="EA47">
        <v>0</v>
      </c>
      <c r="EB47" s="13">
        <v>0</v>
      </c>
      <c r="EC47">
        <v>0</v>
      </c>
      <c r="ED47" s="13">
        <v>0</v>
      </c>
      <c r="EE47">
        <v>0</v>
      </c>
      <c r="EF47" s="13">
        <v>0</v>
      </c>
      <c r="EG47">
        <v>0</v>
      </c>
      <c r="EH47" s="13">
        <v>0</v>
      </c>
      <c r="EI47">
        <v>0</v>
      </c>
      <c r="EJ47" s="13">
        <v>99835710.280000001</v>
      </c>
      <c r="EK47" s="6">
        <v>19.699300000000001</v>
      </c>
      <c r="EL47" s="13">
        <v>43852784.670000002</v>
      </c>
      <c r="EM47" s="6">
        <v>16.660599999999999</v>
      </c>
      <c r="EN47" s="13">
        <v>170260545.31</v>
      </c>
      <c r="EO47" s="6">
        <v>10.939500000000001</v>
      </c>
      <c r="EP47" s="13">
        <v>73746554.489999995</v>
      </c>
      <c r="EQ47" s="6">
        <v>12.7072</v>
      </c>
      <c r="ER47" s="13">
        <v>54460875.240000002</v>
      </c>
      <c r="ES47" s="6">
        <v>9.6224000000000007</v>
      </c>
      <c r="ET47" s="13">
        <v>53746333.289999999</v>
      </c>
      <c r="EU47" s="6">
        <v>7.6561000000000003</v>
      </c>
    </row>
    <row r="48" spans="1:151" ht="13.5" thickBot="1">
      <c r="A48" t="s">
        <v>182</v>
      </c>
      <c r="B48" s="13">
        <v>1362706985.51</v>
      </c>
      <c r="C48" s="6">
        <v>2.7978000000000001</v>
      </c>
      <c r="D48" s="13">
        <v>0</v>
      </c>
      <c r="E48">
        <v>0</v>
      </c>
      <c r="F48" s="13">
        <v>0</v>
      </c>
      <c r="G48">
        <v>0</v>
      </c>
      <c r="H48" s="13">
        <v>0</v>
      </c>
      <c r="I48">
        <v>0</v>
      </c>
      <c r="J48" s="13">
        <v>0</v>
      </c>
      <c r="K48">
        <v>0</v>
      </c>
      <c r="L48" s="13">
        <v>0</v>
      </c>
      <c r="M48">
        <v>0</v>
      </c>
      <c r="N48" s="13">
        <v>0</v>
      </c>
      <c r="O48">
        <v>0</v>
      </c>
      <c r="P48" s="13">
        <v>0</v>
      </c>
      <c r="Q48">
        <v>0</v>
      </c>
      <c r="R48" s="13">
        <v>0</v>
      </c>
      <c r="S48">
        <v>0</v>
      </c>
      <c r="T48" s="13">
        <v>0</v>
      </c>
      <c r="U48">
        <v>0</v>
      </c>
      <c r="V48" s="13">
        <v>0</v>
      </c>
      <c r="W48">
        <v>0</v>
      </c>
      <c r="X48" s="13">
        <v>0</v>
      </c>
      <c r="Y48">
        <v>0</v>
      </c>
      <c r="Z48" s="13">
        <v>0</v>
      </c>
      <c r="AA48">
        <v>0</v>
      </c>
      <c r="AB48" s="13">
        <v>0</v>
      </c>
      <c r="AC48">
        <v>0</v>
      </c>
      <c r="AD48" s="13">
        <v>674774518.88</v>
      </c>
      <c r="AE48" s="6">
        <v>11.5291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0</v>
      </c>
      <c r="AM48">
        <v>0</v>
      </c>
      <c r="AN48" s="13">
        <v>0</v>
      </c>
      <c r="AO48">
        <v>0</v>
      </c>
      <c r="AP48" s="13">
        <v>0</v>
      </c>
      <c r="AQ48">
        <v>0</v>
      </c>
      <c r="AR48" s="13">
        <v>0</v>
      </c>
      <c r="AS48">
        <v>0</v>
      </c>
      <c r="AT48" s="13">
        <v>0</v>
      </c>
      <c r="AU48">
        <v>0</v>
      </c>
      <c r="AV48" s="13">
        <v>0</v>
      </c>
      <c r="AW48">
        <v>0</v>
      </c>
      <c r="AX48" s="13">
        <v>5575632.7199999997</v>
      </c>
      <c r="AY48" s="6">
        <v>1.0945</v>
      </c>
      <c r="AZ48" s="13">
        <v>0</v>
      </c>
      <c r="BA48">
        <v>0</v>
      </c>
      <c r="BB48" s="13">
        <v>0</v>
      </c>
      <c r="BC48">
        <v>0</v>
      </c>
      <c r="BD48" s="13">
        <v>0</v>
      </c>
      <c r="BE48">
        <v>0</v>
      </c>
      <c r="BF48" s="13">
        <v>0</v>
      </c>
      <c r="BG48">
        <v>0</v>
      </c>
      <c r="BH48" s="13">
        <v>0</v>
      </c>
      <c r="BI48">
        <v>0</v>
      </c>
      <c r="BJ48" s="13">
        <v>0</v>
      </c>
      <c r="BK48">
        <v>0</v>
      </c>
      <c r="BL48" s="13">
        <v>6726210.9800000004</v>
      </c>
      <c r="BM48" s="6">
        <v>6.0557999999999996</v>
      </c>
      <c r="BN48" s="13">
        <v>7611088.7300000004</v>
      </c>
      <c r="BO48" s="6">
        <v>4.5982000000000003</v>
      </c>
      <c r="BP48" s="13">
        <v>12865284.73</v>
      </c>
      <c r="BQ48" s="6">
        <v>8.4817999999999998</v>
      </c>
      <c r="BR48" s="13">
        <v>0</v>
      </c>
      <c r="BS48">
        <v>0</v>
      </c>
      <c r="BT48" s="13">
        <v>0</v>
      </c>
      <c r="BU48">
        <v>0</v>
      </c>
      <c r="BV48" s="13">
        <v>0</v>
      </c>
      <c r="BW48">
        <v>0</v>
      </c>
      <c r="BX48" s="13">
        <v>0</v>
      </c>
      <c r="BY48">
        <v>0</v>
      </c>
      <c r="BZ48" s="13">
        <v>0</v>
      </c>
      <c r="CA48">
        <v>0</v>
      </c>
      <c r="CB48" s="13">
        <v>0</v>
      </c>
      <c r="CC48">
        <v>0</v>
      </c>
      <c r="CD48" s="13">
        <v>0</v>
      </c>
      <c r="CE48">
        <v>0</v>
      </c>
      <c r="CF48" s="13">
        <v>0</v>
      </c>
      <c r="CG48">
        <v>0</v>
      </c>
      <c r="CH48" s="13">
        <v>0</v>
      </c>
      <c r="CI48">
        <v>0</v>
      </c>
      <c r="CJ48" s="13">
        <v>511931975</v>
      </c>
      <c r="CK48" s="6">
        <v>16.785</v>
      </c>
      <c r="CL48" s="13">
        <v>0</v>
      </c>
      <c r="CM48">
        <v>0</v>
      </c>
      <c r="CN48" s="13">
        <v>0</v>
      </c>
      <c r="CO48">
        <v>0</v>
      </c>
      <c r="CP48" s="13">
        <v>0</v>
      </c>
      <c r="CQ48">
        <v>0</v>
      </c>
      <c r="CR48" s="13">
        <v>0</v>
      </c>
      <c r="CS48">
        <v>0</v>
      </c>
      <c r="CT48" s="13">
        <v>0</v>
      </c>
      <c r="CU48">
        <v>0</v>
      </c>
      <c r="CV48" s="13">
        <v>0</v>
      </c>
      <c r="CW48">
        <v>0</v>
      </c>
      <c r="CX48" s="13">
        <v>0</v>
      </c>
      <c r="CY48">
        <v>0</v>
      </c>
      <c r="CZ48" s="13">
        <v>0</v>
      </c>
      <c r="DA48">
        <v>0</v>
      </c>
      <c r="DB48" s="13">
        <v>0</v>
      </c>
      <c r="DC48">
        <v>0</v>
      </c>
      <c r="DD48" s="13">
        <v>0</v>
      </c>
      <c r="DE48">
        <v>0</v>
      </c>
      <c r="DF48" s="13">
        <v>31847756.079999998</v>
      </c>
      <c r="DG48" s="6">
        <v>1.7934000000000001</v>
      </c>
      <c r="DH48" s="13">
        <v>0</v>
      </c>
      <c r="DI48">
        <v>0</v>
      </c>
      <c r="DJ48" s="13">
        <v>0</v>
      </c>
      <c r="DK48">
        <v>0</v>
      </c>
      <c r="DL48" s="13">
        <v>0</v>
      </c>
      <c r="DM48">
        <v>0</v>
      </c>
      <c r="DN48" s="13">
        <v>0</v>
      </c>
      <c r="DO48">
        <v>0</v>
      </c>
      <c r="DP48" s="13">
        <v>7079400.9299999997</v>
      </c>
      <c r="DQ48" s="6">
        <v>10.279199999999999</v>
      </c>
      <c r="DR48" s="13">
        <v>58016665.530000001</v>
      </c>
      <c r="DS48" s="6">
        <v>5.1889000000000003</v>
      </c>
      <c r="DT48" s="13">
        <v>45739232.259999998</v>
      </c>
      <c r="DU48" s="6">
        <v>10.5322</v>
      </c>
      <c r="DV48" s="13">
        <v>206618.73</v>
      </c>
      <c r="DW48" s="6">
        <v>8.9314999999999998</v>
      </c>
      <c r="DX48" s="13">
        <v>144460.34</v>
      </c>
      <c r="DY48" s="6">
        <v>8.5593000000000004</v>
      </c>
      <c r="DZ48" s="13">
        <v>188140.6</v>
      </c>
      <c r="EA48" s="6">
        <v>9.3272999999999993</v>
      </c>
      <c r="EB48" s="13">
        <v>0</v>
      </c>
      <c r="EC48">
        <v>0</v>
      </c>
      <c r="ED48" s="13">
        <v>0</v>
      </c>
      <c r="EE48">
        <v>0</v>
      </c>
      <c r="EF48" s="13">
        <v>0</v>
      </c>
      <c r="EG48">
        <v>0</v>
      </c>
      <c r="EH48" s="13">
        <v>0</v>
      </c>
      <c r="EI48">
        <v>0</v>
      </c>
      <c r="EJ48" s="13">
        <v>0</v>
      </c>
      <c r="EK48">
        <v>0</v>
      </c>
      <c r="EL48" s="13">
        <v>0</v>
      </c>
      <c r="EM48">
        <v>0</v>
      </c>
      <c r="EN48" s="13">
        <v>0</v>
      </c>
      <c r="EO48">
        <v>0</v>
      </c>
      <c r="EP48" s="13">
        <v>0</v>
      </c>
      <c r="EQ48">
        <v>0</v>
      </c>
      <c r="ER48" s="13">
        <v>0</v>
      </c>
      <c r="ES48">
        <v>0</v>
      </c>
      <c r="ET48" s="13">
        <v>0</v>
      </c>
      <c r="EU48">
        <v>0</v>
      </c>
    </row>
    <row r="49" spans="1:151" ht="14.25" thickTop="1" thickBot="1">
      <c r="A49" s="8" t="s">
        <v>183</v>
      </c>
      <c r="B49" s="16">
        <v>10889501830.049999</v>
      </c>
      <c r="C49" s="9">
        <v>22.357700000000001</v>
      </c>
      <c r="D49" s="16">
        <v>0</v>
      </c>
      <c r="E49" s="8">
        <v>0</v>
      </c>
      <c r="F49" s="16">
        <v>78931910.560000002</v>
      </c>
      <c r="G49" s="9">
        <v>99.814899999999994</v>
      </c>
      <c r="H49" s="16">
        <v>113658293.58</v>
      </c>
      <c r="I49" s="9">
        <v>6.4221000000000004</v>
      </c>
      <c r="J49" s="16">
        <v>0</v>
      </c>
      <c r="K49" s="8">
        <v>0</v>
      </c>
      <c r="L49" s="16">
        <v>0</v>
      </c>
      <c r="M49" s="8">
        <v>0</v>
      </c>
      <c r="N49" s="16">
        <v>193049069.40000001</v>
      </c>
      <c r="O49" s="9">
        <v>14.109299999999999</v>
      </c>
      <c r="P49" s="16">
        <v>0</v>
      </c>
      <c r="Q49" s="8">
        <v>0</v>
      </c>
      <c r="R49" s="16">
        <v>0</v>
      </c>
      <c r="S49" s="8">
        <v>0</v>
      </c>
      <c r="T49" s="16">
        <v>39045381.219999999</v>
      </c>
      <c r="U49" s="9">
        <v>99.554699999999997</v>
      </c>
      <c r="V49" s="16">
        <v>0</v>
      </c>
      <c r="W49" s="8">
        <v>0</v>
      </c>
      <c r="X49" s="16">
        <v>0</v>
      </c>
      <c r="Y49" s="8">
        <v>0</v>
      </c>
      <c r="Z49" s="16">
        <v>1139428.6200000001</v>
      </c>
      <c r="AA49" s="9">
        <v>2.0173999999999999</v>
      </c>
      <c r="AB49" s="16">
        <v>0</v>
      </c>
      <c r="AC49" s="8">
        <v>0</v>
      </c>
      <c r="AD49" s="16">
        <v>773457069.76999998</v>
      </c>
      <c r="AE49" s="9">
        <v>13.2151</v>
      </c>
      <c r="AF49" s="16">
        <v>0</v>
      </c>
      <c r="AG49" s="8">
        <v>0</v>
      </c>
      <c r="AH49" s="16">
        <v>0</v>
      </c>
      <c r="AI49" s="8">
        <v>0</v>
      </c>
      <c r="AJ49" s="16">
        <v>0</v>
      </c>
      <c r="AK49" s="8">
        <v>0</v>
      </c>
      <c r="AL49" s="16">
        <v>66627561.039999999</v>
      </c>
      <c r="AM49" s="9">
        <v>99.898600000000002</v>
      </c>
      <c r="AN49" s="16">
        <v>0</v>
      </c>
      <c r="AO49" s="8">
        <v>0</v>
      </c>
      <c r="AP49" s="16">
        <v>0</v>
      </c>
      <c r="AQ49" s="8">
        <v>0</v>
      </c>
      <c r="AR49" s="16">
        <v>14391.92</v>
      </c>
      <c r="AS49" s="9">
        <v>5.7000000000000002E-3</v>
      </c>
      <c r="AT49" s="16">
        <v>0</v>
      </c>
      <c r="AU49" s="8">
        <v>0</v>
      </c>
      <c r="AV49" s="16">
        <v>0</v>
      </c>
      <c r="AW49" s="8">
        <v>0</v>
      </c>
      <c r="AX49" s="16">
        <v>5575632.7199999997</v>
      </c>
      <c r="AY49" s="9">
        <v>1.0945</v>
      </c>
      <c r="AZ49" s="16">
        <v>0</v>
      </c>
      <c r="BA49" s="8">
        <v>0</v>
      </c>
      <c r="BB49" s="16">
        <v>253376364.81</v>
      </c>
      <c r="BC49" s="9">
        <v>15.399699999999999</v>
      </c>
      <c r="BD49" s="16">
        <v>0</v>
      </c>
      <c r="BE49" s="8">
        <v>0</v>
      </c>
      <c r="BF49" s="16">
        <v>0</v>
      </c>
      <c r="BG49" s="8">
        <v>0</v>
      </c>
      <c r="BH49" s="16">
        <v>0</v>
      </c>
      <c r="BI49" s="8">
        <v>0</v>
      </c>
      <c r="BJ49" s="16">
        <v>1566345</v>
      </c>
      <c r="BK49" s="9">
        <v>2.3433999999999999</v>
      </c>
      <c r="BL49" s="16">
        <v>11950682.84</v>
      </c>
      <c r="BM49" s="9">
        <v>10.759499999999999</v>
      </c>
      <c r="BN49" s="16">
        <v>12978077.439999999</v>
      </c>
      <c r="BO49" s="9">
        <v>7.8407</v>
      </c>
      <c r="BP49" s="16">
        <v>12865284.73</v>
      </c>
      <c r="BQ49" s="9">
        <v>8.4817999999999998</v>
      </c>
      <c r="BR49" s="16">
        <v>0</v>
      </c>
      <c r="BS49" s="8">
        <v>0</v>
      </c>
      <c r="BT49" s="16">
        <v>90929425</v>
      </c>
      <c r="BU49" s="9">
        <v>99.722200000000001</v>
      </c>
      <c r="BV49" s="16">
        <v>0</v>
      </c>
      <c r="BW49" s="8">
        <v>0</v>
      </c>
      <c r="BX49" s="16">
        <v>0</v>
      </c>
      <c r="BY49" s="8">
        <v>0</v>
      </c>
      <c r="BZ49" s="16">
        <v>31160918.66</v>
      </c>
      <c r="CA49" s="9">
        <v>99.549899999999994</v>
      </c>
      <c r="CB49" s="16">
        <v>93916758.849999994</v>
      </c>
      <c r="CC49" s="9">
        <v>99.640100000000004</v>
      </c>
      <c r="CD49" s="16">
        <v>80391451.840000004</v>
      </c>
      <c r="CE49" s="9">
        <v>99.709800000000001</v>
      </c>
      <c r="CF49" s="16">
        <v>55908507.710000001</v>
      </c>
      <c r="CG49" s="9">
        <v>99.045500000000004</v>
      </c>
      <c r="CH49" s="16">
        <v>7189805.3700000001</v>
      </c>
      <c r="CI49" s="9">
        <v>18.0487</v>
      </c>
      <c r="CJ49" s="16">
        <v>820961782</v>
      </c>
      <c r="CK49" s="9">
        <v>26.917400000000001</v>
      </c>
      <c r="CL49" s="16">
        <v>1996142862</v>
      </c>
      <c r="CM49" s="9">
        <v>99.835999999999999</v>
      </c>
      <c r="CN49" s="16">
        <v>0</v>
      </c>
      <c r="CO49" s="8">
        <v>0</v>
      </c>
      <c r="CP49" s="16">
        <v>0</v>
      </c>
      <c r="CQ49" s="8">
        <v>0</v>
      </c>
      <c r="CR49" s="16">
        <v>404270093</v>
      </c>
      <c r="CS49" s="9">
        <v>98.393799999999999</v>
      </c>
      <c r="CT49" s="16">
        <v>0</v>
      </c>
      <c r="CU49" s="8">
        <v>0</v>
      </c>
      <c r="CV49" s="16">
        <v>0</v>
      </c>
      <c r="CW49" s="8">
        <v>0</v>
      </c>
      <c r="CX49" s="16">
        <v>0</v>
      </c>
      <c r="CY49" s="8">
        <v>0</v>
      </c>
      <c r="CZ49" s="16">
        <v>0</v>
      </c>
      <c r="DA49" s="8">
        <v>0</v>
      </c>
      <c r="DB49" s="16">
        <v>0</v>
      </c>
      <c r="DC49" s="8">
        <v>0</v>
      </c>
      <c r="DD49" s="16">
        <v>0</v>
      </c>
      <c r="DE49" s="8">
        <v>0</v>
      </c>
      <c r="DF49" s="16">
        <v>31847756.079999998</v>
      </c>
      <c r="DG49" s="9">
        <v>1.7934000000000001</v>
      </c>
      <c r="DH49" s="16">
        <v>95144030.560000002</v>
      </c>
      <c r="DI49" s="9">
        <v>96.335999999999999</v>
      </c>
      <c r="DJ49" s="16">
        <v>200213281.03</v>
      </c>
      <c r="DK49" s="9">
        <v>91.218800000000002</v>
      </c>
      <c r="DL49" s="16">
        <v>46498873.869999997</v>
      </c>
      <c r="DM49" s="9">
        <v>90.453900000000004</v>
      </c>
      <c r="DN49" s="16">
        <v>132188106.33</v>
      </c>
      <c r="DO49" s="9">
        <v>94.692599999999999</v>
      </c>
      <c r="DP49" s="16">
        <v>15989075.09</v>
      </c>
      <c r="DQ49" s="9">
        <v>23.215900000000001</v>
      </c>
      <c r="DR49" s="16">
        <v>222239274.72999999</v>
      </c>
      <c r="DS49" s="9">
        <v>19.8766</v>
      </c>
      <c r="DT49" s="16">
        <v>88291805.549999997</v>
      </c>
      <c r="DU49" s="9">
        <v>20.3307</v>
      </c>
      <c r="DV49" s="16">
        <v>1338435.3899999999</v>
      </c>
      <c r="DW49" s="9">
        <v>57.8566</v>
      </c>
      <c r="DX49" s="16">
        <v>1296143.8799999999</v>
      </c>
      <c r="DY49" s="9">
        <v>76.796599999999998</v>
      </c>
      <c r="DZ49" s="16">
        <v>1760654.45</v>
      </c>
      <c r="EA49" s="9">
        <v>87.287000000000006</v>
      </c>
      <c r="EB49" s="16">
        <v>590559973.5</v>
      </c>
      <c r="EC49" s="9">
        <v>99.946399999999997</v>
      </c>
      <c r="ED49" s="16">
        <v>91105507</v>
      </c>
      <c r="EE49" s="9">
        <v>99.335800000000006</v>
      </c>
      <c r="EF49" s="16">
        <v>63427375.909999996</v>
      </c>
      <c r="EG49" s="9">
        <v>42.249600000000001</v>
      </c>
      <c r="EH49" s="16">
        <v>0</v>
      </c>
      <c r="EI49" s="8">
        <v>0</v>
      </c>
      <c r="EJ49" s="16">
        <v>506129199.75</v>
      </c>
      <c r="EK49" s="9">
        <v>99.867999999999995</v>
      </c>
      <c r="EL49" s="16">
        <v>262427376.02000001</v>
      </c>
      <c r="EM49" s="9">
        <v>99.701499999999996</v>
      </c>
      <c r="EN49" s="16">
        <v>1552794289.24</v>
      </c>
      <c r="EO49" s="9">
        <v>99.769000000000005</v>
      </c>
      <c r="EP49" s="16">
        <v>578107401.35000002</v>
      </c>
      <c r="EQ49" s="9">
        <v>99.613500000000002</v>
      </c>
      <c r="ER49" s="16">
        <v>564255508.28999996</v>
      </c>
      <c r="ES49" s="9">
        <v>99.695499999999996</v>
      </c>
      <c r="ET49" s="16">
        <v>698780663.95000005</v>
      </c>
      <c r="EU49" s="9">
        <v>99.540400000000005</v>
      </c>
    </row>
    <row r="50" spans="1:151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  <c r="CH50" s="16"/>
      <c r="CI50" s="8"/>
      <c r="CJ50" s="16"/>
      <c r="CK50" s="8"/>
      <c r="CL50" s="16"/>
      <c r="CM50" s="8"/>
      <c r="CN50" s="16"/>
      <c r="CO50" s="8"/>
      <c r="CP50" s="16"/>
      <c r="CQ50" s="8"/>
      <c r="CR50" s="16"/>
      <c r="CS50" s="8"/>
      <c r="CT50" s="16"/>
      <c r="CU50" s="8"/>
      <c r="CV50" s="16"/>
      <c r="CW50" s="8"/>
      <c r="CX50" s="16"/>
      <c r="CY50" s="8"/>
      <c r="CZ50" s="16"/>
      <c r="DA50" s="8"/>
      <c r="DB50" s="16"/>
      <c r="DC50" s="8"/>
      <c r="DD50" s="16"/>
      <c r="DE50" s="8"/>
      <c r="DF50" s="16"/>
      <c r="DG50" s="8"/>
      <c r="DH50" s="16"/>
      <c r="DI50" s="8"/>
      <c r="DJ50" s="16"/>
      <c r="DK50" s="8"/>
      <c r="DL50" s="16"/>
      <c r="DM50" s="8"/>
      <c r="DN50" s="16"/>
      <c r="DO50" s="8"/>
      <c r="DP50" s="16"/>
      <c r="DQ50" s="8"/>
      <c r="DR50" s="16"/>
      <c r="DS50" s="8"/>
      <c r="DT50" s="16"/>
      <c r="DU50" s="8"/>
      <c r="DV50" s="16"/>
      <c r="DW50" s="8"/>
      <c r="DX50" s="16"/>
      <c r="DY50" s="8"/>
      <c r="DZ50" s="16"/>
      <c r="EA50" s="8"/>
      <c r="EB50" s="16"/>
      <c r="EC50" s="8"/>
      <c r="ED50" s="16"/>
      <c r="EE50" s="8"/>
      <c r="EF50" s="16"/>
      <c r="EG50" s="8"/>
      <c r="EH50" s="16"/>
      <c r="EI50" s="8"/>
      <c r="EJ50" s="16"/>
      <c r="EK50" s="8"/>
      <c r="EL50" s="16"/>
      <c r="EM50" s="8"/>
      <c r="EN50" s="16"/>
      <c r="EO50" s="8"/>
      <c r="EP50" s="16"/>
      <c r="EQ50" s="8"/>
      <c r="ER50" s="16"/>
      <c r="ES50" s="8"/>
      <c r="ET50" s="16"/>
      <c r="EU50" s="8"/>
    </row>
    <row r="51" spans="1:151" s="6" customFormat="1" ht="13.5" thickTop="1">
      <c r="A51" s="6" t="s">
        <v>612</v>
      </c>
      <c r="B51" s="6">
        <v>53163</v>
      </c>
      <c r="D51" s="6">
        <v>54</v>
      </c>
      <c r="F51" s="6">
        <v>19</v>
      </c>
      <c r="H51" s="6">
        <v>417</v>
      </c>
      <c r="J51" s="6">
        <v>18149</v>
      </c>
      <c r="L51" s="6">
        <v>2</v>
      </c>
      <c r="N51" s="6">
        <v>17</v>
      </c>
      <c r="P51" s="6">
        <v>1315</v>
      </c>
      <c r="R51" s="6">
        <v>9</v>
      </c>
      <c r="T51" s="6">
        <v>3</v>
      </c>
      <c r="V51" s="6">
        <v>611</v>
      </c>
      <c r="X51" s="6">
        <v>112</v>
      </c>
      <c r="Z51" s="6">
        <v>101</v>
      </c>
      <c r="AB51" s="6">
        <v>283</v>
      </c>
      <c r="AD51" s="6">
        <v>1279</v>
      </c>
      <c r="AF51" s="6">
        <v>35</v>
      </c>
      <c r="AH51" s="6">
        <v>15</v>
      </c>
      <c r="AJ51" s="6">
        <v>184</v>
      </c>
      <c r="AL51" s="6">
        <v>3</v>
      </c>
      <c r="AN51" s="6">
        <v>9</v>
      </c>
      <c r="AP51" s="6">
        <v>56</v>
      </c>
      <c r="AR51" s="6">
        <v>27</v>
      </c>
      <c r="AT51" s="6">
        <v>341</v>
      </c>
      <c r="AV51" s="6">
        <v>1</v>
      </c>
      <c r="AX51" s="6">
        <v>175</v>
      </c>
      <c r="AZ51" s="6">
        <v>7</v>
      </c>
      <c r="BB51" s="6">
        <v>409</v>
      </c>
      <c r="BD51" s="6">
        <v>28</v>
      </c>
      <c r="BF51" s="6">
        <v>277</v>
      </c>
      <c r="BH51" s="6">
        <v>13</v>
      </c>
      <c r="BJ51" s="6">
        <v>40</v>
      </c>
      <c r="BL51" s="6">
        <v>25</v>
      </c>
      <c r="BN51" s="6">
        <v>25</v>
      </c>
      <c r="BP51" s="6">
        <v>32</v>
      </c>
      <c r="BR51" s="6">
        <v>5</v>
      </c>
      <c r="BT51" s="6">
        <v>14</v>
      </c>
      <c r="BV51" s="6">
        <v>1160</v>
      </c>
      <c r="BX51" s="6">
        <v>2407</v>
      </c>
      <c r="BZ51" s="6">
        <v>208</v>
      </c>
      <c r="CB51" s="6">
        <v>432</v>
      </c>
      <c r="CD51" s="6">
        <v>177</v>
      </c>
      <c r="CF51" s="6">
        <v>318</v>
      </c>
      <c r="CH51" s="6">
        <v>9</v>
      </c>
      <c r="CJ51" s="6">
        <v>968</v>
      </c>
      <c r="CL51" s="6">
        <v>1149</v>
      </c>
      <c r="CN51" s="6">
        <v>1178</v>
      </c>
      <c r="CP51" s="6">
        <v>906</v>
      </c>
      <c r="CR51" s="6">
        <v>10</v>
      </c>
      <c r="CT51" s="6">
        <v>10</v>
      </c>
      <c r="CV51" s="6">
        <v>10</v>
      </c>
      <c r="CX51" s="6">
        <v>5</v>
      </c>
      <c r="CZ51" s="6">
        <v>1</v>
      </c>
      <c r="DB51" s="6">
        <v>5</v>
      </c>
      <c r="DD51" s="6">
        <v>22</v>
      </c>
      <c r="DF51" s="6">
        <v>8487</v>
      </c>
      <c r="DH51" s="6">
        <v>133</v>
      </c>
      <c r="DJ51" s="6">
        <v>4093</v>
      </c>
      <c r="DL51" s="6">
        <v>93</v>
      </c>
      <c r="DN51" s="6">
        <v>6</v>
      </c>
      <c r="DP51" s="6">
        <v>308</v>
      </c>
      <c r="DR51" s="6">
        <v>5131</v>
      </c>
      <c r="DT51" s="6">
        <v>15</v>
      </c>
      <c r="DV51" s="6">
        <v>11</v>
      </c>
      <c r="DX51" s="6">
        <v>13</v>
      </c>
      <c r="DZ51" s="6">
        <v>24</v>
      </c>
      <c r="EB51" s="6">
        <v>1552</v>
      </c>
      <c r="ED51" s="6">
        <v>10</v>
      </c>
      <c r="EF51" s="6">
        <v>27</v>
      </c>
      <c r="EH51" s="6">
        <v>13</v>
      </c>
      <c r="EJ51" s="6">
        <v>86</v>
      </c>
      <c r="EL51" s="6">
        <v>18</v>
      </c>
      <c r="EN51" s="6">
        <v>36</v>
      </c>
      <c r="EP51" s="6">
        <v>14</v>
      </c>
      <c r="ER51" s="6">
        <v>8</v>
      </c>
      <c r="ET51" s="6">
        <v>18</v>
      </c>
    </row>
    <row r="52" spans="1:151" s="6" customFormat="1" ht="13.5" thickBot="1">
      <c r="A52" s="11" t="s">
        <v>211</v>
      </c>
      <c r="B52" s="11">
        <v>916161.38</v>
      </c>
      <c r="C52" s="11"/>
      <c r="D52" s="11">
        <v>667382.15</v>
      </c>
      <c r="E52" s="11"/>
      <c r="F52" s="11">
        <v>4162015.98</v>
      </c>
      <c r="G52" s="11"/>
      <c r="H52" s="11">
        <v>4244121.0999999996</v>
      </c>
      <c r="I52" s="11"/>
      <c r="J52" s="11">
        <v>23149.39</v>
      </c>
      <c r="K52" s="11"/>
      <c r="L52" s="11">
        <v>1304374574.5</v>
      </c>
      <c r="M52" s="11"/>
      <c r="N52" s="11">
        <v>80484971.180000007</v>
      </c>
      <c r="O52" s="11"/>
      <c r="P52" s="11">
        <v>2363605.0099999998</v>
      </c>
      <c r="Q52" s="11"/>
      <c r="R52" s="11">
        <v>6204717.25</v>
      </c>
      <c r="S52" s="11"/>
      <c r="T52" s="11">
        <v>13073339.310000001</v>
      </c>
      <c r="U52" s="11"/>
      <c r="V52" s="11">
        <v>2585074.5099999998</v>
      </c>
      <c r="W52" s="11"/>
      <c r="X52" s="11">
        <v>445870.39</v>
      </c>
      <c r="Y52" s="11"/>
      <c r="Z52" s="11">
        <v>559202.19999999995</v>
      </c>
      <c r="AA52" s="11"/>
      <c r="AB52" s="11">
        <v>1689746.16</v>
      </c>
      <c r="AC52" s="11"/>
      <c r="AD52" s="11">
        <v>4576090.2</v>
      </c>
      <c r="AE52" s="11"/>
      <c r="AF52" s="11">
        <v>1092380.8799999999</v>
      </c>
      <c r="AG52" s="11"/>
      <c r="AH52" s="11">
        <v>13612072.390000001</v>
      </c>
      <c r="AI52" s="11"/>
      <c r="AJ52" s="11">
        <v>1776037.9</v>
      </c>
      <c r="AK52" s="11"/>
      <c r="AL52" s="11">
        <v>22231720.27</v>
      </c>
      <c r="AM52" s="11"/>
      <c r="AN52" s="11">
        <v>9814478.7100000009</v>
      </c>
      <c r="AO52" s="11"/>
      <c r="AP52" s="11">
        <v>5640331.7000000002</v>
      </c>
      <c r="AQ52" s="11"/>
      <c r="AR52" s="11">
        <v>9275307.1999999993</v>
      </c>
      <c r="AS52" s="11"/>
      <c r="AT52" s="11">
        <v>1393562.18</v>
      </c>
      <c r="AU52" s="11"/>
      <c r="AV52" s="11">
        <v>224658188.84</v>
      </c>
      <c r="AW52" s="11"/>
      <c r="AX52" s="11">
        <v>2911085.17</v>
      </c>
      <c r="AY52" s="11"/>
      <c r="AZ52" s="11">
        <v>13385184.390000001</v>
      </c>
      <c r="BA52" s="11"/>
      <c r="BB52" s="11">
        <v>4022808.23</v>
      </c>
      <c r="BC52" s="11"/>
      <c r="BD52" s="11">
        <v>43492086.25</v>
      </c>
      <c r="BE52" s="11"/>
      <c r="BF52" s="11">
        <v>19631.11</v>
      </c>
      <c r="BG52" s="11"/>
      <c r="BH52" s="11">
        <v>322869.89</v>
      </c>
      <c r="BI52" s="11"/>
      <c r="BJ52" s="11">
        <v>1671049.72</v>
      </c>
      <c r="BK52" s="11"/>
      <c r="BL52" s="11">
        <v>4442824.59</v>
      </c>
      <c r="BM52" s="11"/>
      <c r="BN52" s="11">
        <v>6620859.6900000004</v>
      </c>
      <c r="BO52" s="11"/>
      <c r="BP52" s="11">
        <v>4740011.9000000004</v>
      </c>
      <c r="BQ52" s="11"/>
      <c r="BR52" s="11">
        <v>6269119.1100000003</v>
      </c>
      <c r="BS52" s="11"/>
      <c r="BT52" s="11">
        <v>6513052.2000000002</v>
      </c>
      <c r="BU52" s="11"/>
      <c r="BV52" s="11">
        <v>937928.69</v>
      </c>
      <c r="BW52" s="11"/>
      <c r="BX52" s="11">
        <v>1956898.9</v>
      </c>
      <c r="BY52" s="11"/>
      <c r="BZ52" s="11">
        <v>150489.48000000001</v>
      </c>
      <c r="CA52" s="11"/>
      <c r="CB52" s="11">
        <v>218185.22</v>
      </c>
      <c r="CC52" s="11"/>
      <c r="CD52" s="11">
        <v>455511</v>
      </c>
      <c r="CE52" s="11"/>
      <c r="CF52" s="11">
        <v>177507.22</v>
      </c>
      <c r="CG52" s="11"/>
      <c r="CH52" s="11">
        <v>4426172.01</v>
      </c>
      <c r="CI52" s="11"/>
      <c r="CJ52" s="11">
        <v>3150755.39</v>
      </c>
      <c r="CK52" s="11"/>
      <c r="CL52" s="11">
        <v>1740140.43</v>
      </c>
      <c r="CM52" s="11"/>
      <c r="CN52" s="11">
        <v>1274781.21</v>
      </c>
      <c r="CO52" s="11"/>
      <c r="CP52" s="11">
        <v>247545.3</v>
      </c>
      <c r="CQ52" s="11"/>
      <c r="CR52" s="11">
        <v>41086962.829999998</v>
      </c>
      <c r="CS52" s="11"/>
      <c r="CT52" s="11">
        <v>10047318.359999999</v>
      </c>
      <c r="CU52" s="11"/>
      <c r="CV52" s="11">
        <v>130610945.17</v>
      </c>
      <c r="CW52" s="11"/>
      <c r="CX52" s="11">
        <v>12167037.310000001</v>
      </c>
      <c r="CY52" s="11"/>
      <c r="CZ52" s="11">
        <v>829642002.79999995</v>
      </c>
      <c r="DA52" s="11"/>
      <c r="DB52" s="11">
        <v>93682954.269999996</v>
      </c>
      <c r="DC52" s="11"/>
      <c r="DD52" s="11">
        <v>247786.26</v>
      </c>
      <c r="DE52" s="11"/>
      <c r="DF52" s="11">
        <v>209243.76</v>
      </c>
      <c r="DG52" s="11"/>
      <c r="DH52" s="11">
        <v>742576.76</v>
      </c>
      <c r="DI52" s="11"/>
      <c r="DJ52" s="11">
        <v>53624.93</v>
      </c>
      <c r="DK52" s="11"/>
      <c r="DL52" s="11">
        <v>552754.27</v>
      </c>
      <c r="DM52" s="11"/>
      <c r="DN52" s="11">
        <v>23266190.09</v>
      </c>
      <c r="DO52" s="11"/>
      <c r="DP52" s="11">
        <v>223608.15</v>
      </c>
      <c r="DQ52" s="11"/>
      <c r="DR52" s="11">
        <v>217909.51</v>
      </c>
      <c r="DS52" s="11"/>
      <c r="DT52" s="11">
        <v>28951948.129999999</v>
      </c>
      <c r="DU52" s="11"/>
      <c r="DV52" s="11">
        <v>210306.11</v>
      </c>
      <c r="DW52" s="11"/>
      <c r="DX52" s="11">
        <v>129827.8</v>
      </c>
      <c r="DY52" s="11"/>
      <c r="DZ52" s="11">
        <v>84045.27</v>
      </c>
      <c r="EA52" s="11"/>
      <c r="EB52" s="11">
        <v>380719.66</v>
      </c>
      <c r="EC52" s="11"/>
      <c r="ED52" s="11">
        <v>9171467.1600000001</v>
      </c>
      <c r="EE52" s="11"/>
      <c r="EF52" s="11">
        <v>5560200.71</v>
      </c>
      <c r="EG52" s="11"/>
      <c r="EH52" s="11">
        <v>10935212.109999999</v>
      </c>
      <c r="EI52" s="11"/>
      <c r="EJ52" s="11">
        <v>5893004.4000000004</v>
      </c>
      <c r="EK52" s="11"/>
      <c r="EL52" s="11">
        <v>14622951.789999999</v>
      </c>
      <c r="EM52" s="11"/>
      <c r="EN52" s="11">
        <v>43233059.670000002</v>
      </c>
      <c r="EO52" s="11"/>
      <c r="EP52" s="11">
        <v>41453599.939999998</v>
      </c>
      <c r="EQ52" s="11"/>
      <c r="ER52" s="11">
        <v>70747388.329999998</v>
      </c>
      <c r="ES52" s="11"/>
      <c r="ET52" s="11">
        <v>39000384.649999999</v>
      </c>
      <c r="EU52" s="11"/>
    </row>
    <row r="53" spans="1:151" ht="13.5" thickTop="1">
      <c r="F53" s="13" t="s">
        <v>330</v>
      </c>
      <c r="T53" s="13" t="s">
        <v>330</v>
      </c>
      <c r="AL53" s="13" t="s">
        <v>330</v>
      </c>
      <c r="BT53" s="13" t="s">
        <v>330</v>
      </c>
      <c r="BZ53" s="13" t="s">
        <v>330</v>
      </c>
      <c r="CB53" s="13" t="s">
        <v>330</v>
      </c>
      <c r="CD53" s="13" t="s">
        <v>330</v>
      </c>
      <c r="CF53" s="13" t="s">
        <v>330</v>
      </c>
      <c r="CL53" s="13" t="s">
        <v>330</v>
      </c>
      <c r="CR53" s="13" t="s">
        <v>330</v>
      </c>
      <c r="DH53" s="13" t="s">
        <v>330</v>
      </c>
      <c r="DJ53" s="13" t="s">
        <v>330</v>
      </c>
      <c r="DL53" s="13" t="s">
        <v>330</v>
      </c>
      <c r="DN53" s="13" t="s">
        <v>330</v>
      </c>
      <c r="DV53" s="13" t="s">
        <v>330</v>
      </c>
      <c r="DX53" s="13" t="s">
        <v>330</v>
      </c>
      <c r="DZ53" s="13" t="s">
        <v>330</v>
      </c>
      <c r="EB53" s="13" t="s">
        <v>330</v>
      </c>
      <c r="ED53" s="13" t="s">
        <v>330</v>
      </c>
      <c r="EJ53" s="13" t="s">
        <v>330</v>
      </c>
      <c r="EL53" s="13" t="s">
        <v>330</v>
      </c>
      <c r="EN53" s="13" t="s">
        <v>330</v>
      </c>
      <c r="EP53" s="13" t="s">
        <v>330</v>
      </c>
      <c r="ER53" s="13" t="s">
        <v>330</v>
      </c>
      <c r="ET53" s="13" t="s">
        <v>330</v>
      </c>
    </row>
    <row r="54" spans="1:151">
      <c r="A54" s="310" t="s">
        <v>212</v>
      </c>
      <c r="B54" s="362" t="s">
        <v>20</v>
      </c>
      <c r="C54" s="362"/>
      <c r="D54" s="351" t="s">
        <v>745</v>
      </c>
      <c r="E54" s="351"/>
      <c r="F54" s="351" t="s">
        <v>746</v>
      </c>
      <c r="G54" s="351"/>
      <c r="H54" s="351" t="s">
        <v>747</v>
      </c>
      <c r="I54" s="351"/>
      <c r="J54" s="351" t="s">
        <v>748</v>
      </c>
      <c r="K54" s="351"/>
      <c r="L54" s="351" t="s">
        <v>749</v>
      </c>
      <c r="M54" s="351"/>
      <c r="N54" s="351" t="s">
        <v>750</v>
      </c>
      <c r="O54" s="351"/>
      <c r="P54" s="351" t="s">
        <v>751</v>
      </c>
      <c r="Q54" s="351"/>
      <c r="R54" s="351" t="s">
        <v>752</v>
      </c>
      <c r="S54" s="351"/>
      <c r="T54" s="351" t="s">
        <v>753</v>
      </c>
      <c r="U54" s="351"/>
      <c r="V54" s="351" t="s">
        <v>754</v>
      </c>
      <c r="W54" s="351"/>
      <c r="X54" s="351" t="s">
        <v>755</v>
      </c>
      <c r="Y54" s="351"/>
      <c r="Z54" s="351" t="s">
        <v>756</v>
      </c>
      <c r="AA54" s="351"/>
      <c r="AB54" s="351" t="s">
        <v>757</v>
      </c>
      <c r="AC54" s="351"/>
      <c r="AD54" s="351" t="s">
        <v>758</v>
      </c>
      <c r="AE54" s="351"/>
      <c r="AF54" s="351" t="s">
        <v>759</v>
      </c>
      <c r="AG54" s="351"/>
      <c r="AH54" s="351" t="s">
        <v>760</v>
      </c>
      <c r="AI54" s="351"/>
      <c r="AJ54" s="351" t="s">
        <v>761</v>
      </c>
      <c r="AK54" s="351"/>
      <c r="AL54" s="351" t="s">
        <v>762</v>
      </c>
      <c r="AM54" s="351"/>
      <c r="AN54" s="351" t="s">
        <v>763</v>
      </c>
      <c r="AO54" s="351"/>
      <c r="AP54" s="351" t="s">
        <v>764</v>
      </c>
      <c r="AQ54" s="351"/>
      <c r="AR54" s="351" t="s">
        <v>765</v>
      </c>
      <c r="AS54" s="351"/>
      <c r="AT54" s="351" t="s">
        <v>766</v>
      </c>
      <c r="AU54" s="351"/>
      <c r="AV54" s="351" t="s">
        <v>767</v>
      </c>
      <c r="AW54" s="351"/>
      <c r="AX54" s="351" t="s">
        <v>768</v>
      </c>
      <c r="AY54" s="351"/>
      <c r="AZ54" s="351" t="s">
        <v>769</v>
      </c>
      <c r="BA54" s="351"/>
      <c r="BB54" s="351" t="s">
        <v>770</v>
      </c>
      <c r="BC54" s="351"/>
      <c r="BD54" s="351" t="s">
        <v>771</v>
      </c>
      <c r="BE54" s="351"/>
      <c r="BF54" s="351" t="s">
        <v>772</v>
      </c>
      <c r="BG54" s="351"/>
      <c r="BH54" s="351" t="s">
        <v>773</v>
      </c>
      <c r="BI54" s="351"/>
      <c r="BJ54" s="351" t="s">
        <v>774</v>
      </c>
      <c r="BK54" s="351"/>
      <c r="BL54" s="351" t="s">
        <v>775</v>
      </c>
      <c r="BM54" s="351"/>
      <c r="BN54" s="351" t="s">
        <v>776</v>
      </c>
      <c r="BO54" s="351"/>
      <c r="BP54" s="351" t="s">
        <v>777</v>
      </c>
      <c r="BQ54" s="351"/>
      <c r="BR54" s="351" t="s">
        <v>778</v>
      </c>
      <c r="BS54" s="351"/>
      <c r="BT54" s="351" t="s">
        <v>779</v>
      </c>
      <c r="BU54" s="351"/>
      <c r="BV54" s="351" t="s">
        <v>780</v>
      </c>
      <c r="BW54" s="351"/>
      <c r="BX54" s="351" t="s">
        <v>781</v>
      </c>
      <c r="BY54" s="351"/>
      <c r="BZ54" s="351" t="s">
        <v>782</v>
      </c>
      <c r="CA54" s="351"/>
      <c r="CB54" s="351" t="s">
        <v>783</v>
      </c>
      <c r="CC54" s="351"/>
      <c r="CD54" s="351" t="s">
        <v>784</v>
      </c>
      <c r="CE54" s="351"/>
      <c r="CF54" s="351" t="s">
        <v>785</v>
      </c>
      <c r="CG54" s="351"/>
      <c r="CH54" s="351" t="s">
        <v>786</v>
      </c>
      <c r="CI54" s="351"/>
      <c r="CJ54" s="351" t="s">
        <v>787</v>
      </c>
      <c r="CK54" s="351"/>
      <c r="CL54" s="351" t="s">
        <v>788</v>
      </c>
      <c r="CM54" s="351"/>
      <c r="CN54" s="351" t="s">
        <v>789</v>
      </c>
      <c r="CO54" s="351"/>
      <c r="CP54" s="351" t="s">
        <v>790</v>
      </c>
      <c r="CQ54" s="351"/>
      <c r="CR54" s="351" t="s">
        <v>791</v>
      </c>
      <c r="CS54" s="351"/>
      <c r="CT54" s="351" t="s">
        <v>792</v>
      </c>
      <c r="CU54" s="351"/>
      <c r="CV54" s="351" t="s">
        <v>793</v>
      </c>
      <c r="CW54" s="351"/>
      <c r="CX54" s="351" t="s">
        <v>794</v>
      </c>
      <c r="CY54" s="351"/>
      <c r="CZ54" s="351" t="s">
        <v>795</v>
      </c>
      <c r="DA54" s="351"/>
      <c r="DB54" s="351" t="s">
        <v>796</v>
      </c>
      <c r="DC54" s="351"/>
      <c r="DD54" s="351" t="s">
        <v>797</v>
      </c>
      <c r="DE54" s="351"/>
      <c r="DF54" s="351" t="s">
        <v>798</v>
      </c>
      <c r="DG54" s="351"/>
      <c r="DH54" s="351" t="s">
        <v>799</v>
      </c>
      <c r="DI54" s="351"/>
      <c r="DJ54" s="351" t="s">
        <v>800</v>
      </c>
      <c r="DK54" s="351"/>
      <c r="DL54" s="351" t="s">
        <v>801</v>
      </c>
      <c r="DM54" s="351"/>
      <c r="DN54" s="351" t="s">
        <v>802</v>
      </c>
      <c r="DO54" s="351"/>
      <c r="DP54" s="351" t="s">
        <v>803</v>
      </c>
      <c r="DQ54" s="351"/>
      <c r="DR54" s="351" t="s">
        <v>804</v>
      </c>
      <c r="DS54" s="351"/>
      <c r="DT54" s="351" t="s">
        <v>805</v>
      </c>
      <c r="DU54" s="351"/>
      <c r="DV54" s="351" t="s">
        <v>806</v>
      </c>
      <c r="DW54" s="351"/>
      <c r="DX54" s="351" t="s">
        <v>807</v>
      </c>
      <c r="DY54" s="351"/>
      <c r="DZ54" s="351" t="s">
        <v>808</v>
      </c>
      <c r="EA54" s="351"/>
      <c r="EB54" s="351" t="s">
        <v>809</v>
      </c>
      <c r="EC54" s="351"/>
      <c r="ED54" s="351" t="s">
        <v>810</v>
      </c>
      <c r="EE54" s="351"/>
      <c r="EF54" s="351" t="s">
        <v>811</v>
      </c>
      <c r="EG54" s="351"/>
      <c r="EH54" s="351" t="s">
        <v>812</v>
      </c>
      <c r="EI54" s="351"/>
      <c r="EJ54" s="351" t="s">
        <v>813</v>
      </c>
      <c r="EK54" s="351"/>
      <c r="EL54" s="351" t="s">
        <v>814</v>
      </c>
      <c r="EM54" s="351"/>
      <c r="EN54" s="351" t="s">
        <v>815</v>
      </c>
      <c r="EO54" s="351"/>
      <c r="EP54" s="351" t="s">
        <v>816</v>
      </c>
      <c r="EQ54" s="351"/>
      <c r="ER54" s="351" t="s">
        <v>817</v>
      </c>
      <c r="ES54" s="351"/>
      <c r="ET54" s="351" t="s">
        <v>818</v>
      </c>
      <c r="EU54" s="351"/>
    </row>
    <row r="55" spans="1:151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  <c r="CH55" s="352"/>
      <c r="CI55" s="352"/>
      <c r="CJ55" s="352"/>
      <c r="CK55" s="352"/>
      <c r="CL55" s="352"/>
      <c r="CM55" s="352"/>
      <c r="CN55" s="352"/>
      <c r="CO55" s="352"/>
      <c r="CP55" s="352"/>
      <c r="CQ55" s="352"/>
      <c r="CR55" s="352"/>
      <c r="CS55" s="352"/>
      <c r="CT55" s="352"/>
      <c r="CU55" s="352"/>
      <c r="CV55" s="352"/>
      <c r="CW55" s="352"/>
      <c r="CX55" s="352"/>
      <c r="CY55" s="352"/>
      <c r="CZ55" s="352"/>
      <c r="DA55" s="352"/>
      <c r="DB55" s="352"/>
      <c r="DC55" s="352"/>
      <c r="DD55" s="352"/>
      <c r="DE55" s="352"/>
      <c r="DF55" s="352"/>
      <c r="DG55" s="352"/>
      <c r="DH55" s="352"/>
      <c r="DI55" s="352"/>
      <c r="DJ55" s="352"/>
      <c r="DK55" s="352"/>
      <c r="DL55" s="352"/>
      <c r="DM55" s="352"/>
      <c r="DN55" s="352"/>
      <c r="DO55" s="352"/>
      <c r="DP55" s="352"/>
      <c r="DQ55" s="352"/>
      <c r="DR55" s="352"/>
      <c r="DS55" s="352"/>
      <c r="DT55" s="352"/>
      <c r="DU55" s="352"/>
      <c r="DV55" s="352"/>
      <c r="DW55" s="352"/>
      <c r="DX55" s="352"/>
      <c r="DY55" s="352"/>
      <c r="DZ55" s="352"/>
      <c r="EA55" s="352"/>
      <c r="EB55" s="352"/>
      <c r="EC55" s="352"/>
      <c r="ED55" s="352"/>
      <c r="EE55" s="352"/>
      <c r="EF55" s="352"/>
      <c r="EG55" s="352"/>
      <c r="EH55" s="352"/>
      <c r="EI55" s="352"/>
      <c r="EJ55" s="352"/>
      <c r="EK55" s="352"/>
      <c r="EL55" s="352"/>
      <c r="EM55" s="352"/>
      <c r="EN55" s="352"/>
      <c r="EO55" s="352"/>
      <c r="EP55" s="352"/>
      <c r="EQ55" s="352"/>
      <c r="ER55" s="352"/>
      <c r="ES55" s="352"/>
      <c r="ET55" s="352"/>
      <c r="EU55" s="352"/>
    </row>
    <row r="56" spans="1:151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  <c r="CH56" s="15" t="s">
        <v>13</v>
      </c>
      <c r="CI56" s="5" t="s">
        <v>14</v>
      </c>
      <c r="CJ56" s="15" t="s">
        <v>13</v>
      </c>
      <c r="CK56" s="5" t="s">
        <v>14</v>
      </c>
      <c r="CL56" s="15" t="s">
        <v>13</v>
      </c>
      <c r="CM56" s="5" t="s">
        <v>14</v>
      </c>
      <c r="CN56" s="15" t="s">
        <v>13</v>
      </c>
      <c r="CO56" s="5" t="s">
        <v>14</v>
      </c>
      <c r="CP56" s="15" t="s">
        <v>13</v>
      </c>
      <c r="CQ56" s="5" t="s">
        <v>14</v>
      </c>
      <c r="CR56" s="15" t="s">
        <v>13</v>
      </c>
      <c r="CS56" s="5" t="s">
        <v>14</v>
      </c>
      <c r="CT56" s="15" t="s">
        <v>13</v>
      </c>
      <c r="CU56" s="5" t="s">
        <v>14</v>
      </c>
      <c r="CV56" s="15" t="s">
        <v>13</v>
      </c>
      <c r="CW56" s="5" t="s">
        <v>14</v>
      </c>
      <c r="CX56" s="15" t="s">
        <v>13</v>
      </c>
      <c r="CY56" s="5" t="s">
        <v>14</v>
      </c>
      <c r="CZ56" s="15" t="s">
        <v>13</v>
      </c>
      <c r="DA56" s="5" t="s">
        <v>14</v>
      </c>
      <c r="DB56" s="15" t="s">
        <v>13</v>
      </c>
      <c r="DC56" s="5" t="s">
        <v>14</v>
      </c>
      <c r="DD56" s="15" t="s">
        <v>13</v>
      </c>
      <c r="DE56" s="5" t="s">
        <v>14</v>
      </c>
      <c r="DF56" s="15" t="s">
        <v>13</v>
      </c>
      <c r="DG56" s="5" t="s">
        <v>14</v>
      </c>
      <c r="DH56" s="15" t="s">
        <v>13</v>
      </c>
      <c r="DI56" s="5" t="s">
        <v>14</v>
      </c>
      <c r="DJ56" s="15" t="s">
        <v>13</v>
      </c>
      <c r="DK56" s="5" t="s">
        <v>14</v>
      </c>
      <c r="DL56" s="15" t="s">
        <v>13</v>
      </c>
      <c r="DM56" s="5" t="s">
        <v>14</v>
      </c>
      <c r="DN56" s="15" t="s">
        <v>13</v>
      </c>
      <c r="DO56" s="5" t="s">
        <v>14</v>
      </c>
      <c r="DP56" s="15" t="s">
        <v>13</v>
      </c>
      <c r="DQ56" s="5" t="s">
        <v>14</v>
      </c>
      <c r="DR56" s="15" t="s">
        <v>13</v>
      </c>
      <c r="DS56" s="5" t="s">
        <v>14</v>
      </c>
      <c r="DT56" s="15" t="s">
        <v>13</v>
      </c>
      <c r="DU56" s="5" t="s">
        <v>14</v>
      </c>
      <c r="DV56" s="15" t="s">
        <v>13</v>
      </c>
      <c r="DW56" s="5" t="s">
        <v>14</v>
      </c>
      <c r="DX56" s="15" t="s">
        <v>13</v>
      </c>
      <c r="DY56" s="5" t="s">
        <v>14</v>
      </c>
      <c r="DZ56" s="15" t="s">
        <v>13</v>
      </c>
      <c r="EA56" s="5" t="s">
        <v>14</v>
      </c>
      <c r="EB56" s="15" t="s">
        <v>13</v>
      </c>
      <c r="EC56" s="5" t="s">
        <v>14</v>
      </c>
      <c r="ED56" s="15" t="s">
        <v>13</v>
      </c>
      <c r="EE56" s="5" t="s">
        <v>14</v>
      </c>
      <c r="EF56" s="15" t="s">
        <v>13</v>
      </c>
      <c r="EG56" s="5" t="s">
        <v>14</v>
      </c>
      <c r="EH56" s="15" t="s">
        <v>13</v>
      </c>
      <c r="EI56" s="5" t="s">
        <v>14</v>
      </c>
      <c r="EJ56" s="15" t="s">
        <v>13</v>
      </c>
      <c r="EK56" s="5" t="s">
        <v>14</v>
      </c>
      <c r="EL56" s="15" t="s">
        <v>13</v>
      </c>
      <c r="EM56" s="5" t="s">
        <v>14</v>
      </c>
      <c r="EN56" s="15" t="s">
        <v>13</v>
      </c>
      <c r="EO56" s="5" t="s">
        <v>14</v>
      </c>
      <c r="EP56" s="15" t="s">
        <v>13</v>
      </c>
      <c r="EQ56" s="5" t="s">
        <v>14</v>
      </c>
      <c r="ER56" s="15" t="s">
        <v>13</v>
      </c>
      <c r="ES56" s="5" t="s">
        <v>14</v>
      </c>
      <c r="ET56" s="15" t="s">
        <v>13</v>
      </c>
      <c r="EU56" s="5" t="s">
        <v>14</v>
      </c>
    </row>
    <row r="57" spans="1:151">
      <c r="A57" t="s">
        <v>213</v>
      </c>
      <c r="B57" s="13">
        <v>4834704556.5699997</v>
      </c>
      <c r="C57" s="6">
        <v>9.9262999999999995</v>
      </c>
      <c r="D57" s="13">
        <v>9031105.3300000001</v>
      </c>
      <c r="E57" s="6">
        <v>25.0595</v>
      </c>
      <c r="F57" s="13">
        <v>146393.04999999999</v>
      </c>
      <c r="G57" s="6">
        <v>0.18509999999999999</v>
      </c>
      <c r="H57" s="13">
        <v>125385199.7</v>
      </c>
      <c r="I57" s="6">
        <v>7.0846999999999998</v>
      </c>
      <c r="J57" s="13">
        <v>9619814.4499999993</v>
      </c>
      <c r="K57" s="6">
        <v>2.2896999999999998</v>
      </c>
      <c r="L57" s="13">
        <v>217686263.00999999</v>
      </c>
      <c r="M57" s="6">
        <v>8.3445</v>
      </c>
      <c r="N57" s="13">
        <v>411568127.56999999</v>
      </c>
      <c r="O57" s="6">
        <v>30.08</v>
      </c>
      <c r="P57" s="13">
        <v>349082229.06</v>
      </c>
      <c r="Q57" s="6">
        <v>11.231199999999999</v>
      </c>
      <c r="R57" s="13">
        <v>1842726.27</v>
      </c>
      <c r="S57" s="6">
        <v>3.2999000000000001</v>
      </c>
      <c r="T57" s="13">
        <v>174636.7</v>
      </c>
      <c r="U57" s="6">
        <v>0.44529999999999997</v>
      </c>
      <c r="V57" s="13">
        <v>159475474.96000001</v>
      </c>
      <c r="W57" s="6">
        <v>10.0967</v>
      </c>
      <c r="X57" s="13">
        <v>21051603.870000001</v>
      </c>
      <c r="Y57" s="6">
        <v>42.155900000000003</v>
      </c>
      <c r="Z57" s="13">
        <v>4031767.81</v>
      </c>
      <c r="AA57" s="6">
        <v>7.1384999999999996</v>
      </c>
      <c r="AB57" s="13">
        <v>35711691.700000003</v>
      </c>
      <c r="AC57" s="6">
        <v>7.468</v>
      </c>
      <c r="AD57" s="13">
        <v>993018975.60000002</v>
      </c>
      <c r="AE57" s="6">
        <v>16.9665</v>
      </c>
      <c r="AF57" s="13">
        <v>11085283.73</v>
      </c>
      <c r="AG57" s="6">
        <v>28.9938</v>
      </c>
      <c r="AH57" s="13">
        <v>13622204.41</v>
      </c>
      <c r="AI57" s="6">
        <v>6.6715999999999998</v>
      </c>
      <c r="AJ57" s="13">
        <v>32107343.149999999</v>
      </c>
      <c r="AK57" s="6">
        <v>9.8249999999999993</v>
      </c>
      <c r="AL57" s="13">
        <v>67599.78</v>
      </c>
      <c r="AM57" s="6">
        <v>0.1014</v>
      </c>
      <c r="AN57" s="13">
        <v>2802879.41</v>
      </c>
      <c r="AO57" s="6">
        <v>3.1732</v>
      </c>
      <c r="AP57" s="13">
        <v>5727114.4299999997</v>
      </c>
      <c r="AQ57" s="6">
        <v>1.8131999999999999</v>
      </c>
      <c r="AR57" s="13">
        <v>33686116.439999998</v>
      </c>
      <c r="AS57" s="6">
        <v>13.4511</v>
      </c>
      <c r="AT57" s="13">
        <v>87900332.599999994</v>
      </c>
      <c r="AU57" s="6">
        <v>18.497399999999999</v>
      </c>
      <c r="AV57" s="13">
        <v>18890048.41</v>
      </c>
      <c r="AW57" s="6">
        <v>8.4084000000000003</v>
      </c>
      <c r="AX57" s="13">
        <v>107653372.66</v>
      </c>
      <c r="AY57" s="6">
        <v>21.131699999999999</v>
      </c>
      <c r="AZ57" s="13">
        <v>13807705.060000001</v>
      </c>
      <c r="BA57" s="6">
        <v>14.736700000000001</v>
      </c>
      <c r="BB57" s="13">
        <v>80726861.079999998</v>
      </c>
      <c r="BC57" s="6">
        <v>4.9063999999999997</v>
      </c>
      <c r="BD57" s="13">
        <v>299663614.76999998</v>
      </c>
      <c r="BE57" s="6">
        <v>24.607399999999998</v>
      </c>
      <c r="BF57" s="13">
        <v>85032.12</v>
      </c>
      <c r="BG57" s="6">
        <v>1.5637000000000001</v>
      </c>
      <c r="BH57" s="13">
        <v>2243394.71</v>
      </c>
      <c r="BI57" s="6">
        <v>53.448399999999999</v>
      </c>
      <c r="BJ57" s="13">
        <v>1562496.59</v>
      </c>
      <c r="BK57" s="6">
        <v>2.3376000000000001</v>
      </c>
      <c r="BL57" s="13">
        <v>62442271.399999999</v>
      </c>
      <c r="BM57" s="6">
        <v>56.218499999999999</v>
      </c>
      <c r="BN57" s="13">
        <v>67598724.629999995</v>
      </c>
      <c r="BO57" s="6">
        <v>40.839799999999997</v>
      </c>
      <c r="BP57" s="13">
        <v>19799329.789999999</v>
      </c>
      <c r="BQ57" s="6">
        <v>13.0533</v>
      </c>
      <c r="BR57" s="13">
        <v>31345595.57</v>
      </c>
      <c r="BS57" s="6">
        <v>100</v>
      </c>
      <c r="BT57" s="13">
        <v>254628</v>
      </c>
      <c r="BU57" s="6">
        <v>0.27929999999999999</v>
      </c>
      <c r="BV57" s="13">
        <v>112685079.88</v>
      </c>
      <c r="BW57" s="6">
        <v>10.357100000000001</v>
      </c>
      <c r="BX57" s="13">
        <v>357668821.74000001</v>
      </c>
      <c r="BY57" s="6">
        <v>7.5933999999999999</v>
      </c>
      <c r="BZ57" s="13">
        <v>140893.76000000001</v>
      </c>
      <c r="CA57" s="6">
        <v>0.4501</v>
      </c>
      <c r="CB57" s="13">
        <v>339257.36</v>
      </c>
      <c r="CC57" s="6">
        <v>0.3599</v>
      </c>
      <c r="CD57" s="13">
        <v>233995.06</v>
      </c>
      <c r="CE57" s="6">
        <v>0.29020000000000001</v>
      </c>
      <c r="CF57" s="13">
        <v>538788.19999999995</v>
      </c>
      <c r="CG57" s="6">
        <v>0.95450000000000002</v>
      </c>
      <c r="CH57" s="13">
        <v>346653.44</v>
      </c>
      <c r="CI57" s="6">
        <v>0.87019999999999997</v>
      </c>
      <c r="CJ57" s="13">
        <v>-86526899</v>
      </c>
      <c r="CK57" s="6">
        <v>-2.8370000000000002</v>
      </c>
      <c r="CL57" s="13">
        <v>3278490.12</v>
      </c>
      <c r="CM57" s="6">
        <v>0.16400000000000001</v>
      </c>
      <c r="CN57" s="13">
        <v>108266668</v>
      </c>
      <c r="CO57" s="6">
        <v>7.2096</v>
      </c>
      <c r="CP57" s="13">
        <v>6111357</v>
      </c>
      <c r="CQ57" s="6">
        <v>2.7248999999999999</v>
      </c>
      <c r="CR57" s="13">
        <v>6599535</v>
      </c>
      <c r="CS57" s="6">
        <v>1.6062000000000001</v>
      </c>
      <c r="CT57" s="13">
        <v>4525297</v>
      </c>
      <c r="CU57" s="6">
        <v>4.5039999999999996</v>
      </c>
      <c r="CV57" s="13">
        <v>122085407.19</v>
      </c>
      <c r="CW57" s="6">
        <v>9.3473000000000006</v>
      </c>
      <c r="CX57" s="13">
        <v>52412186.490000002</v>
      </c>
      <c r="CY57" s="6">
        <v>86.154399999999995</v>
      </c>
      <c r="CZ57" s="13">
        <v>34951748.960000001</v>
      </c>
      <c r="DA57" s="6">
        <v>4.2129000000000003</v>
      </c>
      <c r="DB57" s="13">
        <v>144678355.94</v>
      </c>
      <c r="DC57" s="6">
        <v>30.886800000000001</v>
      </c>
      <c r="DD57" s="13">
        <v>1225540.01</v>
      </c>
      <c r="DE57" s="6">
        <v>22.4816</v>
      </c>
      <c r="DF57" s="13">
        <v>322523442.75999999</v>
      </c>
      <c r="DG57" s="6">
        <v>18.1616</v>
      </c>
      <c r="DH57" s="13">
        <v>3618678.83</v>
      </c>
      <c r="DI57" s="6">
        <v>3.6640000000000001</v>
      </c>
      <c r="DJ57" s="13">
        <v>19273555.350000001</v>
      </c>
      <c r="DK57" s="6">
        <v>8.7812000000000001</v>
      </c>
      <c r="DL57" s="13">
        <v>4907273.16</v>
      </c>
      <c r="DM57" s="6">
        <v>9.5460999999999991</v>
      </c>
      <c r="DN57" s="13">
        <v>7409034.1900000004</v>
      </c>
      <c r="DO57" s="6">
        <v>5.3074000000000003</v>
      </c>
      <c r="DP57" s="13">
        <v>11840977.939999999</v>
      </c>
      <c r="DQ57" s="6">
        <v>17.192900000000002</v>
      </c>
      <c r="DR57" s="13">
        <v>151949895.90000001</v>
      </c>
      <c r="DS57" s="6">
        <v>13.5901</v>
      </c>
      <c r="DT57" s="13">
        <v>133084592.45</v>
      </c>
      <c r="DU57" s="6">
        <v>30.6449</v>
      </c>
      <c r="DV57" s="13">
        <v>974931.82</v>
      </c>
      <c r="DW57" s="6">
        <v>42.1434</v>
      </c>
      <c r="DX57" s="13">
        <v>391617.54</v>
      </c>
      <c r="DY57" s="6">
        <v>23.203399999999998</v>
      </c>
      <c r="DZ57" s="13">
        <v>256431.95</v>
      </c>
      <c r="EA57" s="6">
        <v>12.712999999999999</v>
      </c>
      <c r="EB57" s="13">
        <v>316937.7</v>
      </c>
      <c r="EC57" s="6">
        <v>5.3600000000000002E-2</v>
      </c>
      <c r="ED57" s="13">
        <v>609164</v>
      </c>
      <c r="EE57" s="6">
        <v>0.66420000000000001</v>
      </c>
      <c r="EF57" s="13">
        <v>20321323.02</v>
      </c>
      <c r="EG57" s="6">
        <v>13.536199999999999</v>
      </c>
      <c r="EH57" s="13">
        <v>44523916.390000001</v>
      </c>
      <c r="EI57" s="6">
        <v>31.3201</v>
      </c>
      <c r="EJ57" s="13">
        <v>669178.31000000006</v>
      </c>
      <c r="EK57" s="6">
        <v>0.13200000000000001</v>
      </c>
      <c r="EL57" s="13">
        <v>785756.3</v>
      </c>
      <c r="EM57" s="6">
        <v>0.29849999999999999</v>
      </c>
      <c r="EN57" s="13">
        <v>3595859.19</v>
      </c>
      <c r="EO57" s="6">
        <v>0.23100000000000001</v>
      </c>
      <c r="EP57" s="13">
        <v>2242997.8199999998</v>
      </c>
      <c r="EQ57" s="6">
        <v>0.38650000000000001</v>
      </c>
      <c r="ER57" s="13">
        <v>1723598.26</v>
      </c>
      <c r="ES57" s="6">
        <v>0.30449999999999999</v>
      </c>
      <c r="ET57" s="13">
        <v>3226259.72</v>
      </c>
      <c r="EU57" s="6">
        <v>0.45960000000000001</v>
      </c>
    </row>
    <row r="58" spans="1:151">
      <c r="A58" t="s">
        <v>214</v>
      </c>
      <c r="B58" s="13">
        <v>1681772929.0899999</v>
      </c>
      <c r="C58" s="6">
        <v>3.4529000000000001</v>
      </c>
      <c r="D58" s="13">
        <v>512349.35</v>
      </c>
      <c r="E58" s="6">
        <v>1.4217</v>
      </c>
      <c r="F58" s="13">
        <v>0</v>
      </c>
      <c r="G58">
        <v>0</v>
      </c>
      <c r="H58" s="13">
        <v>141150153.62</v>
      </c>
      <c r="I58" s="6">
        <v>7.9755000000000003</v>
      </c>
      <c r="J58" s="13">
        <v>15172882.5</v>
      </c>
      <c r="K58" s="6">
        <v>3.6114000000000002</v>
      </c>
      <c r="L58" s="13">
        <v>199778389.09999999</v>
      </c>
      <c r="M58" s="6">
        <v>7.6580000000000004</v>
      </c>
      <c r="N58" s="13">
        <v>0</v>
      </c>
      <c r="O58">
        <v>0</v>
      </c>
      <c r="P58" s="13">
        <v>0</v>
      </c>
      <c r="Q58" s="6">
        <v>0</v>
      </c>
      <c r="R58" s="13">
        <v>3580475.93</v>
      </c>
      <c r="S58" s="6">
        <v>6.4116999999999997</v>
      </c>
      <c r="T58" s="13">
        <v>0</v>
      </c>
      <c r="U58">
        <v>0</v>
      </c>
      <c r="V58" s="13">
        <v>0</v>
      </c>
      <c r="W58" s="6">
        <v>0</v>
      </c>
      <c r="X58" s="13">
        <v>0</v>
      </c>
      <c r="Y58" s="6">
        <v>0</v>
      </c>
      <c r="Z58" s="13">
        <v>4990579.53</v>
      </c>
      <c r="AA58" s="6">
        <v>8.8361000000000001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63699999.93</v>
      </c>
      <c r="AO58" s="6">
        <v>72.115700000000004</v>
      </c>
      <c r="AP58" s="13">
        <v>0</v>
      </c>
      <c r="AQ58">
        <v>0</v>
      </c>
      <c r="AR58" s="13">
        <v>10054092.26</v>
      </c>
      <c r="AS58" s="6">
        <v>4.0147000000000004</v>
      </c>
      <c r="AT58" s="13">
        <v>36746786.729999997</v>
      </c>
      <c r="AU58" s="6">
        <v>7.7328000000000001</v>
      </c>
      <c r="AV58" s="13">
        <v>0</v>
      </c>
      <c r="AW58">
        <v>0</v>
      </c>
      <c r="AX58" s="13">
        <v>9098548.1799999997</v>
      </c>
      <c r="AY58" s="6">
        <v>1.786</v>
      </c>
      <c r="AZ58" s="13">
        <v>7178420</v>
      </c>
      <c r="BA58" s="6">
        <v>7.6614000000000004</v>
      </c>
      <c r="BB58" s="13">
        <v>165999998.09999999</v>
      </c>
      <c r="BC58" s="6">
        <v>10.0892</v>
      </c>
      <c r="BD58" s="13">
        <v>2069176.64</v>
      </c>
      <c r="BE58" s="6">
        <v>0.1699</v>
      </c>
      <c r="BF58" s="13">
        <v>0</v>
      </c>
      <c r="BG58">
        <v>0</v>
      </c>
      <c r="BH58" s="13">
        <v>0</v>
      </c>
      <c r="BI58">
        <v>0</v>
      </c>
      <c r="BJ58" s="13">
        <v>9249246.5800000001</v>
      </c>
      <c r="BK58" s="6">
        <v>13.8375</v>
      </c>
      <c r="BL58" s="13">
        <v>0</v>
      </c>
      <c r="BM58">
        <v>0</v>
      </c>
      <c r="BN58" s="13">
        <v>0</v>
      </c>
      <c r="BO58">
        <v>0</v>
      </c>
      <c r="BP58" s="13">
        <v>0</v>
      </c>
      <c r="BQ58">
        <v>0</v>
      </c>
      <c r="BR58" s="13">
        <v>0</v>
      </c>
      <c r="BS58">
        <v>0</v>
      </c>
      <c r="BT58" s="13">
        <v>0</v>
      </c>
      <c r="BU58">
        <v>0</v>
      </c>
      <c r="BV58" s="13">
        <v>0</v>
      </c>
      <c r="BW58">
        <v>0</v>
      </c>
      <c r="BX58" s="13">
        <v>784424945.38999999</v>
      </c>
      <c r="BY58" s="6">
        <v>16.653600000000001</v>
      </c>
      <c r="BZ58" s="13">
        <v>0</v>
      </c>
      <c r="CA58">
        <v>0</v>
      </c>
      <c r="CB58" s="13">
        <v>0</v>
      </c>
      <c r="CC58">
        <v>0</v>
      </c>
      <c r="CD58" s="13">
        <v>0</v>
      </c>
      <c r="CE58">
        <v>0</v>
      </c>
      <c r="CF58" s="13">
        <v>0</v>
      </c>
      <c r="CG58">
        <v>0</v>
      </c>
      <c r="CH58" s="13">
        <v>4584890.32</v>
      </c>
      <c r="CI58" s="6">
        <v>11.509499999999999</v>
      </c>
      <c r="CJ58" s="13">
        <v>84880710</v>
      </c>
      <c r="CK58" s="6">
        <v>2.7829999999999999</v>
      </c>
      <c r="CL58" s="13">
        <v>0</v>
      </c>
      <c r="CM58">
        <v>0</v>
      </c>
      <c r="CN58" s="13">
        <v>0</v>
      </c>
      <c r="CO58">
        <v>0</v>
      </c>
      <c r="CP58" s="13">
        <v>0</v>
      </c>
      <c r="CQ58">
        <v>0</v>
      </c>
      <c r="CR58" s="13">
        <v>0</v>
      </c>
      <c r="CS58">
        <v>0</v>
      </c>
      <c r="CT58" s="13">
        <v>0</v>
      </c>
      <c r="CU58">
        <v>0</v>
      </c>
      <c r="CV58" s="13">
        <v>92360649.319999993</v>
      </c>
      <c r="CW58" s="6">
        <v>7.0713999999999997</v>
      </c>
      <c r="CX58" s="13">
        <v>0</v>
      </c>
      <c r="CY58">
        <v>0</v>
      </c>
      <c r="CZ58" s="13">
        <v>0</v>
      </c>
      <c r="DA58">
        <v>0</v>
      </c>
      <c r="DB58" s="13">
        <v>35403130.07</v>
      </c>
      <c r="DC58" s="6">
        <v>7.5580999999999996</v>
      </c>
      <c r="DD58" s="13">
        <v>0</v>
      </c>
      <c r="DE58">
        <v>0</v>
      </c>
      <c r="DF58" s="13">
        <v>0</v>
      </c>
      <c r="DG58">
        <v>0</v>
      </c>
      <c r="DH58" s="13">
        <v>0</v>
      </c>
      <c r="DI58">
        <v>0</v>
      </c>
      <c r="DJ58" s="13">
        <v>0</v>
      </c>
      <c r="DK58">
        <v>0</v>
      </c>
      <c r="DL58" s="13">
        <v>0</v>
      </c>
      <c r="DM58">
        <v>0</v>
      </c>
      <c r="DN58" s="13">
        <v>0</v>
      </c>
      <c r="DO58">
        <v>0</v>
      </c>
      <c r="DP58" s="13">
        <v>9274.84</v>
      </c>
      <c r="DQ58" s="6">
        <v>1.35E-2</v>
      </c>
      <c r="DR58" s="13">
        <v>10780115</v>
      </c>
      <c r="DS58" s="6">
        <v>0.96419999999999995</v>
      </c>
      <c r="DT58" s="13">
        <v>48115.7</v>
      </c>
      <c r="DU58" s="6">
        <v>1.11E-2</v>
      </c>
      <c r="DV58" s="13">
        <v>0</v>
      </c>
      <c r="DW58">
        <v>0</v>
      </c>
      <c r="DX58" s="13">
        <v>0</v>
      </c>
      <c r="DY58">
        <v>0</v>
      </c>
      <c r="DZ58" s="13">
        <v>0</v>
      </c>
      <c r="EA58">
        <v>0</v>
      </c>
      <c r="EB58" s="13">
        <v>0</v>
      </c>
      <c r="EC58">
        <v>0</v>
      </c>
      <c r="ED58" s="13">
        <v>0</v>
      </c>
      <c r="EE58">
        <v>0</v>
      </c>
      <c r="EF58" s="13">
        <v>0</v>
      </c>
      <c r="EG58">
        <v>0</v>
      </c>
      <c r="EH58" s="13">
        <v>0</v>
      </c>
      <c r="EI58">
        <v>0</v>
      </c>
      <c r="EJ58" s="13">
        <v>0</v>
      </c>
      <c r="EK58">
        <v>0</v>
      </c>
      <c r="EL58" s="13">
        <v>0</v>
      </c>
      <c r="EM58">
        <v>0</v>
      </c>
      <c r="EN58" s="13">
        <v>0</v>
      </c>
      <c r="EO58">
        <v>0</v>
      </c>
      <c r="EP58" s="13">
        <v>0</v>
      </c>
      <c r="EQ58">
        <v>0</v>
      </c>
      <c r="ER58" s="13">
        <v>0</v>
      </c>
      <c r="ES58">
        <v>0</v>
      </c>
      <c r="ET58" s="13">
        <v>0</v>
      </c>
      <c r="EU58">
        <v>0</v>
      </c>
    </row>
    <row r="59" spans="1:151">
      <c r="A59" t="s">
        <v>215</v>
      </c>
      <c r="B59" s="13">
        <v>1300533035.54</v>
      </c>
      <c r="C59" s="6">
        <v>2.6701999999999999</v>
      </c>
      <c r="D59" s="13">
        <v>0</v>
      </c>
      <c r="E59">
        <v>0</v>
      </c>
      <c r="F59" s="13">
        <v>0</v>
      </c>
      <c r="G59">
        <v>0</v>
      </c>
      <c r="H59" s="13">
        <v>75923776.329999998</v>
      </c>
      <c r="I59" s="6">
        <v>4.29</v>
      </c>
      <c r="J59" s="13">
        <v>40149383.82</v>
      </c>
      <c r="K59" s="6">
        <v>9.5562000000000005</v>
      </c>
      <c r="L59" s="13">
        <v>232991613.80000001</v>
      </c>
      <c r="M59" s="6">
        <v>8.9312000000000005</v>
      </c>
      <c r="N59" s="13">
        <v>0</v>
      </c>
      <c r="O59">
        <v>0</v>
      </c>
      <c r="P59" s="13">
        <v>0</v>
      </c>
      <c r="Q59">
        <v>0</v>
      </c>
      <c r="R59" s="13">
        <v>13920311.050000001</v>
      </c>
      <c r="S59" s="6">
        <v>24.927800000000001</v>
      </c>
      <c r="T59" s="13">
        <v>0</v>
      </c>
      <c r="U59">
        <v>0</v>
      </c>
      <c r="V59" s="13">
        <v>0</v>
      </c>
      <c r="W59" s="6">
        <v>0</v>
      </c>
      <c r="X59" s="13">
        <v>0</v>
      </c>
      <c r="Y59" s="6">
        <v>0</v>
      </c>
      <c r="Z59" s="13">
        <v>4691635.07</v>
      </c>
      <c r="AA59" s="6">
        <v>8.3068000000000008</v>
      </c>
      <c r="AB59" s="13">
        <v>0</v>
      </c>
      <c r="AC59">
        <v>0</v>
      </c>
      <c r="AD59" s="13">
        <v>53711326.530000001</v>
      </c>
      <c r="AE59" s="6">
        <v>0.91769999999999996</v>
      </c>
      <c r="AF59" s="13">
        <v>0</v>
      </c>
      <c r="AG59">
        <v>0</v>
      </c>
      <c r="AH59" s="13">
        <v>0</v>
      </c>
      <c r="AI59">
        <v>0</v>
      </c>
      <c r="AJ59" s="13">
        <v>7202088.8300000001</v>
      </c>
      <c r="AK59" s="6">
        <v>2.2039</v>
      </c>
      <c r="AL59" s="13">
        <v>0</v>
      </c>
      <c r="AM59">
        <v>0</v>
      </c>
      <c r="AN59" s="13">
        <v>5736891.7800000003</v>
      </c>
      <c r="AO59" s="6">
        <v>6.4947999999999997</v>
      </c>
      <c r="AP59" s="13">
        <v>0</v>
      </c>
      <c r="AQ59">
        <v>0</v>
      </c>
      <c r="AR59" s="13">
        <v>21805349.84</v>
      </c>
      <c r="AS59" s="6">
        <v>8.7070000000000007</v>
      </c>
      <c r="AT59" s="13">
        <v>30031641.879999999</v>
      </c>
      <c r="AU59" s="6">
        <v>6.3197000000000001</v>
      </c>
      <c r="AV59" s="13">
        <v>0</v>
      </c>
      <c r="AW59">
        <v>0</v>
      </c>
      <c r="AX59" s="13">
        <v>3500367.85</v>
      </c>
      <c r="AY59" s="6">
        <v>0.68710000000000004</v>
      </c>
      <c r="AZ59" s="13">
        <v>6671560.4000000004</v>
      </c>
      <c r="BA59" s="6">
        <v>7.1204000000000001</v>
      </c>
      <c r="BB59" s="13">
        <v>0</v>
      </c>
      <c r="BC59">
        <v>0</v>
      </c>
      <c r="BD59" s="13">
        <v>2674920.5299999998</v>
      </c>
      <c r="BE59" s="6">
        <v>0.21970000000000001</v>
      </c>
      <c r="BF59" s="13">
        <v>2750894.79</v>
      </c>
      <c r="BG59" s="6">
        <v>50.588200000000001</v>
      </c>
      <c r="BH59" s="13">
        <v>0</v>
      </c>
      <c r="BI59">
        <v>0</v>
      </c>
      <c r="BJ59" s="13">
        <v>10100356.16</v>
      </c>
      <c r="BK59" s="6">
        <v>15.110799999999999</v>
      </c>
      <c r="BL59" s="13">
        <v>0</v>
      </c>
      <c r="BM59">
        <v>0</v>
      </c>
      <c r="BN59" s="13">
        <v>0</v>
      </c>
      <c r="BO59">
        <v>0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0</v>
      </c>
      <c r="BW59">
        <v>0</v>
      </c>
      <c r="BX59" s="13">
        <v>544420744.92999995</v>
      </c>
      <c r="BY59" s="6">
        <v>11.558199999999999</v>
      </c>
      <c r="BZ59" s="13">
        <v>0</v>
      </c>
      <c r="CA59">
        <v>0</v>
      </c>
      <c r="CB59" s="13">
        <v>0</v>
      </c>
      <c r="CC59">
        <v>0</v>
      </c>
      <c r="CD59" s="13">
        <v>0</v>
      </c>
      <c r="CE59">
        <v>0</v>
      </c>
      <c r="CF59" s="13">
        <v>0</v>
      </c>
      <c r="CG59">
        <v>0</v>
      </c>
      <c r="CH59" s="13">
        <v>3037336.85</v>
      </c>
      <c r="CI59" s="6">
        <v>7.6246999999999998</v>
      </c>
      <c r="CJ59" s="13">
        <v>15251378</v>
      </c>
      <c r="CK59" s="6">
        <v>0.50009999999999999</v>
      </c>
      <c r="CL59" s="13">
        <v>0</v>
      </c>
      <c r="CM59">
        <v>0</v>
      </c>
      <c r="CN59" s="13">
        <v>0</v>
      </c>
      <c r="CO59">
        <v>0</v>
      </c>
      <c r="CP59" s="13">
        <v>0</v>
      </c>
      <c r="CQ59">
        <v>0</v>
      </c>
      <c r="CR59" s="13">
        <v>0</v>
      </c>
      <c r="CS59">
        <v>0</v>
      </c>
      <c r="CT59" s="13">
        <v>0</v>
      </c>
      <c r="CU59">
        <v>0</v>
      </c>
      <c r="CV59" s="13">
        <v>96596376.439999998</v>
      </c>
      <c r="CW59" s="6">
        <v>7.3956999999999997</v>
      </c>
      <c r="CX59" s="13">
        <v>0</v>
      </c>
      <c r="CY59">
        <v>0</v>
      </c>
      <c r="CZ59" s="13">
        <v>4527027.26</v>
      </c>
      <c r="DA59" s="6">
        <v>0.54569999999999996</v>
      </c>
      <c r="DB59" s="13">
        <v>29096824.379999999</v>
      </c>
      <c r="DC59" s="6">
        <v>6.2118000000000002</v>
      </c>
      <c r="DD59" s="13">
        <v>0</v>
      </c>
      <c r="DE59">
        <v>0</v>
      </c>
      <c r="DF59" s="13">
        <v>95741229.019999996</v>
      </c>
      <c r="DG59" s="6">
        <v>5.3913000000000002</v>
      </c>
      <c r="DH59" s="13">
        <v>0</v>
      </c>
      <c r="DI59">
        <v>0</v>
      </c>
      <c r="DJ59" s="13">
        <v>0</v>
      </c>
      <c r="DK59">
        <v>0</v>
      </c>
      <c r="DL59" s="13">
        <v>0</v>
      </c>
      <c r="DM59">
        <v>0</v>
      </c>
      <c r="DN59" s="13">
        <v>0</v>
      </c>
      <c r="DO59">
        <v>0</v>
      </c>
      <c r="DP59" s="13">
        <v>0</v>
      </c>
      <c r="DQ59">
        <v>0</v>
      </c>
      <c r="DR59" s="13">
        <v>0</v>
      </c>
      <c r="DS59">
        <v>0</v>
      </c>
      <c r="DT59" s="13">
        <v>0</v>
      </c>
      <c r="DU59">
        <v>0</v>
      </c>
      <c r="DV59" s="13">
        <v>0</v>
      </c>
      <c r="DW59">
        <v>0</v>
      </c>
      <c r="DX59" s="13">
        <v>0</v>
      </c>
      <c r="DY59">
        <v>0</v>
      </c>
      <c r="DZ59" s="13">
        <v>0</v>
      </c>
      <c r="EA59">
        <v>0</v>
      </c>
      <c r="EB59" s="13">
        <v>0</v>
      </c>
      <c r="EC59">
        <v>0</v>
      </c>
      <c r="ED59" s="13">
        <v>0</v>
      </c>
      <c r="EE59">
        <v>0</v>
      </c>
      <c r="EF59" s="13">
        <v>0</v>
      </c>
      <c r="EG59">
        <v>0</v>
      </c>
      <c r="EH59" s="13">
        <v>0</v>
      </c>
      <c r="EI59">
        <v>0</v>
      </c>
      <c r="EJ59" s="13">
        <v>0</v>
      </c>
      <c r="EK59">
        <v>0</v>
      </c>
      <c r="EL59" s="13">
        <v>0</v>
      </c>
      <c r="EM59">
        <v>0</v>
      </c>
      <c r="EN59" s="13">
        <v>0</v>
      </c>
      <c r="EO59">
        <v>0</v>
      </c>
      <c r="EP59" s="13">
        <v>0</v>
      </c>
      <c r="EQ59">
        <v>0</v>
      </c>
      <c r="ER59" s="13">
        <v>0</v>
      </c>
      <c r="ES59">
        <v>0</v>
      </c>
      <c r="ET59" s="13">
        <v>0</v>
      </c>
      <c r="EU59">
        <v>0</v>
      </c>
    </row>
    <row r="60" spans="1:151">
      <c r="A60" t="s">
        <v>216</v>
      </c>
      <c r="B60" s="13">
        <v>1249713615.79</v>
      </c>
      <c r="C60" s="6">
        <v>2.5657999999999999</v>
      </c>
      <c r="D60" s="13">
        <v>0</v>
      </c>
      <c r="E60">
        <v>0</v>
      </c>
      <c r="F60" s="13">
        <v>0</v>
      </c>
      <c r="G60">
        <v>0</v>
      </c>
      <c r="H60" s="13">
        <v>374137848.42000002</v>
      </c>
      <c r="I60" s="6">
        <v>21.1401</v>
      </c>
      <c r="J60" s="13">
        <v>53683284.850000001</v>
      </c>
      <c r="K60" s="6">
        <v>12.7775</v>
      </c>
      <c r="L60" s="13">
        <v>259168307.90000001</v>
      </c>
      <c r="M60" s="6">
        <v>9.9345999999999997</v>
      </c>
      <c r="N60" s="13">
        <v>0</v>
      </c>
      <c r="O60">
        <v>0</v>
      </c>
      <c r="P60" s="13">
        <v>0</v>
      </c>
      <c r="Q60">
        <v>0</v>
      </c>
      <c r="R60" s="13">
        <v>2939060.08</v>
      </c>
      <c r="S60" s="6">
        <v>5.2630999999999997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1039279.45</v>
      </c>
      <c r="AA60" s="6">
        <v>1.8401000000000001</v>
      </c>
      <c r="AB60" s="13">
        <v>0</v>
      </c>
      <c r="AC60">
        <v>0</v>
      </c>
      <c r="AD60" s="13">
        <v>0</v>
      </c>
      <c r="AE60">
        <v>0</v>
      </c>
      <c r="AF60" s="13">
        <v>841727.87</v>
      </c>
      <c r="AG60" s="6">
        <v>2.2016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6698597.2599999998</v>
      </c>
      <c r="AO60" s="6">
        <v>7.5835999999999997</v>
      </c>
      <c r="AP60" s="13">
        <v>0</v>
      </c>
      <c r="AQ60">
        <v>0</v>
      </c>
      <c r="AR60" s="13">
        <v>9372156.3100000005</v>
      </c>
      <c r="AS60" s="6">
        <v>3.7423999999999999</v>
      </c>
      <c r="AT60" s="13">
        <v>66394303</v>
      </c>
      <c r="AU60" s="6">
        <v>13.9717</v>
      </c>
      <c r="AV60" s="13">
        <v>0</v>
      </c>
      <c r="AW60">
        <v>0</v>
      </c>
      <c r="AX60" s="13">
        <v>21288623.649999999</v>
      </c>
      <c r="AY60" s="6">
        <v>4.1787999999999998</v>
      </c>
      <c r="AZ60" s="13">
        <v>17051343</v>
      </c>
      <c r="BA60" s="6">
        <v>18.198499999999999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0</v>
      </c>
      <c r="BI60">
        <v>0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197740794.88999999</v>
      </c>
      <c r="BY60" s="6">
        <v>4.1981000000000002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  <c r="CF60" s="13">
        <v>0</v>
      </c>
      <c r="CG60">
        <v>0</v>
      </c>
      <c r="CH60" s="13">
        <v>9272681.5099999998</v>
      </c>
      <c r="CI60" s="6">
        <v>23.2774</v>
      </c>
      <c r="CJ60" s="13">
        <v>37260873</v>
      </c>
      <c r="CK60" s="6">
        <v>1.2217</v>
      </c>
      <c r="CL60" s="13">
        <v>0</v>
      </c>
      <c r="CM60">
        <v>0</v>
      </c>
      <c r="CN60" s="13">
        <v>0</v>
      </c>
      <c r="CO60">
        <v>0</v>
      </c>
      <c r="CP60" s="13">
        <v>0</v>
      </c>
      <c r="CQ60">
        <v>0</v>
      </c>
      <c r="CR60" s="13">
        <v>0</v>
      </c>
      <c r="CS60">
        <v>0</v>
      </c>
      <c r="CT60" s="13">
        <v>0</v>
      </c>
      <c r="CU60">
        <v>0</v>
      </c>
      <c r="CV60" s="13">
        <v>111790330.55</v>
      </c>
      <c r="CW60" s="6">
        <v>8.5589999999999993</v>
      </c>
      <c r="CX60" s="13">
        <v>0</v>
      </c>
      <c r="CY60">
        <v>0</v>
      </c>
      <c r="CZ60" s="13">
        <v>0</v>
      </c>
      <c r="DA60">
        <v>0</v>
      </c>
      <c r="DB60" s="13">
        <v>31324104.379999999</v>
      </c>
      <c r="DC60" s="6">
        <v>6.6872999999999996</v>
      </c>
      <c r="DD60" s="13">
        <v>0</v>
      </c>
      <c r="DE60">
        <v>0</v>
      </c>
      <c r="DF60" s="13">
        <v>48574485.07</v>
      </c>
      <c r="DG60" s="6">
        <v>2.7353000000000001</v>
      </c>
      <c r="DH60" s="13">
        <v>0</v>
      </c>
      <c r="DI60">
        <v>0</v>
      </c>
      <c r="DJ60" s="13">
        <v>0</v>
      </c>
      <c r="DK60">
        <v>0</v>
      </c>
      <c r="DL60" s="13">
        <v>0</v>
      </c>
      <c r="DM60">
        <v>0</v>
      </c>
      <c r="DN60" s="13">
        <v>0</v>
      </c>
      <c r="DO60">
        <v>0</v>
      </c>
      <c r="DP60" s="13">
        <v>56520</v>
      </c>
      <c r="DQ60" s="6">
        <v>8.2100000000000006E-2</v>
      </c>
      <c r="DR60" s="13">
        <v>796694.6</v>
      </c>
      <c r="DS60" s="6">
        <v>7.1300000000000002E-2</v>
      </c>
      <c r="DT60" s="13">
        <v>282600</v>
      </c>
      <c r="DU60" s="6">
        <v>6.5100000000000005E-2</v>
      </c>
      <c r="DV60" s="13">
        <v>0</v>
      </c>
      <c r="DW60">
        <v>0</v>
      </c>
      <c r="DX60" s="13">
        <v>0</v>
      </c>
      <c r="DY60">
        <v>0</v>
      </c>
      <c r="DZ60" s="13">
        <v>0</v>
      </c>
      <c r="EA60">
        <v>0</v>
      </c>
      <c r="EB60" s="13">
        <v>0</v>
      </c>
      <c r="EC60">
        <v>0</v>
      </c>
      <c r="ED60" s="13">
        <v>0</v>
      </c>
      <c r="EE60">
        <v>0</v>
      </c>
      <c r="EF60" s="13">
        <v>0</v>
      </c>
      <c r="EG60">
        <v>0</v>
      </c>
      <c r="EH60" s="13">
        <v>0</v>
      </c>
      <c r="EI60">
        <v>0</v>
      </c>
      <c r="EJ60" s="13">
        <v>0</v>
      </c>
      <c r="EK60">
        <v>0</v>
      </c>
      <c r="EL60" s="13">
        <v>0</v>
      </c>
      <c r="EM60">
        <v>0</v>
      </c>
      <c r="EN60" s="13">
        <v>0</v>
      </c>
      <c r="EO60">
        <v>0</v>
      </c>
      <c r="EP60" s="13">
        <v>0</v>
      </c>
      <c r="EQ60">
        <v>0</v>
      </c>
      <c r="ER60" s="13">
        <v>0</v>
      </c>
      <c r="ES60">
        <v>0</v>
      </c>
      <c r="ET60" s="13">
        <v>0</v>
      </c>
      <c r="EU60">
        <v>0</v>
      </c>
    </row>
    <row r="61" spans="1:151">
      <c r="A61" t="s">
        <v>217</v>
      </c>
      <c r="B61" s="13">
        <v>1535283686.77</v>
      </c>
      <c r="C61" s="6">
        <v>3.1522000000000001</v>
      </c>
      <c r="D61" s="13">
        <v>0</v>
      </c>
      <c r="E61">
        <v>0</v>
      </c>
      <c r="F61" s="13">
        <v>0</v>
      </c>
      <c r="G61">
        <v>0</v>
      </c>
      <c r="H61" s="13">
        <v>93055489.010000005</v>
      </c>
      <c r="I61" s="6">
        <v>5.258</v>
      </c>
      <c r="J61" s="13">
        <v>116949005.93000001</v>
      </c>
      <c r="K61" s="6">
        <v>27.835799999999999</v>
      </c>
      <c r="L61" s="13">
        <v>299505185.80000001</v>
      </c>
      <c r="M61" s="6">
        <v>11.4808</v>
      </c>
      <c r="N61" s="13">
        <v>0</v>
      </c>
      <c r="O61">
        <v>0</v>
      </c>
      <c r="P61" s="13">
        <v>0</v>
      </c>
      <c r="Q61">
        <v>0</v>
      </c>
      <c r="R61" s="13">
        <v>8536428.1099999994</v>
      </c>
      <c r="S61" s="6">
        <v>15.2866</v>
      </c>
      <c r="T61" s="13">
        <v>0</v>
      </c>
      <c r="U61">
        <v>0</v>
      </c>
      <c r="V61" s="13">
        <v>0</v>
      </c>
      <c r="W61">
        <v>0</v>
      </c>
      <c r="X61" s="13">
        <v>873743.41</v>
      </c>
      <c r="Y61" s="6">
        <v>1.7497</v>
      </c>
      <c r="Z61" s="13">
        <v>2900557.98</v>
      </c>
      <c r="AA61" s="6">
        <v>5.1356000000000002</v>
      </c>
      <c r="AB61" s="13">
        <v>0</v>
      </c>
      <c r="AC61">
        <v>0</v>
      </c>
      <c r="AD61" s="13">
        <v>266370322.62</v>
      </c>
      <c r="AE61" s="6">
        <v>4.5510999999999999</v>
      </c>
      <c r="AF61" s="13">
        <v>309689.5</v>
      </c>
      <c r="AG61" s="6">
        <v>0.81</v>
      </c>
      <c r="AH61" s="13">
        <v>0</v>
      </c>
      <c r="AI61">
        <v>0</v>
      </c>
      <c r="AJ61" s="13">
        <v>12995078.310000001</v>
      </c>
      <c r="AK61" s="6">
        <v>3.9765999999999999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54572949.710000001</v>
      </c>
      <c r="AS61" s="6">
        <v>21.791399999999999</v>
      </c>
      <c r="AT61" s="13">
        <v>85699619.510000005</v>
      </c>
      <c r="AU61" s="6">
        <v>18.034300000000002</v>
      </c>
      <c r="AV61" s="13">
        <v>0</v>
      </c>
      <c r="AW61">
        <v>0</v>
      </c>
      <c r="AX61" s="13">
        <v>1779759.12</v>
      </c>
      <c r="AY61" s="6">
        <v>0.34939999999999999</v>
      </c>
      <c r="AZ61" s="13">
        <v>0</v>
      </c>
      <c r="BA61">
        <v>0</v>
      </c>
      <c r="BB61" s="13">
        <v>0</v>
      </c>
      <c r="BC61">
        <v>0</v>
      </c>
      <c r="BD61" s="13">
        <v>23945490.57</v>
      </c>
      <c r="BE61" s="6">
        <v>1.9662999999999999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60220641.329999998</v>
      </c>
      <c r="BW61" s="6">
        <v>5.5350000000000001</v>
      </c>
      <c r="BX61" s="13">
        <v>222547500.00999999</v>
      </c>
      <c r="BY61" s="6">
        <v>4.7247000000000003</v>
      </c>
      <c r="BZ61" s="13">
        <v>0</v>
      </c>
      <c r="CA61">
        <v>0</v>
      </c>
      <c r="CB61" s="13">
        <v>0</v>
      </c>
      <c r="CC61">
        <v>0</v>
      </c>
      <c r="CD61" s="13">
        <v>0</v>
      </c>
      <c r="CE61">
        <v>0</v>
      </c>
      <c r="CF61" s="13">
        <v>0</v>
      </c>
      <c r="CG61">
        <v>0</v>
      </c>
      <c r="CH61" s="13">
        <v>4129435.61</v>
      </c>
      <c r="CI61" s="6">
        <v>10.366199999999999</v>
      </c>
      <c r="CJ61" s="13">
        <v>106375392</v>
      </c>
      <c r="CK61" s="6">
        <v>3.4878</v>
      </c>
      <c r="CL61" s="13">
        <v>0</v>
      </c>
      <c r="CM61">
        <v>0</v>
      </c>
      <c r="CN61" s="13">
        <v>0</v>
      </c>
      <c r="CO61">
        <v>0</v>
      </c>
      <c r="CP61" s="13">
        <v>0</v>
      </c>
      <c r="CQ61">
        <v>0</v>
      </c>
      <c r="CR61" s="13">
        <v>0</v>
      </c>
      <c r="CS61">
        <v>0</v>
      </c>
      <c r="CT61" s="13">
        <v>0</v>
      </c>
      <c r="CU61">
        <v>0</v>
      </c>
      <c r="CV61" s="13">
        <v>73312146.909999996</v>
      </c>
      <c r="CW61" s="6">
        <v>5.6130000000000004</v>
      </c>
      <c r="CX61" s="13">
        <v>4968255.8499999996</v>
      </c>
      <c r="CY61" s="6">
        <v>8.1667000000000005</v>
      </c>
      <c r="CZ61" s="13">
        <v>41444329.689999998</v>
      </c>
      <c r="DA61" s="6">
        <v>4.9954000000000001</v>
      </c>
      <c r="DB61" s="13">
        <v>16920303.989999998</v>
      </c>
      <c r="DC61" s="6">
        <v>3.6122000000000001</v>
      </c>
      <c r="DD61" s="13">
        <v>0</v>
      </c>
      <c r="DE61">
        <v>0</v>
      </c>
      <c r="DF61" s="13">
        <v>20376019.199999999</v>
      </c>
      <c r="DG61" s="6">
        <v>1.1474</v>
      </c>
      <c r="DH61" s="13">
        <v>0</v>
      </c>
      <c r="DI61">
        <v>0</v>
      </c>
      <c r="DJ61" s="13">
        <v>0</v>
      </c>
      <c r="DK61">
        <v>0</v>
      </c>
      <c r="DL61" s="13">
        <v>0</v>
      </c>
      <c r="DM61">
        <v>0</v>
      </c>
      <c r="DN61" s="13">
        <v>0</v>
      </c>
      <c r="DO61">
        <v>0</v>
      </c>
      <c r="DP61" s="13">
        <v>0</v>
      </c>
      <c r="DQ61">
        <v>0</v>
      </c>
      <c r="DR61" s="13">
        <v>6984025.2999999998</v>
      </c>
      <c r="DS61" s="6">
        <v>0.62460000000000004</v>
      </c>
      <c r="DT61" s="13">
        <v>10512317.300000001</v>
      </c>
      <c r="DU61" s="6">
        <v>2.4205999999999999</v>
      </c>
      <c r="DV61" s="13">
        <v>0</v>
      </c>
      <c r="DW61">
        <v>0</v>
      </c>
      <c r="DX61" s="13">
        <v>0</v>
      </c>
      <c r="DY61">
        <v>0</v>
      </c>
      <c r="DZ61" s="13">
        <v>0</v>
      </c>
      <c r="EA61">
        <v>0</v>
      </c>
      <c r="EB61" s="13">
        <v>0</v>
      </c>
      <c r="EC61">
        <v>0</v>
      </c>
      <c r="ED61" s="13">
        <v>0</v>
      </c>
      <c r="EE61">
        <v>0</v>
      </c>
      <c r="EF61" s="13">
        <v>0</v>
      </c>
      <c r="EG61">
        <v>0</v>
      </c>
      <c r="EH61" s="13">
        <v>0</v>
      </c>
      <c r="EI61">
        <v>0</v>
      </c>
      <c r="EJ61" s="13">
        <v>0</v>
      </c>
      <c r="EK61">
        <v>0</v>
      </c>
      <c r="EL61" s="13">
        <v>0</v>
      </c>
      <c r="EM61">
        <v>0</v>
      </c>
      <c r="EN61" s="13">
        <v>0</v>
      </c>
      <c r="EO61">
        <v>0</v>
      </c>
      <c r="EP61" s="13">
        <v>0</v>
      </c>
      <c r="EQ61">
        <v>0</v>
      </c>
      <c r="ER61" s="13">
        <v>0</v>
      </c>
      <c r="ES61">
        <v>0</v>
      </c>
      <c r="ET61" s="13">
        <v>0</v>
      </c>
      <c r="EU61">
        <v>0</v>
      </c>
    </row>
    <row r="62" spans="1:151">
      <c r="A62" t="s">
        <v>218</v>
      </c>
      <c r="B62" s="13">
        <v>3176932340.46</v>
      </c>
      <c r="C62" s="6">
        <v>6.5227000000000004</v>
      </c>
      <c r="D62" s="13">
        <v>1814602.45</v>
      </c>
      <c r="E62" s="6">
        <v>5.0351999999999997</v>
      </c>
      <c r="F62" s="13">
        <v>0</v>
      </c>
      <c r="G62">
        <v>0</v>
      </c>
      <c r="H62" s="13">
        <v>204337064.78</v>
      </c>
      <c r="I62" s="6">
        <v>11.5458</v>
      </c>
      <c r="J62" s="13">
        <v>107226723.86</v>
      </c>
      <c r="K62" s="6">
        <v>25.521799999999999</v>
      </c>
      <c r="L62" s="13">
        <v>28339687.800000001</v>
      </c>
      <c r="M62" s="6">
        <v>1.0863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0</v>
      </c>
      <c r="W62">
        <v>0</v>
      </c>
      <c r="X62" s="13">
        <v>0</v>
      </c>
      <c r="Y62">
        <v>0</v>
      </c>
      <c r="Z62" s="13">
        <v>10909271.73</v>
      </c>
      <c r="AA62" s="6">
        <v>19.3155</v>
      </c>
      <c r="AB62" s="13">
        <v>0</v>
      </c>
      <c r="AC62">
        <v>0</v>
      </c>
      <c r="AD62" s="13">
        <v>703088039.61000001</v>
      </c>
      <c r="AE62" s="6">
        <v>12.0128</v>
      </c>
      <c r="AF62" s="13">
        <v>1522764.8</v>
      </c>
      <c r="AG62" s="6">
        <v>3.9828000000000001</v>
      </c>
      <c r="AH62" s="13">
        <v>0</v>
      </c>
      <c r="AI62">
        <v>0</v>
      </c>
      <c r="AJ62" s="13">
        <v>45276563.329999998</v>
      </c>
      <c r="AK62" s="6">
        <v>13.854900000000001</v>
      </c>
      <c r="AL62" s="13">
        <v>0</v>
      </c>
      <c r="AM62">
        <v>0</v>
      </c>
      <c r="AN62" s="13">
        <v>4348181.42</v>
      </c>
      <c r="AO62" s="6">
        <v>4.9226000000000001</v>
      </c>
      <c r="AP62" s="13">
        <v>0</v>
      </c>
      <c r="AQ62">
        <v>0</v>
      </c>
      <c r="AR62" s="13">
        <v>68276513.519999996</v>
      </c>
      <c r="AS62" s="6">
        <v>27.263400000000001</v>
      </c>
      <c r="AT62" s="13">
        <v>39965710.240000002</v>
      </c>
      <c r="AU62" s="6">
        <v>8.4101999999999997</v>
      </c>
      <c r="AV62" s="13">
        <v>0</v>
      </c>
      <c r="AW62">
        <v>0</v>
      </c>
      <c r="AX62" s="13">
        <v>49291398.170000002</v>
      </c>
      <c r="AY62" s="6">
        <v>9.6755999999999993</v>
      </c>
      <c r="AZ62" s="13">
        <v>0</v>
      </c>
      <c r="BA62">
        <v>0</v>
      </c>
      <c r="BB62" s="13">
        <v>30063261.5</v>
      </c>
      <c r="BC62" s="6">
        <v>1.8271999999999999</v>
      </c>
      <c r="BD62" s="13">
        <v>87896406.260000005</v>
      </c>
      <c r="BE62" s="6">
        <v>7.2178000000000004</v>
      </c>
      <c r="BF62" s="13">
        <v>0</v>
      </c>
      <c r="BG62">
        <v>0</v>
      </c>
      <c r="BH62" s="13">
        <v>0</v>
      </c>
      <c r="BI62">
        <v>0</v>
      </c>
      <c r="BJ62" s="13">
        <v>17015489.41</v>
      </c>
      <c r="BK62" s="6">
        <v>25.456299999999999</v>
      </c>
      <c r="BL62" s="13">
        <v>0</v>
      </c>
      <c r="BM62">
        <v>0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217127382.77000001</v>
      </c>
      <c r="BW62" s="6">
        <v>19.956600000000002</v>
      </c>
      <c r="BX62" s="13">
        <v>200133569</v>
      </c>
      <c r="BY62" s="6">
        <v>4.2488999999999999</v>
      </c>
      <c r="BZ62" s="13">
        <v>0</v>
      </c>
      <c r="CA62">
        <v>0</v>
      </c>
      <c r="CB62" s="13">
        <v>0</v>
      </c>
      <c r="CC62">
        <v>0</v>
      </c>
      <c r="CD62" s="13">
        <v>0</v>
      </c>
      <c r="CE62">
        <v>0</v>
      </c>
      <c r="CF62" s="13">
        <v>0</v>
      </c>
      <c r="CG62">
        <v>0</v>
      </c>
      <c r="CH62" s="13">
        <v>0</v>
      </c>
      <c r="CI62">
        <v>0</v>
      </c>
      <c r="CJ62" s="13">
        <v>233147905</v>
      </c>
      <c r="CK62" s="6">
        <v>7.6444000000000001</v>
      </c>
      <c r="CL62" s="13">
        <v>0</v>
      </c>
      <c r="CM62">
        <v>0</v>
      </c>
      <c r="CN62" s="13">
        <v>0</v>
      </c>
      <c r="CO62">
        <v>0</v>
      </c>
      <c r="CP62" s="13">
        <v>0</v>
      </c>
      <c r="CQ62">
        <v>0</v>
      </c>
      <c r="CR62" s="13">
        <v>0</v>
      </c>
      <c r="CS62">
        <v>0</v>
      </c>
      <c r="CT62" s="13">
        <v>0</v>
      </c>
      <c r="CU62">
        <v>0</v>
      </c>
      <c r="CV62" s="13">
        <v>67386328.540000007</v>
      </c>
      <c r="CW62" s="6">
        <v>5.1593</v>
      </c>
      <c r="CX62" s="13">
        <v>0</v>
      </c>
      <c r="CY62">
        <v>0</v>
      </c>
      <c r="CZ62" s="13">
        <v>60809788.649999999</v>
      </c>
      <c r="DA62" s="6">
        <v>7.3296000000000001</v>
      </c>
      <c r="DB62" s="13">
        <v>134590540.74000001</v>
      </c>
      <c r="DC62" s="6">
        <v>28.7332</v>
      </c>
      <c r="DD62" s="13">
        <v>770691.61</v>
      </c>
      <c r="DE62" s="6">
        <v>14.1378</v>
      </c>
      <c r="DF62" s="13">
        <v>572937374.32000005</v>
      </c>
      <c r="DG62" s="6">
        <v>32.262700000000002</v>
      </c>
      <c r="DH62" s="13">
        <v>0</v>
      </c>
      <c r="DI62">
        <v>0</v>
      </c>
      <c r="DJ62" s="13">
        <v>0</v>
      </c>
      <c r="DK62">
        <v>0</v>
      </c>
      <c r="DL62" s="13">
        <v>0</v>
      </c>
      <c r="DM62">
        <v>0</v>
      </c>
      <c r="DN62" s="13">
        <v>0</v>
      </c>
      <c r="DO62">
        <v>0</v>
      </c>
      <c r="DP62" s="13">
        <v>5716046.5199999996</v>
      </c>
      <c r="DQ62" s="6">
        <v>8.2995999999999999</v>
      </c>
      <c r="DR62" s="13">
        <v>278216409.17000002</v>
      </c>
      <c r="DS62" s="6">
        <v>24.883099999999999</v>
      </c>
      <c r="DT62" s="13">
        <v>6724625.2599999998</v>
      </c>
      <c r="DU62" s="6">
        <v>1.5485</v>
      </c>
      <c r="DV62" s="13">
        <v>0</v>
      </c>
      <c r="DW62">
        <v>0</v>
      </c>
      <c r="DX62" s="13">
        <v>0</v>
      </c>
      <c r="DY62">
        <v>0</v>
      </c>
      <c r="DZ62" s="13">
        <v>0</v>
      </c>
      <c r="EA62">
        <v>0</v>
      </c>
      <c r="EB62" s="13">
        <v>0</v>
      </c>
      <c r="EC62">
        <v>0</v>
      </c>
      <c r="ED62" s="13">
        <v>0</v>
      </c>
      <c r="EE62">
        <v>0</v>
      </c>
      <c r="EF62" s="13">
        <v>0</v>
      </c>
      <c r="EG62">
        <v>0</v>
      </c>
      <c r="EH62" s="13">
        <v>0</v>
      </c>
      <c r="EI62">
        <v>0</v>
      </c>
      <c r="EJ62" s="13">
        <v>0</v>
      </c>
      <c r="EK62">
        <v>0</v>
      </c>
      <c r="EL62" s="13">
        <v>0</v>
      </c>
      <c r="EM62">
        <v>0</v>
      </c>
      <c r="EN62" s="13">
        <v>0</v>
      </c>
      <c r="EO62">
        <v>0</v>
      </c>
      <c r="EP62" s="13">
        <v>0</v>
      </c>
      <c r="EQ62">
        <v>0</v>
      </c>
      <c r="ER62" s="13">
        <v>0</v>
      </c>
      <c r="ES62">
        <v>0</v>
      </c>
      <c r="ET62" s="13">
        <v>0</v>
      </c>
      <c r="EU62">
        <v>0</v>
      </c>
    </row>
    <row r="63" spans="1:151">
      <c r="A63" t="s">
        <v>219</v>
      </c>
      <c r="B63" s="13">
        <v>658443812.10000002</v>
      </c>
      <c r="C63" s="6">
        <v>1.3519000000000001</v>
      </c>
      <c r="D63" s="13">
        <v>596868.81999999995</v>
      </c>
      <c r="E63" s="6">
        <v>1.6561999999999999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3039886.12</v>
      </c>
      <c r="AA63" s="6">
        <v>5.3822999999999999</v>
      </c>
      <c r="AB63" s="13">
        <v>0</v>
      </c>
      <c r="AC63">
        <v>0</v>
      </c>
      <c r="AD63" s="13">
        <v>161430931.15000001</v>
      </c>
      <c r="AE63" s="6">
        <v>2.7582</v>
      </c>
      <c r="AF63" s="13">
        <v>0</v>
      </c>
      <c r="AG63">
        <v>0</v>
      </c>
      <c r="AH63" s="13">
        <v>0</v>
      </c>
      <c r="AI63">
        <v>0</v>
      </c>
      <c r="AJ63" s="13">
        <v>11029790.109999999</v>
      </c>
      <c r="AK63" s="6">
        <v>3.3752</v>
      </c>
      <c r="AL63" s="13">
        <v>0</v>
      </c>
      <c r="AM63">
        <v>0</v>
      </c>
      <c r="AN63" s="13">
        <v>0</v>
      </c>
      <c r="AO63">
        <v>0</v>
      </c>
      <c r="AP63" s="13">
        <v>0</v>
      </c>
      <c r="AQ63">
        <v>0</v>
      </c>
      <c r="AR63" s="13">
        <v>0</v>
      </c>
      <c r="AS63">
        <v>0</v>
      </c>
      <c r="AT63" s="13">
        <v>9211653.25</v>
      </c>
      <c r="AU63" s="6">
        <v>1.9384999999999999</v>
      </c>
      <c r="AV63" s="13">
        <v>0</v>
      </c>
      <c r="AW63">
        <v>0</v>
      </c>
      <c r="AX63" s="13">
        <v>12641840.029999999</v>
      </c>
      <c r="AY63" s="6">
        <v>2.4815</v>
      </c>
      <c r="AZ63" s="13">
        <v>0</v>
      </c>
      <c r="BA63">
        <v>0</v>
      </c>
      <c r="BB63" s="13">
        <v>0</v>
      </c>
      <c r="BC63">
        <v>0</v>
      </c>
      <c r="BD63" s="13">
        <v>48481468.909999996</v>
      </c>
      <c r="BE63" s="6">
        <v>3.9811000000000001</v>
      </c>
      <c r="BF63" s="13">
        <v>0</v>
      </c>
      <c r="BG63">
        <v>0</v>
      </c>
      <c r="BH63" s="13">
        <v>0</v>
      </c>
      <c r="BI63">
        <v>0</v>
      </c>
      <c r="BJ63" s="13">
        <v>4947998.8</v>
      </c>
      <c r="BK63" s="6">
        <v>7.4024999999999999</v>
      </c>
      <c r="BL63" s="13">
        <v>0</v>
      </c>
      <c r="BM63">
        <v>0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21146336.5</v>
      </c>
      <c r="BW63" s="6">
        <v>1.9436</v>
      </c>
      <c r="BX63" s="13">
        <v>0</v>
      </c>
      <c r="BY63">
        <v>0</v>
      </c>
      <c r="BZ63" s="13">
        <v>0</v>
      </c>
      <c r="CA63">
        <v>0</v>
      </c>
      <c r="CB63" s="13">
        <v>0</v>
      </c>
      <c r="CC63">
        <v>0</v>
      </c>
      <c r="CD63" s="13">
        <v>0</v>
      </c>
      <c r="CE63">
        <v>0</v>
      </c>
      <c r="CF63" s="13">
        <v>0</v>
      </c>
      <c r="CG63">
        <v>0</v>
      </c>
      <c r="CH63" s="13">
        <v>0</v>
      </c>
      <c r="CI63">
        <v>0</v>
      </c>
      <c r="CJ63" s="13">
        <v>214450922</v>
      </c>
      <c r="CK63" s="6">
        <v>7.0312999999999999</v>
      </c>
      <c r="CL63" s="13">
        <v>0</v>
      </c>
      <c r="CM63">
        <v>0</v>
      </c>
      <c r="CN63" s="13">
        <v>0</v>
      </c>
      <c r="CO63">
        <v>0</v>
      </c>
      <c r="CP63" s="13">
        <v>0</v>
      </c>
      <c r="CQ63">
        <v>0</v>
      </c>
      <c r="CR63" s="13">
        <v>0</v>
      </c>
      <c r="CS63">
        <v>0</v>
      </c>
      <c r="CT63" s="13">
        <v>0</v>
      </c>
      <c r="CU63">
        <v>0</v>
      </c>
      <c r="CV63" s="13">
        <v>0</v>
      </c>
      <c r="CW63">
        <v>0</v>
      </c>
      <c r="CX63" s="13">
        <v>0</v>
      </c>
      <c r="CY63">
        <v>0</v>
      </c>
      <c r="CZ63" s="13">
        <v>13758730.9</v>
      </c>
      <c r="DA63" s="6">
        <v>1.6584000000000001</v>
      </c>
      <c r="DB63" s="13">
        <v>36961958.380000003</v>
      </c>
      <c r="DC63" s="6">
        <v>7.8909000000000002</v>
      </c>
      <c r="DD63" s="13">
        <v>0</v>
      </c>
      <c r="DE63">
        <v>0</v>
      </c>
      <c r="DF63" s="13">
        <v>45650124.579999998</v>
      </c>
      <c r="DG63" s="6">
        <v>2.5706000000000002</v>
      </c>
      <c r="DH63" s="13">
        <v>0</v>
      </c>
      <c r="DI63">
        <v>0</v>
      </c>
      <c r="DJ63" s="13">
        <v>0</v>
      </c>
      <c r="DK63">
        <v>0</v>
      </c>
      <c r="DL63" s="13">
        <v>0</v>
      </c>
      <c r="DM63">
        <v>0</v>
      </c>
      <c r="DN63" s="13">
        <v>0</v>
      </c>
      <c r="DO63">
        <v>0</v>
      </c>
      <c r="DP63" s="13">
        <v>12306170.75</v>
      </c>
      <c r="DQ63" s="6">
        <v>17.868400000000001</v>
      </c>
      <c r="DR63" s="13">
        <v>31604844.800000001</v>
      </c>
      <c r="DS63" s="6">
        <v>2.8267000000000002</v>
      </c>
      <c r="DT63" s="13">
        <v>31184287</v>
      </c>
      <c r="DU63" s="6">
        <v>7.1806999999999999</v>
      </c>
      <c r="DV63" s="13">
        <v>0</v>
      </c>
      <c r="DW63">
        <v>0</v>
      </c>
      <c r="DX63" s="13">
        <v>0</v>
      </c>
      <c r="DY63">
        <v>0</v>
      </c>
      <c r="DZ63" s="13">
        <v>0</v>
      </c>
      <c r="EA63">
        <v>0</v>
      </c>
      <c r="EB63" s="13">
        <v>0</v>
      </c>
      <c r="EC63">
        <v>0</v>
      </c>
      <c r="ED63" s="13">
        <v>0</v>
      </c>
      <c r="EE63">
        <v>0</v>
      </c>
      <c r="EF63" s="13">
        <v>0</v>
      </c>
      <c r="EG63">
        <v>0</v>
      </c>
      <c r="EH63" s="13">
        <v>0</v>
      </c>
      <c r="EI63">
        <v>0</v>
      </c>
      <c r="EJ63" s="13">
        <v>0</v>
      </c>
      <c r="EK63">
        <v>0</v>
      </c>
      <c r="EL63" s="13">
        <v>0</v>
      </c>
      <c r="EM63">
        <v>0</v>
      </c>
      <c r="EN63" s="13">
        <v>0</v>
      </c>
      <c r="EO63">
        <v>0</v>
      </c>
      <c r="EP63" s="13">
        <v>0</v>
      </c>
      <c r="EQ63">
        <v>0</v>
      </c>
      <c r="ER63" s="13">
        <v>0</v>
      </c>
      <c r="ES63">
        <v>0</v>
      </c>
      <c r="ET63" s="13">
        <v>0</v>
      </c>
      <c r="EU63">
        <v>0</v>
      </c>
    </row>
    <row r="64" spans="1:151" ht="13.5" thickBot="1">
      <c r="A64" t="s">
        <v>220</v>
      </c>
      <c r="B64" s="13">
        <v>1603160441.47</v>
      </c>
      <c r="C64" s="6">
        <v>3.2915000000000001</v>
      </c>
      <c r="D64" s="13">
        <v>0</v>
      </c>
      <c r="E64">
        <v>0</v>
      </c>
      <c r="F64" s="13">
        <v>0</v>
      </c>
      <c r="G64">
        <v>0</v>
      </c>
      <c r="H64" s="13">
        <v>42077271.549999997</v>
      </c>
      <c r="I64" s="6">
        <v>2.3774999999999999</v>
      </c>
      <c r="J64" s="13">
        <v>21134480.859999999</v>
      </c>
      <c r="K64" s="6">
        <v>5.0304000000000002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14910078.18</v>
      </c>
      <c r="S64" s="6">
        <v>26.700299999999999</v>
      </c>
      <c r="T64" s="13">
        <v>0</v>
      </c>
      <c r="U64">
        <v>0</v>
      </c>
      <c r="V64" s="13">
        <v>0</v>
      </c>
      <c r="W64">
        <v>0</v>
      </c>
      <c r="X64" s="13">
        <v>3579175.12</v>
      </c>
      <c r="Y64" s="6">
        <v>7.1673</v>
      </c>
      <c r="Z64" s="13">
        <v>2180687</v>
      </c>
      <c r="AA64" s="6">
        <v>3.8610000000000002</v>
      </c>
      <c r="AB64" s="13">
        <v>0</v>
      </c>
      <c r="AC64">
        <v>0</v>
      </c>
      <c r="AD64" s="13">
        <v>552357089.47000003</v>
      </c>
      <c r="AE64" s="6">
        <v>9.4375</v>
      </c>
      <c r="AF64" s="13">
        <v>0</v>
      </c>
      <c r="AG64">
        <v>0</v>
      </c>
      <c r="AH64" s="13">
        <v>0</v>
      </c>
      <c r="AI64">
        <v>0</v>
      </c>
      <c r="AJ64" s="13">
        <v>40899154.93</v>
      </c>
      <c r="AK64" s="6">
        <v>12.5154</v>
      </c>
      <c r="AL64" s="13">
        <v>0</v>
      </c>
      <c r="AM64">
        <v>0</v>
      </c>
      <c r="AN64" s="13">
        <v>0</v>
      </c>
      <c r="AO64">
        <v>0</v>
      </c>
      <c r="AP64" s="13">
        <v>14357120.140000001</v>
      </c>
      <c r="AQ64" s="6">
        <v>4.5453999999999999</v>
      </c>
      <c r="AR64" s="13">
        <v>13564576.189999999</v>
      </c>
      <c r="AS64" s="6">
        <v>5.4164000000000003</v>
      </c>
      <c r="AT64" s="13">
        <v>11063643.029999999</v>
      </c>
      <c r="AU64" s="6">
        <v>2.3281999999999998</v>
      </c>
      <c r="AV64" s="13">
        <v>0</v>
      </c>
      <c r="AW64">
        <v>0</v>
      </c>
      <c r="AX64" s="13">
        <v>34167050.439999998</v>
      </c>
      <c r="AY64" s="6">
        <v>6.7068000000000003</v>
      </c>
      <c r="AZ64" s="13">
        <v>0</v>
      </c>
      <c r="BA64">
        <v>0</v>
      </c>
      <c r="BB64" s="13">
        <v>0</v>
      </c>
      <c r="BC64">
        <v>0</v>
      </c>
      <c r="BD64" s="13">
        <v>49740631.850000001</v>
      </c>
      <c r="BE64" s="6">
        <v>4.0845000000000002</v>
      </c>
      <c r="BF64" s="13">
        <v>0</v>
      </c>
      <c r="BG64">
        <v>0</v>
      </c>
      <c r="BH64" s="13">
        <v>0</v>
      </c>
      <c r="BI64">
        <v>0</v>
      </c>
      <c r="BJ64" s="13">
        <v>16503335.640000001</v>
      </c>
      <c r="BK64" s="6">
        <v>24.690100000000001</v>
      </c>
      <c r="BL64" s="13">
        <v>0</v>
      </c>
      <c r="BM64">
        <v>0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-1323</v>
      </c>
      <c r="BU64" s="6">
        <v>-1.5E-3</v>
      </c>
      <c r="BV64" s="13">
        <v>0</v>
      </c>
      <c r="BW64">
        <v>0</v>
      </c>
      <c r="BX64" s="13">
        <v>0</v>
      </c>
      <c r="BY64">
        <v>0</v>
      </c>
      <c r="BZ64" s="13">
        <v>0</v>
      </c>
      <c r="CA64">
        <v>0</v>
      </c>
      <c r="CB64" s="13">
        <v>0</v>
      </c>
      <c r="CC64">
        <v>0</v>
      </c>
      <c r="CD64" s="13">
        <v>0</v>
      </c>
      <c r="CE64">
        <v>0</v>
      </c>
      <c r="CF64" s="13">
        <v>0</v>
      </c>
      <c r="CG64">
        <v>0</v>
      </c>
      <c r="CH64" s="13">
        <v>0</v>
      </c>
      <c r="CI64">
        <v>0</v>
      </c>
      <c r="CJ64" s="13">
        <v>534004925</v>
      </c>
      <c r="CK64" s="6">
        <v>17.508800000000001</v>
      </c>
      <c r="CL64" s="13">
        <v>0</v>
      </c>
      <c r="CM64">
        <v>0</v>
      </c>
      <c r="CN64" s="13">
        <v>85930539</v>
      </c>
      <c r="CO64" s="6">
        <v>5.7222</v>
      </c>
      <c r="CP64" s="13">
        <v>9917639</v>
      </c>
      <c r="CQ64" s="6">
        <v>4.4221000000000004</v>
      </c>
      <c r="CR64" s="13">
        <v>0</v>
      </c>
      <c r="CS64">
        <v>0</v>
      </c>
      <c r="CT64" s="13">
        <v>5999057</v>
      </c>
      <c r="CU64" s="6">
        <v>5.9707999999999997</v>
      </c>
      <c r="CV64" s="13">
        <v>0</v>
      </c>
      <c r="CW64">
        <v>0</v>
      </c>
      <c r="CX64" s="13">
        <v>0</v>
      </c>
      <c r="CY64">
        <v>0</v>
      </c>
      <c r="CZ64" s="13">
        <v>55444031.600000001</v>
      </c>
      <c r="DA64" s="6">
        <v>6.6829000000000001</v>
      </c>
      <c r="DB64" s="13">
        <v>25964062.73</v>
      </c>
      <c r="DC64" s="6">
        <v>5.5430000000000001</v>
      </c>
      <c r="DD64" s="13">
        <v>0</v>
      </c>
      <c r="DE64">
        <v>0</v>
      </c>
      <c r="DF64" s="13">
        <v>37679731.659999996</v>
      </c>
      <c r="DG64" s="6">
        <v>2.1217999999999999</v>
      </c>
      <c r="DH64" s="13">
        <v>0</v>
      </c>
      <c r="DI64">
        <v>0</v>
      </c>
      <c r="DJ64" s="13">
        <v>0</v>
      </c>
      <c r="DK64">
        <v>0</v>
      </c>
      <c r="DL64" s="13">
        <v>0</v>
      </c>
      <c r="DM64">
        <v>0</v>
      </c>
      <c r="DN64" s="13">
        <v>0</v>
      </c>
      <c r="DO64">
        <v>0</v>
      </c>
      <c r="DP64" s="13">
        <v>6671049.2800000003</v>
      </c>
      <c r="DQ64" s="6">
        <v>9.6862999999999992</v>
      </c>
      <c r="DR64" s="13">
        <v>0</v>
      </c>
      <c r="DS64">
        <v>0</v>
      </c>
      <c r="DT64" s="13">
        <v>25016434.800000001</v>
      </c>
      <c r="DU64" s="6">
        <v>5.7603999999999997</v>
      </c>
      <c r="DV64" s="13">
        <v>0</v>
      </c>
      <c r="DW64">
        <v>0</v>
      </c>
      <c r="DX64" s="13">
        <v>0</v>
      </c>
      <c r="DY64">
        <v>0</v>
      </c>
      <c r="DZ64" s="13">
        <v>0</v>
      </c>
      <c r="EA64">
        <v>0</v>
      </c>
      <c r="EB64" s="13">
        <v>0</v>
      </c>
      <c r="EC64">
        <v>0</v>
      </c>
      <c r="ED64" s="13">
        <v>0</v>
      </c>
      <c r="EE64">
        <v>0</v>
      </c>
      <c r="EF64" s="13">
        <v>0</v>
      </c>
      <c r="EG64">
        <v>0</v>
      </c>
      <c r="EH64" s="13">
        <v>0</v>
      </c>
      <c r="EI64">
        <v>0</v>
      </c>
      <c r="EJ64" s="13">
        <v>0</v>
      </c>
      <c r="EK64">
        <v>0</v>
      </c>
      <c r="EL64" s="13">
        <v>0</v>
      </c>
      <c r="EM64">
        <v>0</v>
      </c>
      <c r="EN64" s="13">
        <v>0</v>
      </c>
      <c r="EO64">
        <v>0</v>
      </c>
      <c r="EP64" s="13">
        <v>0</v>
      </c>
      <c r="EQ64">
        <v>0</v>
      </c>
      <c r="ER64" s="13">
        <v>0</v>
      </c>
      <c r="ES64">
        <v>0</v>
      </c>
      <c r="ET64" s="13">
        <v>0</v>
      </c>
      <c r="EU64">
        <v>0</v>
      </c>
    </row>
    <row r="65" spans="1:151" ht="14.25" thickTop="1" thickBot="1">
      <c r="A65" s="8" t="s">
        <v>20</v>
      </c>
      <c r="B65" s="16">
        <v>16040544417.790001</v>
      </c>
      <c r="C65" s="9">
        <v>32.933500000000002</v>
      </c>
      <c r="D65" s="16">
        <v>11954925.949999999</v>
      </c>
      <c r="E65" s="9">
        <v>33.172499999999999</v>
      </c>
      <c r="F65" s="16">
        <v>146393.04999999999</v>
      </c>
      <c r="G65" s="9">
        <v>0.18509999999999999</v>
      </c>
      <c r="H65" s="16">
        <v>1056066803.41</v>
      </c>
      <c r="I65" s="9">
        <v>59.671599999999998</v>
      </c>
      <c r="J65" s="16">
        <v>363935576.26999998</v>
      </c>
      <c r="K65" s="9">
        <v>86.622799999999998</v>
      </c>
      <c r="L65" s="16">
        <v>1237469447.4100001</v>
      </c>
      <c r="M65" s="9">
        <v>47.435400000000001</v>
      </c>
      <c r="N65" s="16">
        <v>411568127.56999999</v>
      </c>
      <c r="O65" s="9">
        <v>30.08</v>
      </c>
      <c r="P65" s="16">
        <v>349082229.06</v>
      </c>
      <c r="Q65" s="9">
        <v>11.231199999999999</v>
      </c>
      <c r="R65" s="16">
        <v>45729079.619999997</v>
      </c>
      <c r="S65" s="9">
        <v>81.889499999999998</v>
      </c>
      <c r="T65" s="16">
        <v>174636.7</v>
      </c>
      <c r="U65" s="9">
        <v>0.44529999999999997</v>
      </c>
      <c r="V65" s="16">
        <v>159475474.96000001</v>
      </c>
      <c r="W65" s="9">
        <v>10.0967</v>
      </c>
      <c r="X65" s="16">
        <v>25504522.399999999</v>
      </c>
      <c r="Y65" s="9">
        <v>51.072899999999997</v>
      </c>
      <c r="Z65" s="16">
        <v>33783664.689999998</v>
      </c>
      <c r="AA65" s="9">
        <v>59.815899999999999</v>
      </c>
      <c r="AB65" s="16">
        <v>35711691.700000003</v>
      </c>
      <c r="AC65" s="9">
        <v>7.468</v>
      </c>
      <c r="AD65" s="16">
        <v>2729976684.98</v>
      </c>
      <c r="AE65" s="9">
        <v>46.643799999999999</v>
      </c>
      <c r="AF65" s="16">
        <v>13759465.9</v>
      </c>
      <c r="AG65" s="9">
        <v>35.988100000000003</v>
      </c>
      <c r="AH65" s="16">
        <v>13622204.41</v>
      </c>
      <c r="AI65" s="9">
        <v>6.6715999999999998</v>
      </c>
      <c r="AJ65" s="16">
        <v>149510018.66</v>
      </c>
      <c r="AK65" s="9">
        <v>45.750999999999998</v>
      </c>
      <c r="AL65" s="16">
        <v>67599.78</v>
      </c>
      <c r="AM65" s="9">
        <v>0.1014</v>
      </c>
      <c r="AN65" s="16">
        <v>83286549.799999997</v>
      </c>
      <c r="AO65" s="9">
        <v>94.289900000000003</v>
      </c>
      <c r="AP65" s="16">
        <v>20084234.57</v>
      </c>
      <c r="AQ65" s="9">
        <v>6.3586</v>
      </c>
      <c r="AR65" s="16">
        <v>211331754.27000001</v>
      </c>
      <c r="AS65" s="9">
        <v>84.386399999999995</v>
      </c>
      <c r="AT65" s="16">
        <v>367013690.24000001</v>
      </c>
      <c r="AU65" s="9">
        <v>77.232799999999997</v>
      </c>
      <c r="AV65" s="16">
        <v>18890048.41</v>
      </c>
      <c r="AW65" s="9">
        <v>8.4084000000000003</v>
      </c>
      <c r="AX65" s="16">
        <v>239420960.09999999</v>
      </c>
      <c r="AY65" s="9">
        <v>46.996899999999997</v>
      </c>
      <c r="AZ65" s="16">
        <v>44709028.460000001</v>
      </c>
      <c r="BA65" s="9">
        <v>47.716999999999999</v>
      </c>
      <c r="BB65" s="16">
        <v>276790120.68000001</v>
      </c>
      <c r="BC65" s="9">
        <v>16.822800000000001</v>
      </c>
      <c r="BD65" s="16">
        <v>514471709.52999997</v>
      </c>
      <c r="BE65" s="9">
        <v>42.246699999999997</v>
      </c>
      <c r="BF65" s="16">
        <v>2835926.91</v>
      </c>
      <c r="BG65" s="9">
        <v>52.151899999999998</v>
      </c>
      <c r="BH65" s="16">
        <v>2243394.71</v>
      </c>
      <c r="BI65" s="9">
        <v>53.448399999999999</v>
      </c>
      <c r="BJ65" s="16">
        <v>59378923.18</v>
      </c>
      <c r="BK65" s="9">
        <v>88.834800000000001</v>
      </c>
      <c r="BL65" s="16">
        <v>62442271.399999999</v>
      </c>
      <c r="BM65" s="9">
        <v>56.218499999999999</v>
      </c>
      <c r="BN65" s="16">
        <v>67598724.629999995</v>
      </c>
      <c r="BO65" s="9">
        <v>40.839799999999997</v>
      </c>
      <c r="BP65" s="16">
        <v>19799329.789999999</v>
      </c>
      <c r="BQ65" s="9">
        <v>13.0533</v>
      </c>
      <c r="BR65" s="16">
        <v>31345595.57</v>
      </c>
      <c r="BS65" s="9">
        <v>100</v>
      </c>
      <c r="BT65" s="16">
        <v>253305</v>
      </c>
      <c r="BU65" s="9">
        <v>0.27779999999999999</v>
      </c>
      <c r="BV65" s="16">
        <v>411179440.48000002</v>
      </c>
      <c r="BW65" s="9">
        <v>37.792299999999997</v>
      </c>
      <c r="BX65" s="16">
        <v>2306936375.96</v>
      </c>
      <c r="BY65" s="9">
        <v>48.976900000000001</v>
      </c>
      <c r="BZ65" s="16">
        <v>140893.76000000001</v>
      </c>
      <c r="CA65" s="9">
        <v>0.4501</v>
      </c>
      <c r="CB65" s="16">
        <v>339257.36</v>
      </c>
      <c r="CC65" s="9">
        <v>0.3599</v>
      </c>
      <c r="CD65" s="16">
        <v>233995.06</v>
      </c>
      <c r="CE65" s="9">
        <v>0.29020000000000001</v>
      </c>
      <c r="CF65" s="16">
        <v>538788.19999999995</v>
      </c>
      <c r="CG65" s="9">
        <v>0.95450000000000002</v>
      </c>
      <c r="CH65" s="16">
        <v>21370997.73</v>
      </c>
      <c r="CI65" s="9">
        <v>53.648099999999999</v>
      </c>
      <c r="CJ65" s="16">
        <v>1138845206</v>
      </c>
      <c r="CK65" s="9">
        <v>37.340000000000003</v>
      </c>
      <c r="CL65" s="16">
        <v>3278490.12</v>
      </c>
      <c r="CM65" s="9">
        <v>0.16400000000000001</v>
      </c>
      <c r="CN65" s="16">
        <v>194197207</v>
      </c>
      <c r="CO65" s="9">
        <v>12.931900000000001</v>
      </c>
      <c r="CP65" s="16">
        <v>16028996</v>
      </c>
      <c r="CQ65" s="9">
        <v>7.1470000000000002</v>
      </c>
      <c r="CR65" s="16">
        <v>6599535</v>
      </c>
      <c r="CS65" s="9">
        <v>1.6062000000000001</v>
      </c>
      <c r="CT65" s="16">
        <v>10524354</v>
      </c>
      <c r="CU65" s="9">
        <v>10.4748</v>
      </c>
      <c r="CV65" s="16">
        <v>563531238.95000005</v>
      </c>
      <c r="CW65" s="9">
        <v>43.145800000000001</v>
      </c>
      <c r="CX65" s="16">
        <v>57380442.340000004</v>
      </c>
      <c r="CY65" s="9">
        <v>94.321100000000001</v>
      </c>
      <c r="CZ65" s="16">
        <v>210935657.06</v>
      </c>
      <c r="DA65" s="9">
        <v>25.424900000000001</v>
      </c>
      <c r="DB65" s="16">
        <v>454939280.61000001</v>
      </c>
      <c r="DC65" s="9">
        <v>97.123199999999997</v>
      </c>
      <c r="DD65" s="16">
        <v>1996231.62</v>
      </c>
      <c r="DE65" s="9">
        <v>36.619399999999999</v>
      </c>
      <c r="DF65" s="16">
        <v>1143482406.6099999</v>
      </c>
      <c r="DG65" s="9">
        <v>64.390600000000006</v>
      </c>
      <c r="DH65" s="16">
        <v>3618678.83</v>
      </c>
      <c r="DI65" s="9">
        <v>3.6640000000000001</v>
      </c>
      <c r="DJ65" s="16">
        <v>19273555.350000001</v>
      </c>
      <c r="DK65" s="9">
        <v>8.7812000000000001</v>
      </c>
      <c r="DL65" s="16">
        <v>4907273.16</v>
      </c>
      <c r="DM65" s="9">
        <v>9.5460999999999991</v>
      </c>
      <c r="DN65" s="16">
        <v>7409034.1900000004</v>
      </c>
      <c r="DO65" s="9">
        <v>5.3074000000000003</v>
      </c>
      <c r="DP65" s="16">
        <v>36600039.329999998</v>
      </c>
      <c r="DQ65" s="9">
        <v>53.142600000000002</v>
      </c>
      <c r="DR65" s="16">
        <v>480331984.76999998</v>
      </c>
      <c r="DS65" s="9">
        <v>42.959899999999998</v>
      </c>
      <c r="DT65" s="16">
        <v>206852972.50999999</v>
      </c>
      <c r="DU65" s="9">
        <v>47.631300000000003</v>
      </c>
      <c r="DV65" s="16">
        <v>974931.82</v>
      </c>
      <c r="DW65" s="9">
        <v>42.1434</v>
      </c>
      <c r="DX65" s="16">
        <v>391617.54</v>
      </c>
      <c r="DY65" s="9">
        <v>23.203399999999998</v>
      </c>
      <c r="DZ65" s="16">
        <v>256431.95</v>
      </c>
      <c r="EA65" s="9">
        <v>12.712999999999999</v>
      </c>
      <c r="EB65" s="16">
        <v>316937.7</v>
      </c>
      <c r="EC65" s="9">
        <v>5.3600000000000002E-2</v>
      </c>
      <c r="ED65" s="16">
        <v>609164</v>
      </c>
      <c r="EE65" s="9">
        <v>0.66420000000000001</v>
      </c>
      <c r="EF65" s="16">
        <v>20321323.02</v>
      </c>
      <c r="EG65" s="9">
        <v>13.536199999999999</v>
      </c>
      <c r="EH65" s="16">
        <v>44523916.390000001</v>
      </c>
      <c r="EI65" s="9">
        <v>31.3201</v>
      </c>
      <c r="EJ65" s="16">
        <v>669178.31000000006</v>
      </c>
      <c r="EK65" s="9">
        <v>0.13200000000000001</v>
      </c>
      <c r="EL65" s="16">
        <v>785756.3</v>
      </c>
      <c r="EM65" s="9">
        <v>0.29849999999999999</v>
      </c>
      <c r="EN65" s="16">
        <v>3595859.19</v>
      </c>
      <c r="EO65" s="9">
        <v>0.23100000000000001</v>
      </c>
      <c r="EP65" s="16">
        <v>2242997.8199999998</v>
      </c>
      <c r="EQ65" s="9">
        <v>0.38650000000000001</v>
      </c>
      <c r="ER65" s="16">
        <v>1723598.26</v>
      </c>
      <c r="ES65" s="9">
        <v>0.30449999999999999</v>
      </c>
      <c r="ET65" s="16">
        <v>3226259.72</v>
      </c>
      <c r="EU65" s="9">
        <v>0.45960000000000001</v>
      </c>
    </row>
    <row r="66" spans="1:151" ht="13.5" thickTop="1"/>
    <row r="67" spans="1:151">
      <c r="A67" t="s">
        <v>329</v>
      </c>
      <c r="B67" s="13">
        <v>28187588979.349998</v>
      </c>
      <c r="D67" s="13">
        <v>0</v>
      </c>
      <c r="F67" s="13">
        <v>0</v>
      </c>
      <c r="H67" s="13">
        <v>1298874221.5999999</v>
      </c>
      <c r="J67" s="13">
        <v>273553821.31</v>
      </c>
      <c r="L67" s="13">
        <v>2608749149</v>
      </c>
      <c r="N67" s="13">
        <v>1158419894</v>
      </c>
      <c r="P67" s="13">
        <v>0</v>
      </c>
      <c r="R67" s="13">
        <v>55824032.68</v>
      </c>
      <c r="T67" s="13">
        <v>0</v>
      </c>
      <c r="V67" s="13">
        <v>232725482.44</v>
      </c>
      <c r="X67" s="13">
        <v>6897615.1299999999</v>
      </c>
      <c r="Z67" s="13">
        <v>0</v>
      </c>
      <c r="AB67" s="13">
        <v>0</v>
      </c>
      <c r="AD67" s="13">
        <v>5384593811.3900003</v>
      </c>
      <c r="AF67" s="13">
        <v>8028999.5</v>
      </c>
      <c r="AH67" s="13">
        <v>6125432.5700000003</v>
      </c>
      <c r="AJ67" s="13">
        <v>326790973.05000001</v>
      </c>
      <c r="AL67" s="13">
        <v>0</v>
      </c>
      <c r="AN67" s="13">
        <v>0</v>
      </c>
      <c r="AP67" s="13">
        <v>0</v>
      </c>
      <c r="AR67" s="13">
        <v>0</v>
      </c>
      <c r="AT67" s="13">
        <v>214212369.43000001</v>
      </c>
      <c r="AV67" s="13">
        <v>0</v>
      </c>
      <c r="AX67" s="13">
        <v>414072754.39999998</v>
      </c>
      <c r="AZ67" s="13">
        <v>93696290.700000003</v>
      </c>
      <c r="BB67" s="13">
        <v>586534148.25999999</v>
      </c>
      <c r="BD67" s="13">
        <v>796546068.88999999</v>
      </c>
      <c r="BF67" s="13">
        <v>0</v>
      </c>
      <c r="BH67" s="13">
        <v>4197308.59</v>
      </c>
      <c r="BJ67" s="13">
        <v>0</v>
      </c>
      <c r="BL67" s="13">
        <v>39739336.869999997</v>
      </c>
      <c r="BN67" s="13">
        <v>30121268.890000001</v>
      </c>
      <c r="BP67" s="13">
        <v>14605301.99</v>
      </c>
      <c r="BR67" s="13">
        <v>0</v>
      </c>
      <c r="BT67" s="13">
        <v>91088231.659999996</v>
      </c>
      <c r="BV67" s="13">
        <v>53402731.329999998</v>
      </c>
      <c r="BX67" s="13">
        <v>1468115577</v>
      </c>
      <c r="BZ67" s="13">
        <v>31301812.420000002</v>
      </c>
      <c r="CB67" s="13">
        <v>94256016.209999993</v>
      </c>
      <c r="CD67" s="13">
        <v>80625446.900000006</v>
      </c>
      <c r="CF67" s="13">
        <v>56447295.909999996</v>
      </c>
      <c r="CH67" s="13">
        <v>39769375.659999996</v>
      </c>
      <c r="CJ67" s="13">
        <v>798179597</v>
      </c>
      <c r="CL67" s="13">
        <v>1747912522</v>
      </c>
      <c r="CN67" s="13">
        <v>1432596717</v>
      </c>
      <c r="CP67" s="13">
        <v>3310813.38</v>
      </c>
      <c r="CR67" s="13">
        <v>410094818.69999999</v>
      </c>
      <c r="CT67" s="13">
        <v>55036558.310000002</v>
      </c>
      <c r="CV67" s="13">
        <v>992643183.32000005</v>
      </c>
      <c r="CX67" s="13">
        <v>60835186.539999999</v>
      </c>
      <c r="CZ67" s="13">
        <v>829642002.79999995</v>
      </c>
      <c r="DB67" s="13">
        <v>426257441.94</v>
      </c>
      <c r="DD67" s="13">
        <v>0</v>
      </c>
      <c r="DF67" s="13">
        <v>799133305.01999998</v>
      </c>
      <c r="DH67" s="13">
        <v>0</v>
      </c>
      <c r="DJ67" s="13">
        <v>21948683.640000001</v>
      </c>
      <c r="DL67" s="13">
        <v>0</v>
      </c>
      <c r="DN67" s="13">
        <v>0</v>
      </c>
      <c r="DP67" s="13">
        <v>48619825.299999997</v>
      </c>
      <c r="DR67" s="13">
        <v>524097939.80000001</v>
      </c>
      <c r="DT67" s="13">
        <v>434279221.89999998</v>
      </c>
      <c r="DV67" s="13">
        <v>1973458.23</v>
      </c>
      <c r="DX67" s="13">
        <v>1439966.15</v>
      </c>
      <c r="DZ67" s="13">
        <v>1957337.1</v>
      </c>
      <c r="EB67" s="13">
        <v>409233125.66000003</v>
      </c>
      <c r="ED67" s="13">
        <v>0</v>
      </c>
      <c r="EF67" s="13">
        <v>0</v>
      </c>
      <c r="EH67" s="13">
        <v>51142797.979999997</v>
      </c>
      <c r="EJ67" s="13">
        <v>0</v>
      </c>
      <c r="EL67" s="13">
        <v>263213132.30000001</v>
      </c>
      <c r="EN67" s="13">
        <v>1556390148</v>
      </c>
      <c r="EP67" s="13">
        <v>580350399.20000005</v>
      </c>
      <c r="ER67" s="13">
        <v>565979106.60000002</v>
      </c>
      <c r="ET67" s="13">
        <v>702006923.70000005</v>
      </c>
    </row>
  </sheetData>
  <mergeCells count="150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B54:C54"/>
    <mergeCell ref="D54:E55"/>
    <mergeCell ref="F54:G55"/>
    <mergeCell ref="H54:I55"/>
    <mergeCell ref="J54:K55"/>
    <mergeCell ref="L54:M55"/>
    <mergeCell ref="N54:O55"/>
    <mergeCell ref="ED3:EE4"/>
    <mergeCell ref="EF3:EG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P54:Q55"/>
    <mergeCell ref="R54:S55"/>
    <mergeCell ref="T54:U55"/>
    <mergeCell ref="V54:W55"/>
    <mergeCell ref="X54:Y55"/>
    <mergeCell ref="Z54:AA55"/>
    <mergeCell ref="EP3:EQ4"/>
    <mergeCell ref="ER3:ES4"/>
    <mergeCell ref="ET3:EU4"/>
    <mergeCell ref="EH3:EI4"/>
    <mergeCell ref="EJ3:EK4"/>
    <mergeCell ref="EL3:EM4"/>
    <mergeCell ref="EN3:EO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ER54:ES55"/>
    <mergeCell ref="ET54:EU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</mergeCells>
  <phoneticPr fontId="0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E67"/>
  <sheetViews>
    <sheetView workbookViewId="0" xr3:uid="{C7A11F4D-6E51-5B1A-9CF2-8FFD2B06F078}"/>
  </sheetViews>
  <sheetFormatPr defaultRowHeight="12.75"/>
  <cols>
    <col min="1" max="1" width="46.4257812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1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1.140625" style="13" bestFit="1" customWidth="1"/>
    <col min="21" max="21" width="4" bestFit="1" customWidth="1"/>
    <col min="22" max="22" width="12.140625" style="13" bestFit="1" customWidth="1"/>
    <col min="23" max="23" width="4" bestFit="1" customWidth="1"/>
    <col min="24" max="24" width="12.14062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12.140625" style="13" bestFit="1" customWidth="1"/>
    <col min="33" max="33" width="4" bestFit="1" customWidth="1"/>
    <col min="34" max="34" width="12.140625" style="13" bestFit="1" customWidth="1"/>
    <col min="35" max="35" width="4" bestFit="1" customWidth="1"/>
    <col min="36" max="36" width="12.140625" style="13" bestFit="1" customWidth="1"/>
    <col min="37" max="37" width="4" bestFit="1" customWidth="1"/>
    <col min="38" max="38" width="12.140625" style="13" bestFit="1" customWidth="1"/>
    <col min="39" max="39" width="4" bestFit="1" customWidth="1"/>
    <col min="40" max="40" width="12.140625" style="13" bestFit="1" customWidth="1"/>
    <col min="41" max="41" width="4" bestFit="1" customWidth="1"/>
    <col min="42" max="42" width="12.140625" style="13" bestFit="1" customWidth="1"/>
    <col min="43" max="43" width="4" bestFit="1" customWidth="1"/>
    <col min="44" max="44" width="12.140625" style="13" bestFit="1" customWidth="1"/>
    <col min="45" max="45" width="4" bestFit="1" customWidth="1"/>
    <col min="46" max="46" width="12.140625" style="13" bestFit="1" customWidth="1"/>
    <col min="47" max="47" width="4" bestFit="1" customWidth="1"/>
    <col min="48" max="48" width="12.140625" style="13" bestFit="1" customWidth="1"/>
    <col min="49" max="49" width="4" bestFit="1" customWidth="1"/>
    <col min="50" max="50" width="12.140625" style="13" bestFit="1" customWidth="1"/>
    <col min="51" max="51" width="4" bestFit="1" customWidth="1"/>
    <col min="52" max="52" width="12.140625" style="13" bestFit="1" customWidth="1"/>
    <col min="53" max="53" width="4" bestFit="1" customWidth="1"/>
    <col min="54" max="54" width="12.140625" style="13" bestFit="1" customWidth="1"/>
    <col min="55" max="55" width="4" bestFit="1" customWidth="1"/>
    <col min="56" max="56" width="12.140625" style="13" bestFit="1" customWidth="1"/>
    <col min="57" max="57" width="4" bestFit="1" customWidth="1"/>
    <col min="58" max="58" width="12.140625" style="13" bestFit="1" customWidth="1"/>
    <col min="59" max="59" width="4" bestFit="1" customWidth="1"/>
    <col min="60" max="60" width="10.140625" style="13" bestFit="1" customWidth="1"/>
    <col min="61" max="61" width="4" bestFit="1" customWidth="1"/>
    <col min="62" max="62" width="12.7109375" style="13" bestFit="1" customWidth="1"/>
    <col min="63" max="63" width="4" bestFit="1" customWidth="1"/>
    <col min="64" max="64" width="12.140625" style="13" bestFit="1" customWidth="1"/>
    <col min="65" max="65" width="4" bestFit="1" customWidth="1"/>
    <col min="66" max="66" width="12.140625" style="13" bestFit="1" customWidth="1"/>
    <col min="67" max="67" width="4" bestFit="1" customWidth="1"/>
    <col min="68" max="68" width="11.140625" style="13" bestFit="1" customWidth="1"/>
    <col min="69" max="69" width="4" bestFit="1" customWidth="1"/>
    <col min="70" max="70" width="12.140625" style="13" bestFit="1" customWidth="1"/>
    <col min="71" max="71" width="4" bestFit="1" customWidth="1"/>
    <col min="72" max="72" width="12.140625" style="13" bestFit="1" customWidth="1"/>
    <col min="73" max="73" width="4" bestFit="1" customWidth="1"/>
    <col min="74" max="74" width="12.7109375" style="13" bestFit="1" customWidth="1"/>
    <col min="75" max="75" width="4" bestFit="1" customWidth="1"/>
    <col min="76" max="76" width="12.140625" style="13" bestFit="1" customWidth="1"/>
    <col min="77" max="77" width="4" bestFit="1" customWidth="1"/>
    <col min="78" max="78" width="12.140625" style="13" bestFit="1" customWidth="1"/>
    <col min="79" max="79" width="4" bestFit="1" customWidth="1"/>
    <col min="80" max="80" width="12.140625" style="13" bestFit="1" customWidth="1"/>
    <col min="81" max="81" width="4" bestFit="1" customWidth="1"/>
    <col min="82" max="82" width="11.140625" style="13" bestFit="1" customWidth="1"/>
    <col min="83" max="83" width="4" bestFit="1" customWidth="1"/>
    <col min="84" max="84" width="12.140625" style="13" bestFit="1" customWidth="1"/>
    <col min="85" max="85" width="4" bestFit="1" customWidth="1"/>
    <col min="86" max="86" width="9.140625" style="13" bestFit="1"/>
    <col min="87" max="87" width="4" bestFit="1" customWidth="1"/>
    <col min="88" max="88" width="12.140625" style="13" bestFit="1" customWidth="1"/>
    <col min="89" max="89" width="4" bestFit="1" customWidth="1"/>
    <col min="90" max="90" width="12.140625" style="13" bestFit="1" customWidth="1"/>
    <col min="91" max="91" width="4" bestFit="1" customWidth="1"/>
    <col min="92" max="92" width="12.140625" style="13" bestFit="1" customWidth="1"/>
    <col min="93" max="93" width="4" bestFit="1" customWidth="1"/>
    <col min="94" max="94" width="12.140625" style="13" bestFit="1" customWidth="1"/>
    <col min="95" max="95" width="4" bestFit="1" customWidth="1"/>
    <col min="96" max="96" width="12.140625" style="13" bestFit="1" customWidth="1"/>
    <col min="97" max="97" width="4" bestFit="1" customWidth="1"/>
    <col min="98" max="98" width="12.140625" style="13" bestFit="1" customWidth="1"/>
    <col min="99" max="99" width="4" bestFit="1" customWidth="1"/>
    <col min="100" max="100" width="11.140625" style="13" bestFit="1" customWidth="1"/>
    <col min="101" max="101" width="4" bestFit="1" customWidth="1"/>
    <col min="102" max="102" width="11.140625" style="13" bestFit="1" customWidth="1"/>
    <col min="103" max="103" width="4" bestFit="1" customWidth="1"/>
    <col min="104" max="104" width="11.140625" style="13" bestFit="1" customWidth="1"/>
    <col min="105" max="105" width="4" bestFit="1" customWidth="1"/>
    <col min="106" max="106" width="12.140625" style="13" bestFit="1" customWidth="1"/>
    <col min="107" max="107" width="4" bestFit="1" customWidth="1"/>
    <col min="108" max="108" width="12.140625" style="13" bestFit="1" customWidth="1"/>
    <col min="109" max="109" width="4" bestFit="1" customWidth="1"/>
    <col min="110" max="110" width="12.140625" style="13" bestFit="1" customWidth="1"/>
    <col min="111" max="111" width="4" bestFit="1" customWidth="1"/>
    <col min="112" max="112" width="12.140625" style="13" bestFit="1" customWidth="1"/>
    <col min="113" max="113" width="4" bestFit="1" customWidth="1"/>
    <col min="114" max="114" width="12.140625" style="13" bestFit="1" customWidth="1"/>
    <col min="115" max="115" width="4" bestFit="1" customWidth="1"/>
    <col min="116" max="116" width="12.140625" style="13" bestFit="1" customWidth="1"/>
    <col min="117" max="117" width="4" bestFit="1" customWidth="1"/>
    <col min="118" max="118" width="10.140625" style="13" bestFit="1" customWidth="1"/>
    <col min="119" max="119" width="4" bestFit="1" customWidth="1"/>
    <col min="120" max="120" width="11.140625" style="13" bestFit="1" customWidth="1"/>
    <col min="121" max="121" width="4" bestFit="1" customWidth="1"/>
    <col min="122" max="122" width="12.140625" style="13" bestFit="1" customWidth="1"/>
    <col min="123" max="123" width="4" bestFit="1" customWidth="1"/>
    <col min="124" max="124" width="11.140625" style="13" bestFit="1" customWidth="1"/>
    <col min="125" max="125" width="4" bestFit="1" customWidth="1"/>
    <col min="126" max="126" width="12.140625" style="13" bestFit="1" customWidth="1"/>
    <col min="127" max="127" width="4" bestFit="1" customWidth="1"/>
    <col min="128" max="128" width="12.140625" style="13" bestFit="1" customWidth="1"/>
    <col min="129" max="129" width="4" bestFit="1" customWidth="1"/>
    <col min="130" max="130" width="12.140625" style="13" bestFit="1" customWidth="1"/>
    <col min="131" max="131" width="4" bestFit="1" customWidth="1"/>
    <col min="132" max="132" width="12.140625" style="13" bestFit="1" customWidth="1"/>
    <col min="133" max="133" width="4" bestFit="1" customWidth="1"/>
    <col min="134" max="134" width="12.7109375" style="13" bestFit="1" customWidth="1"/>
    <col min="135" max="135" width="4" bestFit="1" customWidth="1"/>
    <col min="136" max="136" width="11.140625" style="13" bestFit="1" customWidth="1"/>
    <col min="137" max="137" width="4" bestFit="1" customWidth="1"/>
    <col min="138" max="138" width="11.140625" style="13" bestFit="1" customWidth="1"/>
    <col min="139" max="139" width="4" bestFit="1" customWidth="1"/>
    <col min="140" max="140" width="12.140625" style="13" bestFit="1" customWidth="1"/>
    <col min="141" max="141" width="4" bestFit="1" customWidth="1"/>
    <col min="142" max="142" width="12.140625" style="13" bestFit="1" customWidth="1"/>
    <col min="143" max="143" width="4" bestFit="1" customWidth="1"/>
    <col min="144" max="144" width="12.140625" style="13" bestFit="1" customWidth="1"/>
    <col min="145" max="145" width="4" bestFit="1" customWidth="1"/>
    <col min="146" max="146" width="12.140625" style="13" bestFit="1" customWidth="1"/>
    <col min="147" max="147" width="4" bestFit="1" customWidth="1"/>
    <col min="148" max="148" width="11.140625" style="13" bestFit="1" customWidth="1"/>
    <col min="149" max="149" width="4" bestFit="1" customWidth="1"/>
    <col min="150" max="150" width="12.140625" style="13" bestFit="1" customWidth="1"/>
    <col min="151" max="151" width="4" bestFit="1" customWidth="1"/>
    <col min="152" max="152" width="12.140625" style="13" bestFit="1" customWidth="1"/>
    <col min="153" max="153" width="4" bestFit="1" customWidth="1"/>
    <col min="154" max="154" width="12.140625" style="13" bestFit="1" customWidth="1"/>
    <col min="155" max="155" width="4" bestFit="1" customWidth="1"/>
    <col min="156" max="156" width="11.140625" style="13" bestFit="1" customWidth="1"/>
    <col min="157" max="157" width="4" bestFit="1" customWidth="1"/>
    <col min="158" max="158" width="12.140625" style="13" bestFit="1" customWidth="1"/>
    <col min="159" max="159" width="4" bestFit="1" customWidth="1"/>
    <col min="160" max="160" width="12.140625" style="13" bestFit="1" customWidth="1"/>
    <col min="161" max="161" width="4" bestFit="1" customWidth="1"/>
  </cols>
  <sheetData>
    <row r="1" spans="1:161">
      <c r="A1" s="1" t="s">
        <v>313</v>
      </c>
    </row>
    <row r="2" spans="1:161">
      <c r="D2" s="13" t="s">
        <v>330</v>
      </c>
      <c r="F2" s="13" t="s">
        <v>330</v>
      </c>
      <c r="L2" s="13" t="s">
        <v>330</v>
      </c>
      <c r="AB2" s="13" t="s">
        <v>330</v>
      </c>
      <c r="AH2" s="13" t="s">
        <v>330</v>
      </c>
      <c r="AZ2" s="13" t="s">
        <v>330</v>
      </c>
      <c r="BD2" s="13" t="s">
        <v>330</v>
      </c>
      <c r="BL2" s="13" t="s">
        <v>330</v>
      </c>
      <c r="BR2" s="13" t="s">
        <v>330</v>
      </c>
      <c r="BT2" s="13" t="s">
        <v>330</v>
      </c>
      <c r="BX2" s="13" t="s">
        <v>330</v>
      </c>
      <c r="BZ2" s="13" t="s">
        <v>330</v>
      </c>
      <c r="CD2" s="13" t="s">
        <v>330</v>
      </c>
      <c r="CJ2" s="13" t="s">
        <v>330</v>
      </c>
      <c r="CR2" s="13" t="s">
        <v>330</v>
      </c>
      <c r="CT2" s="13" t="s">
        <v>330</v>
      </c>
      <c r="DB2" s="13" t="s">
        <v>330</v>
      </c>
      <c r="DD2" s="13" t="s">
        <v>330</v>
      </c>
      <c r="DF2" s="13" t="s">
        <v>330</v>
      </c>
      <c r="DH2" s="13" t="s">
        <v>330</v>
      </c>
      <c r="DJ2" s="13" t="s">
        <v>330</v>
      </c>
      <c r="DP2" s="13" t="s">
        <v>330</v>
      </c>
      <c r="DV2" s="13" t="s">
        <v>330</v>
      </c>
      <c r="DZ2" s="13" t="s">
        <v>330</v>
      </c>
      <c r="EF2" s="13" t="s">
        <v>330</v>
      </c>
      <c r="EH2" s="13" t="s">
        <v>330</v>
      </c>
      <c r="EX2" s="13" t="s">
        <v>330</v>
      </c>
      <c r="EZ2" s="13" t="s">
        <v>330</v>
      </c>
      <c r="FB2" s="13" t="s">
        <v>330</v>
      </c>
      <c r="FD2" s="13" t="s">
        <v>330</v>
      </c>
    </row>
    <row r="3" spans="1:161">
      <c r="A3" s="310" t="s">
        <v>290</v>
      </c>
      <c r="B3" s="362" t="s">
        <v>20</v>
      </c>
      <c r="C3" s="362"/>
      <c r="D3" s="351" t="s">
        <v>820</v>
      </c>
      <c r="E3" s="351"/>
      <c r="F3" s="351" t="s">
        <v>821</v>
      </c>
      <c r="G3" s="351"/>
      <c r="H3" s="351" t="s">
        <v>822</v>
      </c>
      <c r="I3" s="351"/>
      <c r="J3" s="351" t="s">
        <v>823</v>
      </c>
      <c r="K3" s="351"/>
      <c r="L3" s="351" t="s">
        <v>824</v>
      </c>
      <c r="M3" s="351"/>
      <c r="N3" s="351" t="s">
        <v>825</v>
      </c>
      <c r="O3" s="351"/>
      <c r="P3" s="351" t="s">
        <v>826</v>
      </c>
      <c r="Q3" s="351"/>
      <c r="R3" s="351" t="s">
        <v>827</v>
      </c>
      <c r="S3" s="351"/>
      <c r="T3" s="351" t="s">
        <v>828</v>
      </c>
      <c r="U3" s="351"/>
      <c r="V3" s="351" t="s">
        <v>829</v>
      </c>
      <c r="W3" s="351"/>
      <c r="X3" s="351" t="s">
        <v>830</v>
      </c>
      <c r="Y3" s="351"/>
      <c r="Z3" s="351" t="s">
        <v>831</v>
      </c>
      <c r="AA3" s="351"/>
      <c r="AB3" s="351" t="s">
        <v>832</v>
      </c>
      <c r="AC3" s="351"/>
      <c r="AD3" s="351" t="s">
        <v>833</v>
      </c>
      <c r="AE3" s="351"/>
      <c r="AF3" s="351" t="s">
        <v>834</v>
      </c>
      <c r="AG3" s="351"/>
      <c r="AH3" s="351" t="s">
        <v>835</v>
      </c>
      <c r="AI3" s="351"/>
      <c r="AJ3" s="351" t="s">
        <v>836</v>
      </c>
      <c r="AK3" s="351"/>
      <c r="AL3" s="351" t="s">
        <v>837</v>
      </c>
      <c r="AM3" s="351"/>
      <c r="AN3" s="351" t="s">
        <v>838</v>
      </c>
      <c r="AO3" s="351"/>
      <c r="AP3" s="351" t="s">
        <v>839</v>
      </c>
      <c r="AQ3" s="351"/>
      <c r="AR3" s="351" t="s">
        <v>840</v>
      </c>
      <c r="AS3" s="351"/>
      <c r="AT3" s="351" t="s">
        <v>841</v>
      </c>
      <c r="AU3" s="351"/>
      <c r="AV3" s="351" t="s">
        <v>842</v>
      </c>
      <c r="AW3" s="351"/>
      <c r="AX3" s="351" t="s">
        <v>843</v>
      </c>
      <c r="AY3" s="351"/>
      <c r="AZ3" s="351" t="s">
        <v>844</v>
      </c>
      <c r="BA3" s="351"/>
      <c r="BB3" s="351" t="s">
        <v>845</v>
      </c>
      <c r="BC3" s="351"/>
      <c r="BD3" s="351" t="s">
        <v>846</v>
      </c>
      <c r="BE3" s="351"/>
      <c r="BF3" s="351" t="s">
        <v>847</v>
      </c>
      <c r="BG3" s="351"/>
      <c r="BH3" s="351" t="s">
        <v>848</v>
      </c>
      <c r="BI3" s="351"/>
      <c r="BJ3" s="351" t="s">
        <v>849</v>
      </c>
      <c r="BK3" s="351"/>
      <c r="BL3" s="351" t="s">
        <v>850</v>
      </c>
      <c r="BM3" s="351"/>
      <c r="BN3" s="351" t="s">
        <v>851</v>
      </c>
      <c r="BO3" s="351"/>
      <c r="BP3" s="351" t="s">
        <v>852</v>
      </c>
      <c r="BQ3" s="351"/>
      <c r="BR3" s="351" t="s">
        <v>853</v>
      </c>
      <c r="BS3" s="351"/>
      <c r="BT3" s="351" t="s">
        <v>854</v>
      </c>
      <c r="BU3" s="351"/>
      <c r="BV3" s="351" t="s">
        <v>855</v>
      </c>
      <c r="BW3" s="351"/>
      <c r="BX3" s="351" t="s">
        <v>856</v>
      </c>
      <c r="BY3" s="351"/>
      <c r="BZ3" s="351" t="s">
        <v>857</v>
      </c>
      <c r="CA3" s="351"/>
      <c r="CB3" s="351" t="s">
        <v>858</v>
      </c>
      <c r="CC3" s="351"/>
      <c r="CD3" s="351" t="s">
        <v>859</v>
      </c>
      <c r="CE3" s="351"/>
      <c r="CF3" s="351" t="s">
        <v>860</v>
      </c>
      <c r="CG3" s="351"/>
      <c r="CH3" s="351" t="s">
        <v>861</v>
      </c>
      <c r="CI3" s="351"/>
      <c r="CJ3" s="351" t="s">
        <v>862</v>
      </c>
      <c r="CK3" s="351"/>
      <c r="CL3" s="351" t="s">
        <v>863</v>
      </c>
      <c r="CM3" s="351"/>
      <c r="CN3" s="351" t="s">
        <v>864</v>
      </c>
      <c r="CO3" s="351"/>
      <c r="CP3" s="351" t="s">
        <v>865</v>
      </c>
      <c r="CQ3" s="351"/>
      <c r="CR3" s="351" t="s">
        <v>866</v>
      </c>
      <c r="CS3" s="351"/>
      <c r="CT3" s="351" t="s">
        <v>867</v>
      </c>
      <c r="CU3" s="351"/>
      <c r="CV3" s="351" t="s">
        <v>868</v>
      </c>
      <c r="CW3" s="351"/>
      <c r="CX3" s="351" t="s">
        <v>869</v>
      </c>
      <c r="CY3" s="351"/>
      <c r="CZ3" s="351" t="s">
        <v>870</v>
      </c>
      <c r="DA3" s="351"/>
      <c r="DB3" s="351" t="s">
        <v>871</v>
      </c>
      <c r="DC3" s="351"/>
      <c r="DD3" s="351" t="s">
        <v>872</v>
      </c>
      <c r="DE3" s="351"/>
      <c r="DF3" s="351" t="s">
        <v>873</v>
      </c>
      <c r="DG3" s="351"/>
      <c r="DH3" s="351" t="s">
        <v>874</v>
      </c>
      <c r="DI3" s="351"/>
      <c r="DJ3" s="351" t="s">
        <v>875</v>
      </c>
      <c r="DK3" s="351"/>
      <c r="DL3" s="351" t="s">
        <v>876</v>
      </c>
      <c r="DM3" s="351"/>
      <c r="DN3" s="351" t="s">
        <v>877</v>
      </c>
      <c r="DO3" s="351"/>
      <c r="DP3" s="351" t="s">
        <v>878</v>
      </c>
      <c r="DQ3" s="351"/>
      <c r="DR3" s="351" t="s">
        <v>879</v>
      </c>
      <c r="DS3" s="351"/>
      <c r="DT3" s="351" t="s">
        <v>880</v>
      </c>
      <c r="DU3" s="351"/>
      <c r="DV3" s="351" t="s">
        <v>881</v>
      </c>
      <c r="DW3" s="351"/>
      <c r="DX3" s="351" t="s">
        <v>882</v>
      </c>
      <c r="DY3" s="351"/>
      <c r="DZ3" s="351" t="s">
        <v>883</v>
      </c>
      <c r="EA3" s="351"/>
      <c r="EB3" s="351" t="s">
        <v>884</v>
      </c>
      <c r="EC3" s="351"/>
      <c r="ED3" s="351" t="s">
        <v>885</v>
      </c>
      <c r="EE3" s="351"/>
      <c r="EF3" s="351" t="s">
        <v>886</v>
      </c>
      <c r="EG3" s="351"/>
      <c r="EH3" s="351" t="s">
        <v>887</v>
      </c>
      <c r="EI3" s="351"/>
      <c r="EJ3" s="351" t="s">
        <v>888</v>
      </c>
      <c r="EK3" s="351"/>
      <c r="EL3" s="351" t="s">
        <v>889</v>
      </c>
      <c r="EM3" s="351"/>
      <c r="EN3" s="351" t="s">
        <v>890</v>
      </c>
      <c r="EO3" s="351"/>
      <c r="EP3" s="351" t="s">
        <v>891</v>
      </c>
      <c r="EQ3" s="351"/>
      <c r="ER3" s="351" t="s">
        <v>892</v>
      </c>
      <c r="ES3" s="351"/>
      <c r="ET3" s="351" t="s">
        <v>893</v>
      </c>
      <c r="EU3" s="351"/>
      <c r="EV3" s="351" t="s">
        <v>894</v>
      </c>
      <c r="EW3" s="351"/>
      <c r="EX3" s="351" t="s">
        <v>895</v>
      </c>
      <c r="EY3" s="351"/>
      <c r="EZ3" s="351" t="s">
        <v>896</v>
      </c>
      <c r="FA3" s="351"/>
      <c r="FB3" s="351" t="s">
        <v>897</v>
      </c>
      <c r="FC3" s="351"/>
      <c r="FD3" s="351" t="s">
        <v>898</v>
      </c>
      <c r="FE3" s="351"/>
    </row>
    <row r="4" spans="1:161">
      <c r="A4" s="2" t="s">
        <v>899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  <c r="ER4" s="352"/>
      <c r="ES4" s="352"/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2"/>
    </row>
    <row r="5" spans="1:161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  <c r="CH5" s="15" t="s">
        <v>13</v>
      </c>
      <c r="CI5" s="5" t="s">
        <v>14</v>
      </c>
      <c r="CJ5" s="15" t="s">
        <v>13</v>
      </c>
      <c r="CK5" s="5" t="s">
        <v>14</v>
      </c>
      <c r="CL5" s="15" t="s">
        <v>13</v>
      </c>
      <c r="CM5" s="5" t="s">
        <v>14</v>
      </c>
      <c r="CN5" s="15" t="s">
        <v>13</v>
      </c>
      <c r="CO5" s="5" t="s">
        <v>14</v>
      </c>
      <c r="CP5" s="15" t="s">
        <v>13</v>
      </c>
      <c r="CQ5" s="5" t="s">
        <v>14</v>
      </c>
      <c r="CR5" s="15" t="s">
        <v>13</v>
      </c>
      <c r="CS5" s="5" t="s">
        <v>14</v>
      </c>
      <c r="CT5" s="15" t="s">
        <v>13</v>
      </c>
      <c r="CU5" s="5" t="s">
        <v>14</v>
      </c>
      <c r="CV5" s="15" t="s">
        <v>13</v>
      </c>
      <c r="CW5" s="5" t="s">
        <v>14</v>
      </c>
      <c r="CX5" s="15" t="s">
        <v>13</v>
      </c>
      <c r="CY5" s="5" t="s">
        <v>14</v>
      </c>
      <c r="CZ5" s="15" t="s">
        <v>13</v>
      </c>
      <c r="DA5" s="5" t="s">
        <v>14</v>
      </c>
      <c r="DB5" s="15" t="s">
        <v>13</v>
      </c>
      <c r="DC5" s="5" t="s">
        <v>14</v>
      </c>
      <c r="DD5" s="15" t="s">
        <v>13</v>
      </c>
      <c r="DE5" s="5" t="s">
        <v>14</v>
      </c>
      <c r="DF5" s="15" t="s">
        <v>13</v>
      </c>
      <c r="DG5" s="5" t="s">
        <v>14</v>
      </c>
      <c r="DH5" s="15" t="s">
        <v>13</v>
      </c>
      <c r="DI5" s="5" t="s">
        <v>14</v>
      </c>
      <c r="DJ5" s="15" t="s">
        <v>13</v>
      </c>
      <c r="DK5" s="5" t="s">
        <v>14</v>
      </c>
      <c r="DL5" s="15" t="s">
        <v>13</v>
      </c>
      <c r="DM5" s="5" t="s">
        <v>14</v>
      </c>
      <c r="DN5" s="15" t="s">
        <v>13</v>
      </c>
      <c r="DO5" s="5" t="s">
        <v>14</v>
      </c>
      <c r="DP5" s="15" t="s">
        <v>13</v>
      </c>
      <c r="DQ5" s="5" t="s">
        <v>14</v>
      </c>
      <c r="DR5" s="15" t="s">
        <v>13</v>
      </c>
      <c r="DS5" s="5" t="s">
        <v>14</v>
      </c>
      <c r="DT5" s="15" t="s">
        <v>13</v>
      </c>
      <c r="DU5" s="5" t="s">
        <v>14</v>
      </c>
      <c r="DV5" s="15" t="s">
        <v>13</v>
      </c>
      <c r="DW5" s="5" t="s">
        <v>14</v>
      </c>
      <c r="DX5" s="15" t="s">
        <v>13</v>
      </c>
      <c r="DY5" s="5" t="s">
        <v>14</v>
      </c>
      <c r="DZ5" s="15" t="s">
        <v>13</v>
      </c>
      <c r="EA5" s="5" t="s">
        <v>14</v>
      </c>
      <c r="EB5" s="15" t="s">
        <v>13</v>
      </c>
      <c r="EC5" s="5" t="s">
        <v>14</v>
      </c>
      <c r="ED5" s="15" t="s">
        <v>13</v>
      </c>
      <c r="EE5" s="5" t="s">
        <v>14</v>
      </c>
      <c r="EF5" s="15" t="s">
        <v>13</v>
      </c>
      <c r="EG5" s="5" t="s">
        <v>14</v>
      </c>
      <c r="EH5" s="15" t="s">
        <v>13</v>
      </c>
      <c r="EI5" s="5" t="s">
        <v>14</v>
      </c>
      <c r="EJ5" s="15" t="s">
        <v>13</v>
      </c>
      <c r="EK5" s="5" t="s">
        <v>14</v>
      </c>
      <c r="EL5" s="15" t="s">
        <v>13</v>
      </c>
      <c r="EM5" s="5" t="s">
        <v>14</v>
      </c>
      <c r="EN5" s="15" t="s">
        <v>13</v>
      </c>
      <c r="EO5" s="5" t="s">
        <v>14</v>
      </c>
      <c r="EP5" s="15" t="s">
        <v>13</v>
      </c>
      <c r="EQ5" s="5" t="s">
        <v>14</v>
      </c>
      <c r="ER5" s="15" t="s">
        <v>13</v>
      </c>
      <c r="ES5" s="5" t="s">
        <v>14</v>
      </c>
      <c r="ET5" s="15" t="s">
        <v>13</v>
      </c>
      <c r="EU5" s="5" t="s">
        <v>14</v>
      </c>
      <c r="EV5" s="15" t="s">
        <v>13</v>
      </c>
      <c r="EW5" s="5" t="s">
        <v>14</v>
      </c>
      <c r="EX5" s="15" t="s">
        <v>13</v>
      </c>
      <c r="EY5" s="5" t="s">
        <v>14</v>
      </c>
      <c r="EZ5" s="15" t="s">
        <v>13</v>
      </c>
      <c r="FA5" s="5" t="s">
        <v>14</v>
      </c>
      <c r="FB5" s="15" t="s">
        <v>13</v>
      </c>
      <c r="FC5" s="5" t="s">
        <v>14</v>
      </c>
      <c r="FD5" s="15" t="s">
        <v>13</v>
      </c>
      <c r="FE5" s="5" t="s">
        <v>14</v>
      </c>
    </row>
    <row r="6" spans="1:161">
      <c r="A6" s="1" t="s">
        <v>157</v>
      </c>
    </row>
    <row r="7" spans="1:161">
      <c r="A7" t="s">
        <v>609</v>
      </c>
      <c r="B7" s="13">
        <v>39211599735.68</v>
      </c>
      <c r="C7" s="6">
        <v>43.8889</v>
      </c>
      <c r="D7" s="13">
        <v>0</v>
      </c>
      <c r="E7">
        <v>0</v>
      </c>
      <c r="F7" s="13">
        <v>0</v>
      </c>
      <c r="G7">
        <v>0</v>
      </c>
      <c r="H7" s="13">
        <v>93074455.5</v>
      </c>
      <c r="I7" s="6">
        <v>30.2624</v>
      </c>
      <c r="J7" s="13">
        <v>0</v>
      </c>
      <c r="K7">
        <v>0</v>
      </c>
      <c r="L7" s="13">
        <v>0</v>
      </c>
      <c r="M7">
        <v>0</v>
      </c>
      <c r="N7" s="13">
        <v>5339497.03</v>
      </c>
      <c r="O7" s="6">
        <v>29.911799999999999</v>
      </c>
      <c r="P7" s="13">
        <v>6792415.9000000004</v>
      </c>
      <c r="Q7" s="6">
        <v>63.481499999999997</v>
      </c>
      <c r="R7" s="13">
        <v>18359282158.169998</v>
      </c>
      <c r="S7" s="6">
        <v>52.904699999999998</v>
      </c>
      <c r="T7" s="13">
        <v>5260371</v>
      </c>
      <c r="U7" s="6">
        <v>83.535499999999999</v>
      </c>
      <c r="V7" s="13">
        <v>41654484.740000002</v>
      </c>
      <c r="W7" s="6">
        <v>34.324599999999997</v>
      </c>
      <c r="X7" s="13">
        <v>51623869.399999999</v>
      </c>
      <c r="Y7" s="6">
        <v>44.846800000000002</v>
      </c>
      <c r="Z7" s="13">
        <v>32561027.440000001</v>
      </c>
      <c r="AA7" s="6">
        <v>66.596500000000006</v>
      </c>
      <c r="AB7" s="13">
        <v>0</v>
      </c>
      <c r="AC7">
        <v>0</v>
      </c>
      <c r="AD7" s="13">
        <v>40090040.310000002</v>
      </c>
      <c r="AE7" s="6">
        <v>62.813699999999997</v>
      </c>
      <c r="AF7" s="13">
        <v>3382597959.23</v>
      </c>
      <c r="AG7" s="6">
        <v>51.952100000000002</v>
      </c>
      <c r="AH7" s="13">
        <v>0</v>
      </c>
      <c r="AI7">
        <v>0</v>
      </c>
      <c r="AJ7" s="13">
        <v>205853170.28</v>
      </c>
      <c r="AK7" s="6">
        <v>46.550400000000003</v>
      </c>
      <c r="AL7" s="13">
        <v>7220689.1299999999</v>
      </c>
      <c r="AM7" s="6">
        <v>28.642199999999999</v>
      </c>
      <c r="AN7" s="13">
        <v>15461164.51</v>
      </c>
      <c r="AO7" s="6">
        <v>29.598199999999999</v>
      </c>
      <c r="AP7" s="13">
        <v>17143459.399999999</v>
      </c>
      <c r="AQ7" s="6">
        <v>32.112299999999998</v>
      </c>
      <c r="AR7" s="13">
        <v>16632005.039999999</v>
      </c>
      <c r="AS7" s="6">
        <v>38.520800000000001</v>
      </c>
      <c r="AT7" s="13">
        <v>16885128.870000001</v>
      </c>
      <c r="AU7" s="6">
        <v>42.776600000000002</v>
      </c>
      <c r="AV7" s="13">
        <v>54586841.259999998</v>
      </c>
      <c r="AW7" s="6">
        <v>43.024799999999999</v>
      </c>
      <c r="AX7" s="13">
        <v>62574865.380000003</v>
      </c>
      <c r="AY7" s="6">
        <v>55.211500000000001</v>
      </c>
      <c r="AZ7" s="13">
        <v>0</v>
      </c>
      <c r="BA7">
        <v>0</v>
      </c>
      <c r="BB7" s="13">
        <v>38593494.280000001</v>
      </c>
      <c r="BC7" s="6">
        <v>45.740200000000002</v>
      </c>
      <c r="BD7" s="13">
        <v>0</v>
      </c>
      <c r="BE7">
        <v>0</v>
      </c>
      <c r="BF7" s="13">
        <v>7281815.8099999996</v>
      </c>
      <c r="BG7" s="6">
        <v>37.253100000000003</v>
      </c>
      <c r="BH7" s="13">
        <v>97848550</v>
      </c>
      <c r="BI7" s="6">
        <v>61.9</v>
      </c>
      <c r="BJ7" s="13">
        <v>1805811772.6500001</v>
      </c>
      <c r="BK7" s="6">
        <v>58.564999999999998</v>
      </c>
      <c r="BL7" s="13">
        <v>0</v>
      </c>
      <c r="BM7">
        <v>0</v>
      </c>
      <c r="BN7" s="13">
        <v>19552305</v>
      </c>
      <c r="BO7" s="6">
        <v>74.769300000000001</v>
      </c>
      <c r="BP7" s="13">
        <v>6822020.9000000004</v>
      </c>
      <c r="BQ7" s="6">
        <v>69.034700000000001</v>
      </c>
      <c r="BR7" s="13">
        <v>0</v>
      </c>
      <c r="BS7">
        <v>0</v>
      </c>
      <c r="BT7" s="13">
        <v>0</v>
      </c>
      <c r="BU7">
        <v>0</v>
      </c>
      <c r="BV7" s="13">
        <v>2999462700.73</v>
      </c>
      <c r="BW7" s="6">
        <v>67.261700000000005</v>
      </c>
      <c r="BX7" s="13">
        <v>0</v>
      </c>
      <c r="BY7">
        <v>0</v>
      </c>
      <c r="BZ7" s="13">
        <v>0</v>
      </c>
      <c r="CA7">
        <v>0</v>
      </c>
      <c r="CB7" s="13">
        <v>91523271.790000007</v>
      </c>
      <c r="CC7" s="6">
        <v>60.087200000000003</v>
      </c>
      <c r="CD7" s="13">
        <v>0</v>
      </c>
      <c r="CE7">
        <v>0</v>
      </c>
      <c r="CF7" s="13">
        <v>27514547.82</v>
      </c>
      <c r="CG7" s="6">
        <v>45.040399999999998</v>
      </c>
      <c r="CH7" s="13">
        <v>0</v>
      </c>
      <c r="CI7">
        <v>0</v>
      </c>
      <c r="CJ7" s="13">
        <v>0</v>
      </c>
      <c r="CK7">
        <v>0</v>
      </c>
      <c r="CL7" s="13">
        <v>43618944.560000002</v>
      </c>
      <c r="CM7" s="6">
        <v>55.249400000000001</v>
      </c>
      <c r="CN7" s="13">
        <v>37593985.270000003</v>
      </c>
      <c r="CO7" s="6">
        <v>64.8125</v>
      </c>
      <c r="CP7" s="13">
        <v>1499892973.5999999</v>
      </c>
      <c r="CQ7" s="6">
        <v>51.859400000000001</v>
      </c>
      <c r="CR7" s="13">
        <v>0</v>
      </c>
      <c r="CS7">
        <v>0</v>
      </c>
      <c r="CT7" s="13">
        <v>0</v>
      </c>
      <c r="CU7">
        <v>0</v>
      </c>
      <c r="CV7" s="13">
        <v>1048711697</v>
      </c>
      <c r="CW7" s="6">
        <v>53.470999999999997</v>
      </c>
      <c r="CX7" s="13">
        <v>348712720</v>
      </c>
      <c r="CY7" s="6">
        <v>75.645899999999997</v>
      </c>
      <c r="CZ7" s="13">
        <v>738675324</v>
      </c>
      <c r="DA7" s="6">
        <v>29.099599999999999</v>
      </c>
      <c r="DB7" s="13">
        <v>0</v>
      </c>
      <c r="DC7">
        <v>0</v>
      </c>
      <c r="DD7" s="13">
        <v>0</v>
      </c>
      <c r="DE7">
        <v>0</v>
      </c>
      <c r="DF7" s="13">
        <v>0</v>
      </c>
      <c r="DG7">
        <v>0</v>
      </c>
      <c r="DH7" s="13">
        <v>0</v>
      </c>
      <c r="DI7">
        <v>0</v>
      </c>
      <c r="DJ7" s="13">
        <v>0</v>
      </c>
      <c r="DK7">
        <v>0</v>
      </c>
      <c r="DL7" s="13">
        <v>194050835.53999999</v>
      </c>
      <c r="DM7" s="6">
        <v>43.400100000000002</v>
      </c>
      <c r="DN7" s="13">
        <v>326345745</v>
      </c>
      <c r="DO7" s="6">
        <v>65.277299999999997</v>
      </c>
      <c r="DP7" s="13">
        <v>0</v>
      </c>
      <c r="DQ7">
        <v>0</v>
      </c>
      <c r="DR7" s="13">
        <v>94700403.859999999</v>
      </c>
      <c r="DS7" s="6">
        <v>53.8904</v>
      </c>
      <c r="DT7" s="13">
        <v>1550720194</v>
      </c>
      <c r="DU7" s="6">
        <v>60.7761</v>
      </c>
      <c r="DV7" s="13">
        <v>0</v>
      </c>
      <c r="DW7">
        <v>0</v>
      </c>
      <c r="DX7" s="13">
        <v>625824226.27999997</v>
      </c>
      <c r="DY7" s="6">
        <v>57.193300000000001</v>
      </c>
      <c r="DZ7" s="13">
        <v>0</v>
      </c>
      <c r="EA7">
        <v>0</v>
      </c>
      <c r="EB7" s="13">
        <v>827494515.09000003</v>
      </c>
      <c r="EC7" s="6">
        <v>61.165399999999998</v>
      </c>
      <c r="ED7" s="13">
        <v>65256375</v>
      </c>
      <c r="EE7" s="6">
        <v>26.134499999999999</v>
      </c>
      <c r="EF7" s="13">
        <v>0</v>
      </c>
      <c r="EG7">
        <v>0</v>
      </c>
      <c r="EH7" s="13">
        <v>0</v>
      </c>
      <c r="EI7">
        <v>0</v>
      </c>
      <c r="EJ7" s="13">
        <v>388000513</v>
      </c>
      <c r="EK7" s="6">
        <v>56.598199999999999</v>
      </c>
      <c r="EL7" s="13">
        <v>821646303.76999998</v>
      </c>
      <c r="EM7" s="6">
        <v>43.436399999999999</v>
      </c>
      <c r="EN7" s="13">
        <v>209983350</v>
      </c>
      <c r="EO7" s="6">
        <v>26.2834</v>
      </c>
      <c r="EP7" s="13">
        <v>1557246709.3</v>
      </c>
      <c r="EQ7" s="6">
        <v>61.113300000000002</v>
      </c>
      <c r="ER7" s="13">
        <v>546113466</v>
      </c>
      <c r="ES7" s="6">
        <v>45.412300000000002</v>
      </c>
      <c r="ET7" s="13">
        <v>734782766.30999994</v>
      </c>
      <c r="EU7" s="6">
        <v>58.418700000000001</v>
      </c>
      <c r="EV7" s="13">
        <v>43184606.530000001</v>
      </c>
      <c r="EW7" s="6">
        <v>69.316199999999995</v>
      </c>
      <c r="EX7" s="13">
        <v>0</v>
      </c>
      <c r="EY7">
        <v>0</v>
      </c>
      <c r="EZ7" s="13">
        <v>0</v>
      </c>
      <c r="FA7">
        <v>0</v>
      </c>
      <c r="FB7" s="13">
        <v>0</v>
      </c>
      <c r="FC7">
        <v>0</v>
      </c>
      <c r="FD7" s="13">
        <v>0</v>
      </c>
      <c r="FE7">
        <v>0</v>
      </c>
    </row>
    <row r="8" spans="1:161">
      <c r="A8" t="s">
        <v>190</v>
      </c>
      <c r="B8" s="13">
        <v>21766066222.630001</v>
      </c>
      <c r="C8" s="6">
        <v>24.362400000000001</v>
      </c>
      <c r="D8" s="13">
        <v>5108552.08</v>
      </c>
      <c r="E8" s="6">
        <v>4.7949000000000002</v>
      </c>
      <c r="F8" s="13">
        <v>0</v>
      </c>
      <c r="G8">
        <v>0</v>
      </c>
      <c r="H8" s="13">
        <v>157321536.03999999</v>
      </c>
      <c r="I8" s="6">
        <v>51.151800000000001</v>
      </c>
      <c r="J8" s="13">
        <v>1009661.25</v>
      </c>
      <c r="K8" s="6">
        <v>100</v>
      </c>
      <c r="L8" s="13">
        <v>181395.13</v>
      </c>
      <c r="M8" s="6">
        <v>0.37819999999999998</v>
      </c>
      <c r="N8" s="13">
        <v>12418446.949999999</v>
      </c>
      <c r="O8" s="6">
        <v>69.568100000000001</v>
      </c>
      <c r="P8" s="13">
        <v>3252337.61</v>
      </c>
      <c r="Q8" s="6">
        <v>30.3962</v>
      </c>
      <c r="R8" s="13">
        <v>10700578097.08</v>
      </c>
      <c r="S8" s="6">
        <v>30.8352</v>
      </c>
      <c r="T8" s="13">
        <v>1036794.98</v>
      </c>
      <c r="U8" s="6">
        <v>16.464500000000001</v>
      </c>
      <c r="V8" s="13">
        <v>57422609.600000001</v>
      </c>
      <c r="W8" s="6">
        <v>47.318100000000001</v>
      </c>
      <c r="X8" s="13">
        <v>11183482.16</v>
      </c>
      <c r="Y8" s="6">
        <v>9.7152999999999992</v>
      </c>
      <c r="Z8" s="13">
        <v>13477258.970000001</v>
      </c>
      <c r="AA8" s="6">
        <v>27.564800000000002</v>
      </c>
      <c r="AB8" s="13">
        <v>412155.27</v>
      </c>
      <c r="AC8" s="6">
        <v>0.22040000000000001</v>
      </c>
      <c r="AD8" s="13">
        <v>9934501.8000000007</v>
      </c>
      <c r="AE8" s="6">
        <v>15.5655</v>
      </c>
      <c r="AF8" s="13">
        <v>1549016465.8900001</v>
      </c>
      <c r="AG8" s="6">
        <v>23.790800000000001</v>
      </c>
      <c r="AH8" s="13">
        <v>18453470.289999999</v>
      </c>
      <c r="AI8" s="6">
        <v>1.9551000000000001</v>
      </c>
      <c r="AJ8" s="13">
        <v>129382339.95999999</v>
      </c>
      <c r="AK8" s="6">
        <v>29.2577</v>
      </c>
      <c r="AL8" s="13">
        <v>13018231.380000001</v>
      </c>
      <c r="AM8" s="6">
        <v>51.639200000000002</v>
      </c>
      <c r="AN8" s="13">
        <v>27572539.620000001</v>
      </c>
      <c r="AO8" s="6">
        <v>52.783700000000003</v>
      </c>
      <c r="AP8" s="13">
        <v>27359002</v>
      </c>
      <c r="AQ8" s="6">
        <v>51.247599999999998</v>
      </c>
      <c r="AR8" s="13">
        <v>18975757.27</v>
      </c>
      <c r="AS8" s="6">
        <v>43.949100000000001</v>
      </c>
      <c r="AT8" s="13">
        <v>15706109.16</v>
      </c>
      <c r="AU8" s="6">
        <v>39.789700000000003</v>
      </c>
      <c r="AV8" s="13">
        <v>48997457.5</v>
      </c>
      <c r="AW8" s="6">
        <v>38.619300000000003</v>
      </c>
      <c r="AX8" s="13">
        <v>29947341.030000001</v>
      </c>
      <c r="AY8" s="6">
        <v>26.423300000000001</v>
      </c>
      <c r="AZ8" s="13">
        <v>2942004.02</v>
      </c>
      <c r="BA8" s="6">
        <v>3.8523999999999998</v>
      </c>
      <c r="BB8" s="13">
        <v>33539317.100000001</v>
      </c>
      <c r="BC8" s="6">
        <v>39.750100000000003</v>
      </c>
      <c r="BD8" s="13">
        <v>11551444.960000001</v>
      </c>
      <c r="BE8" s="6">
        <v>4.1288999999999998</v>
      </c>
      <c r="BF8" s="13">
        <v>12090713.310000001</v>
      </c>
      <c r="BG8" s="6">
        <v>61.854999999999997</v>
      </c>
      <c r="BH8" s="13">
        <v>32411246</v>
      </c>
      <c r="BI8" s="6">
        <v>20.503699999999998</v>
      </c>
      <c r="BJ8" s="13">
        <v>475939969.92000002</v>
      </c>
      <c r="BK8" s="6">
        <v>15.4354</v>
      </c>
      <c r="BL8" s="13">
        <v>36327098.829999998</v>
      </c>
      <c r="BM8" s="6">
        <v>13.292299999999999</v>
      </c>
      <c r="BN8" s="13">
        <v>6597873.9100000001</v>
      </c>
      <c r="BO8" s="6">
        <v>25.230699999999999</v>
      </c>
      <c r="BP8" s="13">
        <v>1537262.49</v>
      </c>
      <c r="BQ8" s="6">
        <v>15.5562</v>
      </c>
      <c r="BR8" s="13">
        <v>222533.54</v>
      </c>
      <c r="BS8" s="6">
        <v>0.67030000000000001</v>
      </c>
      <c r="BT8" s="13">
        <v>353207.49</v>
      </c>
      <c r="BU8" s="6">
        <v>1.46</v>
      </c>
      <c r="BV8" s="13">
        <v>800348922.38</v>
      </c>
      <c r="BW8" s="6">
        <v>17.947500000000002</v>
      </c>
      <c r="BX8" s="13">
        <v>87827059.549999997</v>
      </c>
      <c r="BY8" s="6">
        <v>18.1037</v>
      </c>
      <c r="BZ8" s="13">
        <v>-1591032.4</v>
      </c>
      <c r="CA8" s="6">
        <v>-0.27379999999999999</v>
      </c>
      <c r="CB8" s="13">
        <v>38637422.32</v>
      </c>
      <c r="CC8" s="6">
        <v>25.366399999999999</v>
      </c>
      <c r="CD8" s="13">
        <v>72458</v>
      </c>
      <c r="CE8" s="6">
        <v>6.0299999999999999E-2</v>
      </c>
      <c r="CF8" s="13">
        <v>21720759.550000001</v>
      </c>
      <c r="CG8" s="6">
        <v>35.556100000000001</v>
      </c>
      <c r="CH8" s="13">
        <v>19037.89</v>
      </c>
      <c r="CI8" s="6">
        <v>99.999899999999997</v>
      </c>
      <c r="CJ8" s="13">
        <v>1013192.76</v>
      </c>
      <c r="CK8" s="6">
        <v>2.0560999999999998</v>
      </c>
      <c r="CL8" s="13">
        <v>23264855.949999999</v>
      </c>
      <c r="CM8" s="6">
        <v>29.4682</v>
      </c>
      <c r="CN8" s="13">
        <v>14542894.07</v>
      </c>
      <c r="CO8" s="6">
        <v>25.072099999999999</v>
      </c>
      <c r="CP8" s="13">
        <v>838065732.94000006</v>
      </c>
      <c r="CQ8" s="6">
        <v>28.976500000000001</v>
      </c>
      <c r="CR8" s="13">
        <v>1470043.57</v>
      </c>
      <c r="CS8" s="6">
        <v>0.3392</v>
      </c>
      <c r="CT8" s="13">
        <v>435963.66</v>
      </c>
      <c r="CU8" s="6">
        <v>0.377</v>
      </c>
      <c r="CV8" s="13">
        <v>406392062</v>
      </c>
      <c r="CW8" s="6">
        <v>20.720800000000001</v>
      </c>
      <c r="CX8" s="13">
        <v>105967901</v>
      </c>
      <c r="CY8" s="6">
        <v>22.987500000000001</v>
      </c>
      <c r="CZ8" s="13">
        <v>1771754593</v>
      </c>
      <c r="DA8" s="6">
        <v>69.7971</v>
      </c>
      <c r="DB8" s="13">
        <v>702622.66</v>
      </c>
      <c r="DC8" s="6">
        <v>1.9681999999999999</v>
      </c>
      <c r="DD8" s="13">
        <v>192793.18</v>
      </c>
      <c r="DE8" s="6">
        <v>0.72760000000000002</v>
      </c>
      <c r="DF8" s="13">
        <v>1125899.29</v>
      </c>
      <c r="DG8" s="6">
        <v>0.9294</v>
      </c>
      <c r="DH8" s="13">
        <v>2182170.31</v>
      </c>
      <c r="DI8" s="6">
        <v>1.3394999999999999</v>
      </c>
      <c r="DJ8" s="13">
        <v>4145438.12</v>
      </c>
      <c r="DK8" s="6">
        <v>1.5565</v>
      </c>
      <c r="DL8" s="13">
        <v>176023782.43000001</v>
      </c>
      <c r="DM8" s="6">
        <v>39.368299999999998</v>
      </c>
      <c r="DN8" s="13">
        <v>66060977</v>
      </c>
      <c r="DO8" s="6">
        <v>13.213800000000001</v>
      </c>
      <c r="DP8" s="13">
        <v>4085052.75</v>
      </c>
      <c r="DQ8" s="6">
        <v>0.25619999999999998</v>
      </c>
      <c r="DR8" s="13">
        <v>51294958.659999996</v>
      </c>
      <c r="DS8" s="6">
        <v>29.19</v>
      </c>
      <c r="DT8" s="13">
        <v>390707301</v>
      </c>
      <c r="DU8" s="6">
        <v>15.3127</v>
      </c>
      <c r="DV8" s="13">
        <v>-479836.42</v>
      </c>
      <c r="DW8" s="6">
        <v>-0.2409</v>
      </c>
      <c r="DX8" s="13">
        <v>302628754.20999998</v>
      </c>
      <c r="DY8" s="6">
        <v>27.6569</v>
      </c>
      <c r="DZ8" s="13">
        <v>57615080.990000002</v>
      </c>
      <c r="EA8" s="6">
        <v>18.252500000000001</v>
      </c>
      <c r="EB8" s="13">
        <v>282968792.93000001</v>
      </c>
      <c r="EC8" s="6">
        <v>20.916</v>
      </c>
      <c r="ED8" s="13">
        <v>182430104.40000001</v>
      </c>
      <c r="EE8" s="6">
        <v>73.061499999999995</v>
      </c>
      <c r="EF8" s="13">
        <v>9574623</v>
      </c>
      <c r="EG8" s="6">
        <v>0.25180000000000002</v>
      </c>
      <c r="EH8" s="13">
        <v>7887536</v>
      </c>
      <c r="EI8" s="6">
        <v>0.1767</v>
      </c>
      <c r="EJ8" s="13">
        <v>166935991</v>
      </c>
      <c r="EK8" s="6">
        <v>24.351199999999999</v>
      </c>
      <c r="EL8" s="13">
        <v>752015010.57000005</v>
      </c>
      <c r="EM8" s="6">
        <v>39.755299999999998</v>
      </c>
      <c r="EN8" s="13">
        <v>520263020</v>
      </c>
      <c r="EO8" s="6">
        <v>65.120699999999999</v>
      </c>
      <c r="EP8" s="13">
        <v>587744142.63999999</v>
      </c>
      <c r="EQ8" s="6">
        <v>23.0657</v>
      </c>
      <c r="ER8" s="13">
        <v>322960651</v>
      </c>
      <c r="ES8" s="6">
        <v>26.855899999999998</v>
      </c>
      <c r="ET8" s="13">
        <v>281481426.80000001</v>
      </c>
      <c r="EU8" s="6">
        <v>22.379100000000001</v>
      </c>
      <c r="EV8" s="13">
        <v>16860879.5</v>
      </c>
      <c r="EW8" s="6">
        <v>27.063600000000001</v>
      </c>
      <c r="EX8" s="13">
        <v>1461196.44</v>
      </c>
      <c r="EY8" s="6">
        <v>0.24479999999999999</v>
      </c>
      <c r="EZ8" s="13">
        <v>100282.48</v>
      </c>
      <c r="FA8" s="6">
        <v>2.5164</v>
      </c>
      <c r="FB8" s="13">
        <v>1671938.5</v>
      </c>
      <c r="FC8" s="6">
        <v>4.3525999999999998</v>
      </c>
      <c r="FD8" s="13">
        <v>205552.36</v>
      </c>
      <c r="FE8" s="6">
        <v>0.13489999999999999</v>
      </c>
    </row>
    <row r="9" spans="1:161">
      <c r="A9" t="s">
        <v>191</v>
      </c>
      <c r="B9" s="13">
        <v>1424180449.5699999</v>
      </c>
      <c r="C9" s="6">
        <v>1.5941000000000001</v>
      </c>
      <c r="D9" s="13">
        <v>0</v>
      </c>
      <c r="E9">
        <v>0</v>
      </c>
      <c r="F9" s="13">
        <v>0</v>
      </c>
      <c r="G9">
        <v>0</v>
      </c>
      <c r="H9" s="13">
        <v>13589319.039999999</v>
      </c>
      <c r="I9" s="6">
        <v>4.4184999999999999</v>
      </c>
      <c r="J9" s="13">
        <v>0</v>
      </c>
      <c r="K9">
        <v>0</v>
      </c>
      <c r="L9" s="13">
        <v>0</v>
      </c>
      <c r="M9">
        <v>0</v>
      </c>
      <c r="N9" s="13">
        <v>92839</v>
      </c>
      <c r="O9" s="6">
        <v>0.52010000000000001</v>
      </c>
      <c r="P9" s="13">
        <v>655080</v>
      </c>
      <c r="Q9" s="6">
        <v>6.1223000000000001</v>
      </c>
      <c r="R9" s="13">
        <v>62765471.659999996</v>
      </c>
      <c r="S9" s="6">
        <v>0.18090000000000001</v>
      </c>
      <c r="T9" s="13">
        <v>0</v>
      </c>
      <c r="U9">
        <v>0</v>
      </c>
      <c r="V9" s="13">
        <v>5820456.8899999997</v>
      </c>
      <c r="W9" s="6">
        <v>4.7961999999999998</v>
      </c>
      <c r="X9" s="13">
        <v>0</v>
      </c>
      <c r="Y9">
        <v>0</v>
      </c>
      <c r="Z9" s="13">
        <v>2854695.27</v>
      </c>
      <c r="AA9" s="6">
        <v>5.8387000000000002</v>
      </c>
      <c r="AB9" s="13">
        <v>0</v>
      </c>
      <c r="AC9">
        <v>0</v>
      </c>
      <c r="AD9" s="13">
        <v>3913188.8</v>
      </c>
      <c r="AE9" s="6">
        <v>6.1311999999999998</v>
      </c>
      <c r="AF9" s="13">
        <v>319551879.5</v>
      </c>
      <c r="AG9" s="6">
        <v>4.9078999999999997</v>
      </c>
      <c r="AH9" s="13">
        <v>115071260.09999999</v>
      </c>
      <c r="AI9" s="6">
        <v>12.1912</v>
      </c>
      <c r="AJ9" s="13">
        <v>23561546.02</v>
      </c>
      <c r="AK9" s="6">
        <v>5.3281000000000001</v>
      </c>
      <c r="AL9" s="13">
        <v>286620</v>
      </c>
      <c r="AM9" s="6">
        <v>1.1369</v>
      </c>
      <c r="AN9" s="13">
        <v>545140</v>
      </c>
      <c r="AO9" s="6">
        <v>1.0436000000000001</v>
      </c>
      <c r="AP9" s="13">
        <v>522660</v>
      </c>
      <c r="AQ9" s="6">
        <v>0.97899999999999998</v>
      </c>
      <c r="AR9" s="13">
        <v>415880</v>
      </c>
      <c r="AS9" s="6">
        <v>0.96319999999999995</v>
      </c>
      <c r="AT9" s="13">
        <v>365300</v>
      </c>
      <c r="AU9" s="6">
        <v>0.9254</v>
      </c>
      <c r="AV9" s="13">
        <v>961020</v>
      </c>
      <c r="AW9" s="6">
        <v>0.75749999999999995</v>
      </c>
      <c r="AX9" s="13">
        <v>972260</v>
      </c>
      <c r="AY9" s="6">
        <v>0.8579</v>
      </c>
      <c r="AZ9" s="13">
        <v>0</v>
      </c>
      <c r="BA9">
        <v>0</v>
      </c>
      <c r="BB9" s="13">
        <v>4541799.13</v>
      </c>
      <c r="BC9" s="6">
        <v>5.3827999999999996</v>
      </c>
      <c r="BD9" s="13">
        <v>0</v>
      </c>
      <c r="BE9">
        <v>0</v>
      </c>
      <c r="BF9" s="13">
        <v>174325.3</v>
      </c>
      <c r="BG9" s="6">
        <v>0.89180000000000004</v>
      </c>
      <c r="BH9" s="13">
        <v>9714237</v>
      </c>
      <c r="BI9" s="6">
        <v>6.1452999999999998</v>
      </c>
      <c r="BJ9" s="13">
        <v>202426643.16</v>
      </c>
      <c r="BK9" s="6">
        <v>6.5650000000000004</v>
      </c>
      <c r="BL9" s="13">
        <v>0</v>
      </c>
      <c r="BM9">
        <v>0</v>
      </c>
      <c r="BN9" s="13">
        <v>0</v>
      </c>
      <c r="BO9">
        <v>0</v>
      </c>
      <c r="BP9" s="13">
        <v>516677.5</v>
      </c>
      <c r="BQ9" s="6">
        <v>5.2285000000000004</v>
      </c>
      <c r="BR9" s="13">
        <v>0</v>
      </c>
      <c r="BS9">
        <v>0</v>
      </c>
      <c r="BT9" s="13">
        <v>0</v>
      </c>
      <c r="BU9">
        <v>0</v>
      </c>
      <c r="BV9" s="13">
        <v>0</v>
      </c>
      <c r="BW9">
        <v>0</v>
      </c>
      <c r="BX9" s="13">
        <v>0</v>
      </c>
      <c r="BY9">
        <v>0</v>
      </c>
      <c r="BZ9" s="13">
        <v>0</v>
      </c>
      <c r="CA9">
        <v>0</v>
      </c>
      <c r="CB9" s="13">
        <v>4190609</v>
      </c>
      <c r="CC9" s="6">
        <v>2.7511999999999999</v>
      </c>
      <c r="CD9" s="13">
        <v>0</v>
      </c>
      <c r="CE9">
        <v>0</v>
      </c>
      <c r="CF9" s="13">
        <v>587179.85</v>
      </c>
      <c r="CG9" s="6">
        <v>0.96120000000000005</v>
      </c>
      <c r="CH9" s="13">
        <v>0</v>
      </c>
      <c r="CI9">
        <v>0</v>
      </c>
      <c r="CJ9" s="13">
        <v>0</v>
      </c>
      <c r="CK9">
        <v>0</v>
      </c>
      <c r="CL9" s="13">
        <v>0</v>
      </c>
      <c r="CM9">
        <v>0</v>
      </c>
      <c r="CN9" s="13">
        <v>3720148.09</v>
      </c>
      <c r="CO9" s="6">
        <v>6.4135999999999997</v>
      </c>
      <c r="CP9" s="13">
        <v>0</v>
      </c>
      <c r="CQ9">
        <v>0</v>
      </c>
      <c r="CR9" s="13">
        <v>0</v>
      </c>
      <c r="CS9">
        <v>0</v>
      </c>
      <c r="CT9" s="13">
        <v>0</v>
      </c>
      <c r="CU9">
        <v>0</v>
      </c>
      <c r="CV9" s="13">
        <v>165213872</v>
      </c>
      <c r="CW9" s="6">
        <v>8.4238</v>
      </c>
      <c r="CX9" s="13">
        <v>6299469</v>
      </c>
      <c r="CY9" s="6">
        <v>1.3665</v>
      </c>
      <c r="CZ9" s="13">
        <v>28007648</v>
      </c>
      <c r="DA9" s="6">
        <v>1.1032999999999999</v>
      </c>
      <c r="DB9" s="13">
        <v>0</v>
      </c>
      <c r="DC9">
        <v>0</v>
      </c>
      <c r="DD9" s="13">
        <v>0</v>
      </c>
      <c r="DE9">
        <v>0</v>
      </c>
      <c r="DF9" s="13">
        <v>0</v>
      </c>
      <c r="DG9">
        <v>0</v>
      </c>
      <c r="DH9" s="13">
        <v>0</v>
      </c>
      <c r="DI9">
        <v>0</v>
      </c>
      <c r="DJ9" s="13">
        <v>0</v>
      </c>
      <c r="DK9">
        <v>0</v>
      </c>
      <c r="DL9" s="13">
        <v>6414898.4699999997</v>
      </c>
      <c r="DM9" s="6">
        <v>1.4347000000000001</v>
      </c>
      <c r="DN9" s="13">
        <v>0</v>
      </c>
      <c r="DO9">
        <v>0</v>
      </c>
      <c r="DP9" s="13">
        <v>0</v>
      </c>
      <c r="DQ9">
        <v>0</v>
      </c>
      <c r="DR9" s="13">
        <v>4215000</v>
      </c>
      <c r="DS9" s="6">
        <v>2.3986000000000001</v>
      </c>
      <c r="DT9" s="13">
        <v>151607374</v>
      </c>
      <c r="DU9" s="6">
        <v>5.9417999999999997</v>
      </c>
      <c r="DV9" s="13">
        <v>0</v>
      </c>
      <c r="DW9">
        <v>0</v>
      </c>
      <c r="DX9" s="13">
        <v>40896510</v>
      </c>
      <c r="DY9" s="6">
        <v>3.7374999999999998</v>
      </c>
      <c r="DZ9" s="13">
        <v>0</v>
      </c>
      <c r="EA9">
        <v>0</v>
      </c>
      <c r="EB9" s="13">
        <v>0</v>
      </c>
      <c r="EC9">
        <v>0</v>
      </c>
      <c r="ED9" s="13">
        <v>2007450</v>
      </c>
      <c r="EE9" s="6">
        <v>0.80400000000000005</v>
      </c>
      <c r="EF9" s="13">
        <v>0</v>
      </c>
      <c r="EG9">
        <v>0</v>
      </c>
      <c r="EH9" s="13">
        <v>0</v>
      </c>
      <c r="EI9">
        <v>0</v>
      </c>
      <c r="EJ9" s="13">
        <v>0</v>
      </c>
      <c r="EK9">
        <v>0</v>
      </c>
      <c r="EL9" s="13">
        <v>50983214.289999999</v>
      </c>
      <c r="EM9" s="6">
        <v>2.6951999999999998</v>
      </c>
      <c r="EN9" s="13">
        <v>21592860</v>
      </c>
      <c r="EO9" s="6">
        <v>2.7027999999999999</v>
      </c>
      <c r="EP9" s="13">
        <v>29958390</v>
      </c>
      <c r="EQ9" s="6">
        <v>1.1757</v>
      </c>
      <c r="ER9" s="13">
        <v>124180946</v>
      </c>
      <c r="ES9" s="6">
        <v>10.3263</v>
      </c>
      <c r="ET9" s="13">
        <v>12731197.9</v>
      </c>
      <c r="EU9" s="6">
        <v>1.0122</v>
      </c>
      <c r="EV9" s="13">
        <v>2255384.6</v>
      </c>
      <c r="EW9" s="6">
        <v>3.6200999999999999</v>
      </c>
      <c r="EX9" s="13">
        <v>0</v>
      </c>
      <c r="EY9">
        <v>0</v>
      </c>
      <c r="EZ9" s="13">
        <v>0</v>
      </c>
      <c r="FA9">
        <v>0</v>
      </c>
      <c r="FB9" s="13">
        <v>0</v>
      </c>
      <c r="FC9">
        <v>0</v>
      </c>
      <c r="FD9" s="13">
        <v>0</v>
      </c>
      <c r="FE9">
        <v>0</v>
      </c>
    </row>
    <row r="10" spans="1:161">
      <c r="A10" t="s">
        <v>163</v>
      </c>
      <c r="B10" s="13">
        <v>26801299810.43</v>
      </c>
      <c r="C10" s="6">
        <v>29.9983</v>
      </c>
      <c r="D10" s="13">
        <v>101432573.87</v>
      </c>
      <c r="E10" s="6">
        <v>95.205100000000002</v>
      </c>
      <c r="F10" s="13">
        <v>141808967.63</v>
      </c>
      <c r="G10" s="6">
        <v>100</v>
      </c>
      <c r="H10" s="13">
        <v>43572714.759999998</v>
      </c>
      <c r="I10" s="6">
        <v>14.167299999999999</v>
      </c>
      <c r="J10" s="13">
        <v>0</v>
      </c>
      <c r="K10">
        <v>0</v>
      </c>
      <c r="L10" s="13">
        <v>47786347.700000003</v>
      </c>
      <c r="M10" s="6">
        <v>99.621799999999993</v>
      </c>
      <c r="N10" s="13">
        <v>0</v>
      </c>
      <c r="O10">
        <v>0</v>
      </c>
      <c r="P10" s="13">
        <v>0</v>
      </c>
      <c r="Q10">
        <v>0</v>
      </c>
      <c r="R10" s="13">
        <v>5579901235.1400003</v>
      </c>
      <c r="S10" s="6">
        <v>16.0792</v>
      </c>
      <c r="T10" s="13">
        <v>0</v>
      </c>
      <c r="U10">
        <v>0</v>
      </c>
      <c r="V10" s="13">
        <v>16456949.43</v>
      </c>
      <c r="W10" s="6">
        <v>13.5611</v>
      </c>
      <c r="X10" s="13">
        <v>52304238.189999998</v>
      </c>
      <c r="Y10" s="6">
        <v>45.437899999999999</v>
      </c>
      <c r="Z10" s="13">
        <v>0</v>
      </c>
      <c r="AA10">
        <v>0</v>
      </c>
      <c r="AB10" s="13">
        <v>186600203.02000001</v>
      </c>
      <c r="AC10" s="6">
        <v>99.779600000000002</v>
      </c>
      <c r="AD10" s="13">
        <v>9885980.0800000001</v>
      </c>
      <c r="AE10" s="6">
        <v>15.4895</v>
      </c>
      <c r="AF10" s="13">
        <v>1259825012.6600001</v>
      </c>
      <c r="AG10" s="6">
        <v>19.3492</v>
      </c>
      <c r="AH10" s="13">
        <v>810359742.55999994</v>
      </c>
      <c r="AI10" s="6">
        <v>85.853700000000003</v>
      </c>
      <c r="AJ10" s="13">
        <v>83418724.680000007</v>
      </c>
      <c r="AK10" s="6">
        <v>18.863800000000001</v>
      </c>
      <c r="AL10" s="13">
        <v>4684436.9000000004</v>
      </c>
      <c r="AM10" s="6">
        <v>18.581700000000001</v>
      </c>
      <c r="AN10" s="13">
        <v>8658039.7799999993</v>
      </c>
      <c r="AO10" s="6">
        <v>16.5746</v>
      </c>
      <c r="AP10" s="13">
        <v>8360794.6699999999</v>
      </c>
      <c r="AQ10" s="6">
        <v>15.661</v>
      </c>
      <c r="AR10" s="13">
        <v>7153030.1399999997</v>
      </c>
      <c r="AS10" s="6">
        <v>16.5669</v>
      </c>
      <c r="AT10" s="13">
        <v>6516296.9100000001</v>
      </c>
      <c r="AU10" s="6">
        <v>16.508299999999998</v>
      </c>
      <c r="AV10" s="13">
        <v>22327535.219999999</v>
      </c>
      <c r="AW10" s="6">
        <v>17.598400000000002</v>
      </c>
      <c r="AX10" s="13">
        <v>19842208.039999999</v>
      </c>
      <c r="AY10" s="6">
        <v>17.507300000000001</v>
      </c>
      <c r="AZ10" s="13">
        <v>73427023.349999994</v>
      </c>
      <c r="BA10" s="6">
        <v>96.147599999999997</v>
      </c>
      <c r="BB10" s="13">
        <v>7700752.75</v>
      </c>
      <c r="BC10" s="6">
        <v>9.1267999999999994</v>
      </c>
      <c r="BD10" s="13">
        <v>268216416.53999999</v>
      </c>
      <c r="BE10" s="6">
        <v>95.871099999999998</v>
      </c>
      <c r="BF10" s="13">
        <v>0</v>
      </c>
      <c r="BG10">
        <v>0</v>
      </c>
      <c r="BH10" s="13">
        <v>18101095</v>
      </c>
      <c r="BI10" s="6">
        <v>11.450900000000001</v>
      </c>
      <c r="BJ10" s="13">
        <v>599253972.00999999</v>
      </c>
      <c r="BK10" s="6">
        <v>19.4346</v>
      </c>
      <c r="BL10" s="13">
        <v>236967961.03999999</v>
      </c>
      <c r="BM10" s="6">
        <v>86.707700000000003</v>
      </c>
      <c r="BN10" s="13">
        <v>0</v>
      </c>
      <c r="BO10">
        <v>0</v>
      </c>
      <c r="BP10" s="13">
        <v>1006062.29</v>
      </c>
      <c r="BQ10" s="6">
        <v>10.1807</v>
      </c>
      <c r="BR10" s="13">
        <v>32974847.010000002</v>
      </c>
      <c r="BS10" s="6">
        <v>99.329700000000003</v>
      </c>
      <c r="BT10" s="13">
        <v>23839169.050000001</v>
      </c>
      <c r="BU10" s="6">
        <v>98.54</v>
      </c>
      <c r="BV10" s="13">
        <v>659578918.97000003</v>
      </c>
      <c r="BW10" s="6">
        <v>14.790800000000001</v>
      </c>
      <c r="BX10" s="13">
        <v>397305959.93000001</v>
      </c>
      <c r="BY10" s="6">
        <v>81.896299999999997</v>
      </c>
      <c r="BZ10" s="13">
        <v>582666405.13</v>
      </c>
      <c r="CA10" s="6">
        <v>100.27379999999999</v>
      </c>
      <c r="CB10" s="13">
        <v>17966191.149999999</v>
      </c>
      <c r="CC10" s="6">
        <v>11.795199999999999</v>
      </c>
      <c r="CD10" s="13">
        <v>120021810</v>
      </c>
      <c r="CE10" s="6">
        <v>99.939700000000002</v>
      </c>
      <c r="CF10" s="13">
        <v>11266159.51</v>
      </c>
      <c r="CG10" s="6">
        <v>18.442299999999999</v>
      </c>
      <c r="CH10" s="13">
        <v>0.01</v>
      </c>
      <c r="CI10" s="6">
        <v>1E-4</v>
      </c>
      <c r="CJ10" s="13">
        <v>48264840.799999997</v>
      </c>
      <c r="CK10" s="6">
        <v>97.943899999999999</v>
      </c>
      <c r="CL10" s="13">
        <v>12065347.25</v>
      </c>
      <c r="CM10" s="6">
        <v>15.282400000000001</v>
      </c>
      <c r="CN10" s="13">
        <v>2147191.2599999998</v>
      </c>
      <c r="CO10" s="6">
        <v>3.7018</v>
      </c>
      <c r="CP10" s="13">
        <v>554270472.62</v>
      </c>
      <c r="CQ10" s="6">
        <v>19.164100000000001</v>
      </c>
      <c r="CR10" s="13">
        <v>431948469.19999999</v>
      </c>
      <c r="CS10" s="6">
        <v>99.660799999999995</v>
      </c>
      <c r="CT10" s="13">
        <v>115196944.68000001</v>
      </c>
      <c r="CU10" s="6">
        <v>99.623000000000005</v>
      </c>
      <c r="CV10" s="13">
        <v>340955017</v>
      </c>
      <c r="CW10" s="6">
        <v>17.384399999999999</v>
      </c>
      <c r="CX10" s="13">
        <v>0</v>
      </c>
      <c r="CY10">
        <v>0</v>
      </c>
      <c r="CZ10" s="13">
        <v>0</v>
      </c>
      <c r="DA10">
        <v>0</v>
      </c>
      <c r="DB10" s="13">
        <v>34995570.840000004</v>
      </c>
      <c r="DC10" s="6">
        <v>98.031800000000004</v>
      </c>
      <c r="DD10" s="13">
        <v>26302945.030000001</v>
      </c>
      <c r="DE10" s="6">
        <v>99.272400000000005</v>
      </c>
      <c r="DF10" s="13">
        <v>120012173.36</v>
      </c>
      <c r="DG10" s="6">
        <v>99.070599999999999</v>
      </c>
      <c r="DH10" s="13">
        <v>160723124.21000001</v>
      </c>
      <c r="DI10" s="6">
        <v>98.660499999999999</v>
      </c>
      <c r="DJ10" s="13">
        <v>262177546.97999999</v>
      </c>
      <c r="DK10" s="6">
        <v>98.4435</v>
      </c>
      <c r="DL10" s="13">
        <v>70630794.519999996</v>
      </c>
      <c r="DM10" s="6">
        <v>15.796799999999999</v>
      </c>
      <c r="DN10" s="13">
        <v>107531190</v>
      </c>
      <c r="DO10" s="6">
        <v>21.508900000000001</v>
      </c>
      <c r="DP10" s="13">
        <v>1590381174.6400001</v>
      </c>
      <c r="DQ10" s="6">
        <v>99.743799999999993</v>
      </c>
      <c r="DR10" s="13">
        <v>25517478.440000001</v>
      </c>
      <c r="DS10" s="6">
        <v>14.521000000000001</v>
      </c>
      <c r="DT10" s="13">
        <v>458494450</v>
      </c>
      <c r="DU10" s="6">
        <v>17.9694</v>
      </c>
      <c r="DV10" s="13">
        <v>199676552.83000001</v>
      </c>
      <c r="DW10" s="6">
        <v>100.2409</v>
      </c>
      <c r="DX10" s="13">
        <v>124876290.70999999</v>
      </c>
      <c r="DY10" s="6">
        <v>11.4123</v>
      </c>
      <c r="DZ10" s="13">
        <v>258041472.40000001</v>
      </c>
      <c r="EA10" s="6">
        <v>81.747500000000002</v>
      </c>
      <c r="EB10" s="13">
        <v>242416662.97999999</v>
      </c>
      <c r="EC10" s="6">
        <v>17.918600000000001</v>
      </c>
      <c r="ED10" s="13">
        <v>0</v>
      </c>
      <c r="EE10">
        <v>0</v>
      </c>
      <c r="EF10" s="13">
        <v>3793577779</v>
      </c>
      <c r="EG10" s="6">
        <v>99.748199999999997</v>
      </c>
      <c r="EH10" s="13">
        <v>4455397461</v>
      </c>
      <c r="EI10" s="6">
        <v>99.823300000000003</v>
      </c>
      <c r="EJ10" s="13">
        <v>130599063</v>
      </c>
      <c r="EK10" s="6">
        <v>19.050699999999999</v>
      </c>
      <c r="EL10" s="13">
        <v>127274016.59999999</v>
      </c>
      <c r="EM10" s="6">
        <v>6.7283999999999997</v>
      </c>
      <c r="EN10" s="13">
        <v>47081804</v>
      </c>
      <c r="EO10" s="6">
        <v>5.8932000000000002</v>
      </c>
      <c r="EP10" s="13">
        <v>373180443.39999998</v>
      </c>
      <c r="EQ10" s="6">
        <v>14.645300000000001</v>
      </c>
      <c r="ER10" s="13">
        <v>209312130</v>
      </c>
      <c r="ES10" s="6">
        <v>17.4054</v>
      </c>
      <c r="ET10" s="13">
        <v>228791483.30000001</v>
      </c>
      <c r="EU10" s="6">
        <v>18.190000000000001</v>
      </c>
      <c r="EV10" s="13">
        <v>0</v>
      </c>
      <c r="EW10">
        <v>0</v>
      </c>
      <c r="EX10" s="13">
        <v>595445490.03999996</v>
      </c>
      <c r="EY10" s="6">
        <v>99.755200000000002</v>
      </c>
      <c r="EZ10" s="13">
        <v>3884824.49</v>
      </c>
      <c r="FA10" s="6">
        <v>97.483599999999996</v>
      </c>
      <c r="FB10" s="13">
        <v>36740500.490000002</v>
      </c>
      <c r="FC10" s="6">
        <v>95.647400000000005</v>
      </c>
      <c r="FD10" s="13">
        <v>152201330.24000001</v>
      </c>
      <c r="FE10" s="6">
        <v>99.865099999999998</v>
      </c>
    </row>
    <row r="11" spans="1:161" ht="13.5" thickBot="1">
      <c r="A11" t="s">
        <v>610</v>
      </c>
      <c r="B11" s="13">
        <v>139688862</v>
      </c>
      <c r="C11" s="6">
        <v>0.15640000000000001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  <c r="CH11" s="13">
        <v>0</v>
      </c>
      <c r="CI11">
        <v>0</v>
      </c>
      <c r="CJ11" s="13">
        <v>0</v>
      </c>
      <c r="CK11">
        <v>0</v>
      </c>
      <c r="CL11" s="13">
        <v>0</v>
      </c>
      <c r="CM11">
        <v>0</v>
      </c>
      <c r="CN11" s="13">
        <v>0</v>
      </c>
      <c r="CO11">
        <v>0</v>
      </c>
      <c r="CP11" s="13">
        <v>0</v>
      </c>
      <c r="CQ11">
        <v>0</v>
      </c>
      <c r="CR11" s="13">
        <v>0</v>
      </c>
      <c r="CS11">
        <v>0</v>
      </c>
      <c r="CT11" s="13">
        <v>0</v>
      </c>
      <c r="CU11">
        <v>0</v>
      </c>
      <c r="CV11" s="13">
        <v>0</v>
      </c>
      <c r="CW11">
        <v>0</v>
      </c>
      <c r="CX11" s="13">
        <v>0</v>
      </c>
      <c r="CY11">
        <v>0</v>
      </c>
      <c r="CZ11" s="13">
        <v>0</v>
      </c>
      <c r="DA11">
        <v>0</v>
      </c>
      <c r="DB11" s="13">
        <v>0</v>
      </c>
      <c r="DC11">
        <v>0</v>
      </c>
      <c r="DD11" s="13">
        <v>0</v>
      </c>
      <c r="DE11">
        <v>0</v>
      </c>
      <c r="DF11" s="13">
        <v>0</v>
      </c>
      <c r="DG11">
        <v>0</v>
      </c>
      <c r="DH11" s="13">
        <v>0</v>
      </c>
      <c r="DI11">
        <v>0</v>
      </c>
      <c r="DJ11" s="13">
        <v>0</v>
      </c>
      <c r="DK11">
        <v>0</v>
      </c>
      <c r="DL11" s="13">
        <v>0</v>
      </c>
      <c r="DM11">
        <v>0</v>
      </c>
      <c r="DN11" s="13">
        <v>0</v>
      </c>
      <c r="DO11">
        <v>0</v>
      </c>
      <c r="DP11" s="13">
        <v>0</v>
      </c>
      <c r="DQ11">
        <v>0</v>
      </c>
      <c r="DR11" s="13">
        <v>0</v>
      </c>
      <c r="DS11">
        <v>0</v>
      </c>
      <c r="DT11" s="13">
        <v>0</v>
      </c>
      <c r="DU11">
        <v>0</v>
      </c>
      <c r="DV11" s="13">
        <v>0</v>
      </c>
      <c r="DW11">
        <v>0</v>
      </c>
      <c r="DX11" s="13">
        <v>0</v>
      </c>
      <c r="DY11">
        <v>0</v>
      </c>
      <c r="DZ11" s="13">
        <v>0</v>
      </c>
      <c r="EA11">
        <v>0</v>
      </c>
      <c r="EB11" s="13">
        <v>0</v>
      </c>
      <c r="EC11">
        <v>0</v>
      </c>
      <c r="ED11" s="13">
        <v>0</v>
      </c>
      <c r="EE11">
        <v>0</v>
      </c>
      <c r="EF11" s="13">
        <v>0</v>
      </c>
      <c r="EG11">
        <v>0</v>
      </c>
      <c r="EH11" s="13">
        <v>0</v>
      </c>
      <c r="EI11">
        <v>0</v>
      </c>
      <c r="EJ11" s="13">
        <v>0</v>
      </c>
      <c r="EK11">
        <v>0</v>
      </c>
      <c r="EL11" s="13">
        <v>139688862</v>
      </c>
      <c r="EM11" s="6">
        <v>7.3846999999999996</v>
      </c>
      <c r="EN11" s="13">
        <v>0</v>
      </c>
      <c r="EO11">
        <v>0</v>
      </c>
      <c r="EP11" s="13">
        <v>0</v>
      </c>
      <c r="EQ11">
        <v>0</v>
      </c>
      <c r="ER11" s="13">
        <v>0</v>
      </c>
      <c r="ES11">
        <v>0</v>
      </c>
      <c r="ET11" s="13">
        <v>0</v>
      </c>
      <c r="EU11">
        <v>0</v>
      </c>
      <c r="EV11" s="13">
        <v>0</v>
      </c>
      <c r="EW11">
        <v>0</v>
      </c>
      <c r="EX11" s="13">
        <v>0</v>
      </c>
      <c r="EY11">
        <v>0</v>
      </c>
      <c r="EZ11" s="13">
        <v>0</v>
      </c>
      <c r="FA11">
        <v>0</v>
      </c>
      <c r="FB11" s="13">
        <v>0</v>
      </c>
      <c r="FC11">
        <v>0</v>
      </c>
      <c r="FD11" s="13">
        <v>0</v>
      </c>
      <c r="FE11">
        <v>0</v>
      </c>
    </row>
    <row r="12" spans="1:161" ht="14.25" thickTop="1" thickBot="1">
      <c r="A12" s="8" t="s">
        <v>3</v>
      </c>
      <c r="B12" s="16">
        <v>89342835080.309998</v>
      </c>
      <c r="C12" s="9">
        <v>100</v>
      </c>
      <c r="D12" s="16">
        <v>106541125.95</v>
      </c>
      <c r="E12" s="9">
        <v>100</v>
      </c>
      <c r="F12" s="16">
        <v>141808967.63</v>
      </c>
      <c r="G12" s="9">
        <v>100</v>
      </c>
      <c r="H12" s="16">
        <v>307558025.33999997</v>
      </c>
      <c r="I12" s="9">
        <v>100</v>
      </c>
      <c r="J12" s="16">
        <v>1009661.25</v>
      </c>
      <c r="K12" s="9">
        <v>100</v>
      </c>
      <c r="L12" s="16">
        <v>47967742.829999998</v>
      </c>
      <c r="M12" s="9">
        <v>100</v>
      </c>
      <c r="N12" s="16">
        <v>17850782.98</v>
      </c>
      <c r="O12" s="9">
        <v>100</v>
      </c>
      <c r="P12" s="16">
        <v>10699833.51</v>
      </c>
      <c r="Q12" s="9">
        <v>100</v>
      </c>
      <c r="R12" s="16">
        <v>34702526962.050003</v>
      </c>
      <c r="S12" s="9">
        <v>100</v>
      </c>
      <c r="T12" s="16">
        <v>6297165.9800000004</v>
      </c>
      <c r="U12" s="9">
        <v>100</v>
      </c>
      <c r="V12" s="16">
        <v>121354500.66</v>
      </c>
      <c r="W12" s="9">
        <v>100</v>
      </c>
      <c r="X12" s="16">
        <v>115111589.75</v>
      </c>
      <c r="Y12" s="9">
        <v>100</v>
      </c>
      <c r="Z12" s="16">
        <v>48892981.68</v>
      </c>
      <c r="AA12" s="9">
        <v>100</v>
      </c>
      <c r="AB12" s="16">
        <v>187012358.28999999</v>
      </c>
      <c r="AC12" s="9">
        <v>100</v>
      </c>
      <c r="AD12" s="16">
        <v>63823710.990000002</v>
      </c>
      <c r="AE12" s="9">
        <v>100</v>
      </c>
      <c r="AF12" s="16">
        <v>6510991317.2799997</v>
      </c>
      <c r="AG12" s="9">
        <v>100</v>
      </c>
      <c r="AH12" s="16">
        <v>943884472.95000005</v>
      </c>
      <c r="AI12" s="9">
        <v>100</v>
      </c>
      <c r="AJ12" s="16">
        <v>442215780.94</v>
      </c>
      <c r="AK12" s="9">
        <v>100</v>
      </c>
      <c r="AL12" s="16">
        <v>25209977.41</v>
      </c>
      <c r="AM12" s="9">
        <v>100</v>
      </c>
      <c r="AN12" s="16">
        <v>52236883.909999996</v>
      </c>
      <c r="AO12" s="9">
        <v>100</v>
      </c>
      <c r="AP12" s="16">
        <v>53385916.07</v>
      </c>
      <c r="AQ12" s="9">
        <v>100</v>
      </c>
      <c r="AR12" s="16">
        <v>43176672.450000003</v>
      </c>
      <c r="AS12" s="9">
        <v>100</v>
      </c>
      <c r="AT12" s="16">
        <v>39472834.939999998</v>
      </c>
      <c r="AU12" s="9">
        <v>100</v>
      </c>
      <c r="AV12" s="16">
        <v>126872853.98</v>
      </c>
      <c r="AW12" s="9">
        <v>100</v>
      </c>
      <c r="AX12" s="16">
        <v>113336674.45</v>
      </c>
      <c r="AY12" s="9">
        <v>100</v>
      </c>
      <c r="AZ12" s="16">
        <v>76369027.370000005</v>
      </c>
      <c r="BA12" s="9">
        <v>100</v>
      </c>
      <c r="BB12" s="16">
        <v>84375363.260000005</v>
      </c>
      <c r="BC12" s="9">
        <v>100</v>
      </c>
      <c r="BD12" s="16">
        <v>279767861.5</v>
      </c>
      <c r="BE12" s="9">
        <v>100</v>
      </c>
      <c r="BF12" s="16">
        <v>19546854.420000002</v>
      </c>
      <c r="BG12" s="9">
        <v>100</v>
      </c>
      <c r="BH12" s="16">
        <v>158075128</v>
      </c>
      <c r="BI12" s="9">
        <v>100</v>
      </c>
      <c r="BJ12" s="16">
        <v>3083432357.7399998</v>
      </c>
      <c r="BK12" s="9">
        <v>100</v>
      </c>
      <c r="BL12" s="16">
        <v>273295059.87</v>
      </c>
      <c r="BM12" s="9">
        <v>100</v>
      </c>
      <c r="BN12" s="16">
        <v>26150178.91</v>
      </c>
      <c r="BO12" s="9">
        <v>100</v>
      </c>
      <c r="BP12" s="16">
        <v>9882023.1799999997</v>
      </c>
      <c r="BQ12" s="9">
        <v>100</v>
      </c>
      <c r="BR12" s="16">
        <v>33197380.550000001</v>
      </c>
      <c r="BS12" s="9">
        <v>100</v>
      </c>
      <c r="BT12" s="16">
        <v>24192376.539999999</v>
      </c>
      <c r="BU12" s="9">
        <v>100</v>
      </c>
      <c r="BV12" s="16">
        <v>4459390542.0799999</v>
      </c>
      <c r="BW12" s="9">
        <v>100</v>
      </c>
      <c r="BX12" s="16">
        <v>485133019.48000002</v>
      </c>
      <c r="BY12" s="9">
        <v>100</v>
      </c>
      <c r="BZ12" s="16">
        <v>581075372.73000002</v>
      </c>
      <c r="CA12" s="9">
        <v>100</v>
      </c>
      <c r="CB12" s="16">
        <v>152317494.25999999</v>
      </c>
      <c r="CC12" s="9">
        <v>100</v>
      </c>
      <c r="CD12" s="16">
        <v>120094268</v>
      </c>
      <c r="CE12" s="9">
        <v>100</v>
      </c>
      <c r="CF12" s="16">
        <v>61088646.729999997</v>
      </c>
      <c r="CG12" s="9">
        <v>100</v>
      </c>
      <c r="CH12" s="16">
        <v>19037.900000000001</v>
      </c>
      <c r="CI12" s="9">
        <v>100</v>
      </c>
      <c r="CJ12" s="16">
        <v>49278033.560000002</v>
      </c>
      <c r="CK12" s="9">
        <v>100</v>
      </c>
      <c r="CL12" s="16">
        <v>78949147.760000005</v>
      </c>
      <c r="CM12" s="9">
        <v>100</v>
      </c>
      <c r="CN12" s="16">
        <v>58004218.689999998</v>
      </c>
      <c r="CO12" s="9">
        <v>100</v>
      </c>
      <c r="CP12" s="16">
        <v>2892229179.1599998</v>
      </c>
      <c r="CQ12" s="9">
        <v>100</v>
      </c>
      <c r="CR12" s="16">
        <v>433418512.76999998</v>
      </c>
      <c r="CS12" s="9">
        <v>100</v>
      </c>
      <c r="CT12" s="16">
        <v>115632908.34</v>
      </c>
      <c r="CU12" s="9">
        <v>100</v>
      </c>
      <c r="CV12" s="16">
        <v>1961272648</v>
      </c>
      <c r="CW12" s="9">
        <v>100</v>
      </c>
      <c r="CX12" s="16">
        <v>460980090</v>
      </c>
      <c r="CY12" s="9">
        <v>100</v>
      </c>
      <c r="CZ12" s="16">
        <v>2538437565</v>
      </c>
      <c r="DA12" s="9">
        <v>100</v>
      </c>
      <c r="DB12" s="16">
        <v>35698193.5</v>
      </c>
      <c r="DC12" s="9">
        <v>100</v>
      </c>
      <c r="DD12" s="16">
        <v>26495738.210000001</v>
      </c>
      <c r="DE12" s="9">
        <v>100</v>
      </c>
      <c r="DF12" s="16">
        <v>121138072.65000001</v>
      </c>
      <c r="DG12" s="9">
        <v>100</v>
      </c>
      <c r="DH12" s="16">
        <v>162905294.52000001</v>
      </c>
      <c r="DI12" s="9">
        <v>100</v>
      </c>
      <c r="DJ12" s="16">
        <v>266322985.09999999</v>
      </c>
      <c r="DK12" s="9">
        <v>100</v>
      </c>
      <c r="DL12" s="16">
        <v>447120310.95999998</v>
      </c>
      <c r="DM12" s="9">
        <v>100</v>
      </c>
      <c r="DN12" s="16">
        <v>499937912</v>
      </c>
      <c r="DO12" s="9">
        <v>100</v>
      </c>
      <c r="DP12" s="16">
        <v>1594466227.3900001</v>
      </c>
      <c r="DQ12" s="9">
        <v>100</v>
      </c>
      <c r="DR12" s="16">
        <v>175727840.96000001</v>
      </c>
      <c r="DS12" s="9">
        <v>100</v>
      </c>
      <c r="DT12" s="16">
        <v>2551529319</v>
      </c>
      <c r="DU12" s="9">
        <v>100</v>
      </c>
      <c r="DV12" s="16">
        <v>199196716.41</v>
      </c>
      <c r="DW12" s="9">
        <v>100</v>
      </c>
      <c r="DX12" s="16">
        <v>1094225781.2</v>
      </c>
      <c r="DY12" s="9">
        <v>100</v>
      </c>
      <c r="DZ12" s="16">
        <v>315656553.38999999</v>
      </c>
      <c r="EA12" s="9">
        <v>100</v>
      </c>
      <c r="EB12" s="16">
        <v>1352879971</v>
      </c>
      <c r="EC12" s="9">
        <v>100</v>
      </c>
      <c r="ED12" s="16">
        <v>249693929.40000001</v>
      </c>
      <c r="EE12" s="9">
        <v>100</v>
      </c>
      <c r="EF12" s="16">
        <v>3803152402</v>
      </c>
      <c r="EG12" s="9">
        <v>100</v>
      </c>
      <c r="EH12" s="16">
        <v>4463284997</v>
      </c>
      <c r="EI12" s="9">
        <v>100</v>
      </c>
      <c r="EJ12" s="16">
        <v>685535567</v>
      </c>
      <c r="EK12" s="9">
        <v>100</v>
      </c>
      <c r="EL12" s="16">
        <v>1891607407.23</v>
      </c>
      <c r="EM12" s="9">
        <v>100</v>
      </c>
      <c r="EN12" s="16">
        <v>798921034</v>
      </c>
      <c r="EO12" s="9">
        <v>100</v>
      </c>
      <c r="EP12" s="16">
        <v>2548129685.3400002</v>
      </c>
      <c r="EQ12" s="9">
        <v>100</v>
      </c>
      <c r="ER12" s="16">
        <v>1202567193</v>
      </c>
      <c r="ES12" s="9">
        <v>100</v>
      </c>
      <c r="ET12" s="16">
        <v>1257786874.3099999</v>
      </c>
      <c r="EU12" s="9">
        <v>100</v>
      </c>
      <c r="EV12" s="16">
        <v>62300870.630000003</v>
      </c>
      <c r="EW12" s="9">
        <v>100</v>
      </c>
      <c r="EX12" s="16">
        <v>596906686.48000002</v>
      </c>
      <c r="EY12" s="9">
        <v>100</v>
      </c>
      <c r="EZ12" s="16">
        <v>3985106.97</v>
      </c>
      <c r="FA12" s="9">
        <v>100</v>
      </c>
      <c r="FB12" s="16">
        <v>38412438.990000002</v>
      </c>
      <c r="FC12" s="9">
        <v>100</v>
      </c>
      <c r="FD12" s="16">
        <v>152406882.59999999</v>
      </c>
      <c r="FE12" s="9">
        <v>100</v>
      </c>
    </row>
    <row r="13" spans="1:161" ht="13.5" thickTop="1">
      <c r="A13" s="1" t="s">
        <v>611</v>
      </c>
    </row>
    <row r="14" spans="1:161">
      <c r="A14" t="s">
        <v>165</v>
      </c>
      <c r="B14" s="13">
        <v>1876161352.9000001</v>
      </c>
      <c r="C14" s="6">
        <v>2.1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1073095</v>
      </c>
      <c r="Q14" s="6">
        <v>10.0291</v>
      </c>
      <c r="R14" s="13">
        <v>1157244638</v>
      </c>
      <c r="S14" s="6">
        <v>3.3348</v>
      </c>
      <c r="T14" s="13">
        <v>0</v>
      </c>
      <c r="U14">
        <v>0</v>
      </c>
      <c r="V14" s="13">
        <v>567807</v>
      </c>
      <c r="W14" s="6">
        <v>0.46789999999999998</v>
      </c>
      <c r="X14" s="13">
        <v>4075750</v>
      </c>
      <c r="Y14" s="6">
        <v>3.5407000000000002</v>
      </c>
      <c r="Z14" s="13">
        <v>694486.49</v>
      </c>
      <c r="AA14" s="6">
        <v>1.4204000000000001</v>
      </c>
      <c r="AB14" s="13">
        <v>0</v>
      </c>
      <c r="AC14">
        <v>0</v>
      </c>
      <c r="AD14" s="13">
        <v>0</v>
      </c>
      <c r="AE14">
        <v>0</v>
      </c>
      <c r="AF14" s="13">
        <v>78951099.599999994</v>
      </c>
      <c r="AG14" s="6">
        <v>1.2125999999999999</v>
      </c>
      <c r="AH14" s="13">
        <v>0</v>
      </c>
      <c r="AI14">
        <v>0</v>
      </c>
      <c r="AJ14" s="13">
        <v>4442747.46</v>
      </c>
      <c r="AK14" s="6">
        <v>1.0046999999999999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314729</v>
      </c>
      <c r="BC14" s="6">
        <v>0.373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63799761</v>
      </c>
      <c r="BK14" s="6">
        <v>2.0691000000000002</v>
      </c>
      <c r="BL14" s="13">
        <v>0</v>
      </c>
      <c r="BM14">
        <v>0</v>
      </c>
      <c r="BN14" s="13">
        <v>0</v>
      </c>
      <c r="BO14">
        <v>0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321278328.62</v>
      </c>
      <c r="BW14" s="6">
        <v>7.2045000000000003</v>
      </c>
      <c r="BX14" s="13">
        <v>0</v>
      </c>
      <c r="BY14">
        <v>0</v>
      </c>
      <c r="BZ14" s="13">
        <v>0</v>
      </c>
      <c r="CA14">
        <v>0</v>
      </c>
      <c r="CB14" s="13">
        <v>5495002.5800000001</v>
      </c>
      <c r="CC14" s="6">
        <v>3.6076000000000001</v>
      </c>
      <c r="CD14" s="13">
        <v>0</v>
      </c>
      <c r="CE14">
        <v>0</v>
      </c>
      <c r="CF14" s="13">
        <v>0</v>
      </c>
      <c r="CG14">
        <v>0</v>
      </c>
      <c r="CH14" s="13">
        <v>0</v>
      </c>
      <c r="CI14">
        <v>0</v>
      </c>
      <c r="CJ14" s="13">
        <v>0</v>
      </c>
      <c r="CK14">
        <v>0</v>
      </c>
      <c r="CL14" s="13">
        <v>0</v>
      </c>
      <c r="CM14">
        <v>0</v>
      </c>
      <c r="CN14" s="13">
        <v>0</v>
      </c>
      <c r="CO14">
        <v>0</v>
      </c>
      <c r="CP14" s="13">
        <v>18162090</v>
      </c>
      <c r="CQ14" s="6">
        <v>0.628</v>
      </c>
      <c r="CR14" s="13">
        <v>0</v>
      </c>
      <c r="CS14">
        <v>0</v>
      </c>
      <c r="CT14" s="13">
        <v>0</v>
      </c>
      <c r="CU14">
        <v>0</v>
      </c>
      <c r="CV14" s="13">
        <v>27133245</v>
      </c>
      <c r="CW14" s="6">
        <v>1.3835</v>
      </c>
      <c r="CX14" s="13">
        <v>0</v>
      </c>
      <c r="CY14">
        <v>0</v>
      </c>
      <c r="CZ14" s="13">
        <v>1583430</v>
      </c>
      <c r="DA14" s="6">
        <v>6.2399999999999997E-2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0</v>
      </c>
      <c r="DK14">
        <v>0</v>
      </c>
      <c r="DL14" s="13">
        <v>0</v>
      </c>
      <c r="DM14">
        <v>0</v>
      </c>
      <c r="DN14" s="13">
        <v>0</v>
      </c>
      <c r="DO14">
        <v>0</v>
      </c>
      <c r="DP14" s="13">
        <v>0</v>
      </c>
      <c r="DQ14">
        <v>0</v>
      </c>
      <c r="DR14" s="13">
        <v>3774933.19</v>
      </c>
      <c r="DS14" s="6">
        <v>2.1482000000000001</v>
      </c>
      <c r="DT14" s="13">
        <v>0</v>
      </c>
      <c r="DU14">
        <v>0</v>
      </c>
      <c r="DV14" s="13">
        <v>0</v>
      </c>
      <c r="DW14">
        <v>0</v>
      </c>
      <c r="DX14" s="13">
        <v>0</v>
      </c>
      <c r="DY14">
        <v>0</v>
      </c>
      <c r="DZ14" s="13">
        <v>0</v>
      </c>
      <c r="EA14">
        <v>0</v>
      </c>
      <c r="EB14" s="13">
        <v>0</v>
      </c>
      <c r="EC14">
        <v>0</v>
      </c>
      <c r="ED14" s="13">
        <v>21388000</v>
      </c>
      <c r="EE14" s="6">
        <v>8.5656999999999996</v>
      </c>
      <c r="EF14" s="13">
        <v>0</v>
      </c>
      <c r="EG14">
        <v>0</v>
      </c>
      <c r="EH14" s="13">
        <v>0</v>
      </c>
      <c r="EI14">
        <v>0</v>
      </c>
      <c r="EJ14" s="13">
        <v>15305153</v>
      </c>
      <c r="EK14" s="6">
        <v>2.2326000000000001</v>
      </c>
      <c r="EL14" s="13">
        <v>71419439.5</v>
      </c>
      <c r="EM14" s="6">
        <v>3.7755999999999998</v>
      </c>
      <c r="EN14" s="13">
        <v>0</v>
      </c>
      <c r="EO14">
        <v>0</v>
      </c>
      <c r="EP14" s="13">
        <v>79457617.459999993</v>
      </c>
      <c r="EQ14" s="6">
        <v>3.1183000000000001</v>
      </c>
      <c r="ER14" s="13">
        <v>0</v>
      </c>
      <c r="ES14">
        <v>0</v>
      </c>
      <c r="ET14" s="13">
        <v>0</v>
      </c>
      <c r="EU14">
        <v>0</v>
      </c>
      <c r="EV14" s="13">
        <v>0</v>
      </c>
      <c r="EW14">
        <v>0</v>
      </c>
      <c r="EX14" s="13">
        <v>0</v>
      </c>
      <c r="EY14">
        <v>0</v>
      </c>
      <c r="EZ14" s="13">
        <v>0</v>
      </c>
      <c r="FA14">
        <v>0</v>
      </c>
      <c r="FB14" s="13">
        <v>0</v>
      </c>
      <c r="FC14">
        <v>0</v>
      </c>
      <c r="FD14" s="13">
        <v>0</v>
      </c>
      <c r="FE14">
        <v>0</v>
      </c>
    </row>
    <row r="15" spans="1:161">
      <c r="A15" t="s">
        <v>166</v>
      </c>
      <c r="B15" s="13">
        <v>8254105748.9399996</v>
      </c>
      <c r="C15" s="6">
        <v>9.2386999999999997</v>
      </c>
      <c r="D15" s="13">
        <v>0</v>
      </c>
      <c r="E15">
        <v>0</v>
      </c>
      <c r="F15" s="13">
        <v>0</v>
      </c>
      <c r="G15">
        <v>0</v>
      </c>
      <c r="H15" s="13">
        <v>34026490.219999999</v>
      </c>
      <c r="I15" s="6">
        <v>11.0634</v>
      </c>
      <c r="J15" s="13">
        <v>0</v>
      </c>
      <c r="K15">
        <v>0</v>
      </c>
      <c r="L15" s="13">
        <v>0</v>
      </c>
      <c r="M15">
        <v>0</v>
      </c>
      <c r="N15" s="13">
        <v>2382628.08</v>
      </c>
      <c r="O15" s="6">
        <v>13.3475</v>
      </c>
      <c r="P15" s="13">
        <v>1547822</v>
      </c>
      <c r="Q15" s="6">
        <v>14.4659</v>
      </c>
      <c r="R15" s="13">
        <v>3119662795</v>
      </c>
      <c r="S15" s="6">
        <v>8.9896999999999991</v>
      </c>
      <c r="T15" s="13">
        <v>1341925</v>
      </c>
      <c r="U15" s="6">
        <v>21.31</v>
      </c>
      <c r="V15" s="13">
        <v>6119401.9500000002</v>
      </c>
      <c r="W15" s="6">
        <v>5.0426000000000002</v>
      </c>
      <c r="X15" s="13">
        <v>10412806</v>
      </c>
      <c r="Y15" s="6">
        <v>9.0457999999999998</v>
      </c>
      <c r="Z15" s="13">
        <v>6779876.1900000004</v>
      </c>
      <c r="AA15" s="6">
        <v>13.8668</v>
      </c>
      <c r="AB15" s="13">
        <v>0</v>
      </c>
      <c r="AC15">
        <v>0</v>
      </c>
      <c r="AD15" s="13">
        <v>16146791.75</v>
      </c>
      <c r="AE15" s="6">
        <v>25.298999999999999</v>
      </c>
      <c r="AF15" s="13">
        <v>609284706.05999994</v>
      </c>
      <c r="AG15" s="6">
        <v>9.3577999999999992</v>
      </c>
      <c r="AH15" s="13">
        <v>0</v>
      </c>
      <c r="AI15">
        <v>0</v>
      </c>
      <c r="AJ15" s="13">
        <v>19431216.940000001</v>
      </c>
      <c r="AK15" s="6">
        <v>4.3940999999999999</v>
      </c>
      <c r="AL15" s="13">
        <v>1449744.11</v>
      </c>
      <c r="AM15" s="6">
        <v>5.7507000000000001</v>
      </c>
      <c r="AN15" s="13">
        <v>3306049.5</v>
      </c>
      <c r="AO15" s="6">
        <v>6.3289999999999997</v>
      </c>
      <c r="AP15" s="13">
        <v>3981979.1</v>
      </c>
      <c r="AQ15" s="6">
        <v>7.4588999999999999</v>
      </c>
      <c r="AR15" s="13">
        <v>4230606.4000000004</v>
      </c>
      <c r="AS15" s="6">
        <v>9.7984000000000009</v>
      </c>
      <c r="AT15" s="13">
        <v>4438882.2</v>
      </c>
      <c r="AU15" s="6">
        <v>11.2454</v>
      </c>
      <c r="AV15" s="13">
        <v>16949568.579999998</v>
      </c>
      <c r="AW15" s="6">
        <v>13.359500000000001</v>
      </c>
      <c r="AX15" s="13">
        <v>20597192.350000001</v>
      </c>
      <c r="AY15" s="6">
        <v>18.173500000000001</v>
      </c>
      <c r="AZ15" s="13">
        <v>0</v>
      </c>
      <c r="BA15">
        <v>0</v>
      </c>
      <c r="BB15" s="13">
        <v>8830144.6400000006</v>
      </c>
      <c r="BC15" s="6">
        <v>10.465299999999999</v>
      </c>
      <c r="BD15" s="13">
        <v>0</v>
      </c>
      <c r="BE15">
        <v>0</v>
      </c>
      <c r="BF15" s="13">
        <v>1756242.37</v>
      </c>
      <c r="BG15" s="6">
        <v>8.9847999999999999</v>
      </c>
      <c r="BH15" s="13">
        <v>22259291</v>
      </c>
      <c r="BI15" s="6">
        <v>14.0815</v>
      </c>
      <c r="BJ15" s="13">
        <v>344654500</v>
      </c>
      <c r="BK15" s="6">
        <v>11.1776</v>
      </c>
      <c r="BL15" s="13">
        <v>0</v>
      </c>
      <c r="BM15">
        <v>0</v>
      </c>
      <c r="BN15" s="13">
        <v>5304588</v>
      </c>
      <c r="BO15" s="6">
        <v>20.2851</v>
      </c>
      <c r="BP15" s="13">
        <v>2459234</v>
      </c>
      <c r="BQ15" s="6">
        <v>24.885899999999999</v>
      </c>
      <c r="BR15" s="13">
        <v>0</v>
      </c>
      <c r="BS15">
        <v>0</v>
      </c>
      <c r="BT15" s="13">
        <v>0</v>
      </c>
      <c r="BU15">
        <v>0</v>
      </c>
      <c r="BV15" s="13">
        <v>1349372228.1400001</v>
      </c>
      <c r="BW15" s="6">
        <v>30.2591</v>
      </c>
      <c r="BX15" s="13">
        <v>0</v>
      </c>
      <c r="BY15">
        <v>0</v>
      </c>
      <c r="BZ15" s="13">
        <v>0</v>
      </c>
      <c r="CA15">
        <v>0</v>
      </c>
      <c r="CB15" s="13">
        <v>33108416.960000001</v>
      </c>
      <c r="CC15" s="6">
        <v>21.736499999999999</v>
      </c>
      <c r="CD15" s="13">
        <v>0</v>
      </c>
      <c r="CE15">
        <v>0</v>
      </c>
      <c r="CF15" s="13">
        <v>8382327.1500000004</v>
      </c>
      <c r="CG15" s="6">
        <v>13.7216</v>
      </c>
      <c r="CH15" s="13">
        <v>0</v>
      </c>
      <c r="CI15">
        <v>0</v>
      </c>
      <c r="CJ15" s="13">
        <v>0</v>
      </c>
      <c r="CK15">
        <v>0</v>
      </c>
      <c r="CL15" s="13">
        <v>8481546.0500000007</v>
      </c>
      <c r="CM15" s="6">
        <v>10.743</v>
      </c>
      <c r="CN15" s="13">
        <v>9243616.1600000001</v>
      </c>
      <c r="CO15" s="6">
        <v>15.9361</v>
      </c>
      <c r="CP15" s="13">
        <v>197555983.66</v>
      </c>
      <c r="CQ15" s="6">
        <v>6.8305999999999996</v>
      </c>
      <c r="CR15" s="13">
        <v>0</v>
      </c>
      <c r="CS15">
        <v>0</v>
      </c>
      <c r="CT15" s="13">
        <v>0</v>
      </c>
      <c r="CU15">
        <v>0</v>
      </c>
      <c r="CV15" s="13">
        <v>261529257</v>
      </c>
      <c r="CW15" s="6">
        <v>13.3347</v>
      </c>
      <c r="CX15" s="13">
        <v>158728012</v>
      </c>
      <c r="CY15" s="6">
        <v>34.432699999999997</v>
      </c>
      <c r="CZ15" s="13">
        <v>176477734</v>
      </c>
      <c r="DA15" s="6">
        <v>6.9522000000000004</v>
      </c>
      <c r="DB15" s="13">
        <v>0</v>
      </c>
      <c r="DC15">
        <v>0</v>
      </c>
      <c r="DD15" s="13">
        <v>0</v>
      </c>
      <c r="DE15">
        <v>0</v>
      </c>
      <c r="DF15" s="13">
        <v>0</v>
      </c>
      <c r="DG15">
        <v>0</v>
      </c>
      <c r="DH15" s="13">
        <v>0</v>
      </c>
      <c r="DI15">
        <v>0</v>
      </c>
      <c r="DJ15" s="13">
        <v>0</v>
      </c>
      <c r="DK15">
        <v>0</v>
      </c>
      <c r="DL15" s="13">
        <v>55022806.090000004</v>
      </c>
      <c r="DM15" s="6">
        <v>12.305999999999999</v>
      </c>
      <c r="DN15" s="13">
        <v>0</v>
      </c>
      <c r="DO15">
        <v>0</v>
      </c>
      <c r="DP15" s="13">
        <v>0</v>
      </c>
      <c r="DQ15">
        <v>0</v>
      </c>
      <c r="DR15" s="13">
        <v>6015072.5999999996</v>
      </c>
      <c r="DS15" s="6">
        <v>3.4228999999999998</v>
      </c>
      <c r="DT15" s="13">
        <v>356242195</v>
      </c>
      <c r="DU15" s="6">
        <v>13.9619</v>
      </c>
      <c r="DV15" s="13">
        <v>0</v>
      </c>
      <c r="DW15">
        <v>0</v>
      </c>
      <c r="DX15" s="13">
        <v>117535512.34999999</v>
      </c>
      <c r="DY15" s="6">
        <v>10.741400000000001</v>
      </c>
      <c r="DZ15" s="13">
        <v>0</v>
      </c>
      <c r="EA15">
        <v>0</v>
      </c>
      <c r="EB15" s="13">
        <v>175419075.91</v>
      </c>
      <c r="EC15" s="6">
        <v>12.9663</v>
      </c>
      <c r="ED15" s="13">
        <v>5533425</v>
      </c>
      <c r="EE15" s="6">
        <v>2.2161</v>
      </c>
      <c r="EF15" s="13">
        <v>0</v>
      </c>
      <c r="EG15">
        <v>0</v>
      </c>
      <c r="EH15" s="13">
        <v>0</v>
      </c>
      <c r="EI15">
        <v>0</v>
      </c>
      <c r="EJ15" s="13">
        <v>50333094</v>
      </c>
      <c r="EK15" s="6">
        <v>7.3422000000000001</v>
      </c>
      <c r="EL15" s="13">
        <v>81865870.340000004</v>
      </c>
      <c r="EM15" s="6">
        <v>4.3277999999999999</v>
      </c>
      <c r="EN15" s="13">
        <v>50835576</v>
      </c>
      <c r="EO15" s="6">
        <v>6.3630000000000004</v>
      </c>
      <c r="EP15" s="13">
        <v>318852984.11000001</v>
      </c>
      <c r="EQ15" s="6">
        <v>12.513199999999999</v>
      </c>
      <c r="ER15" s="13">
        <v>223351235</v>
      </c>
      <c r="ES15" s="6">
        <v>18.572900000000001</v>
      </c>
      <c r="ET15" s="13">
        <v>332684255.07999998</v>
      </c>
      <c r="EU15" s="6">
        <v>26.45</v>
      </c>
      <c r="EV15" s="13">
        <v>10181044.9</v>
      </c>
      <c r="EW15" s="6">
        <v>16.341699999999999</v>
      </c>
      <c r="EX15" s="13">
        <v>0</v>
      </c>
      <c r="EY15">
        <v>0</v>
      </c>
      <c r="EZ15" s="13">
        <v>0</v>
      </c>
      <c r="FA15">
        <v>0</v>
      </c>
      <c r="FB15" s="13">
        <v>0</v>
      </c>
      <c r="FC15">
        <v>0</v>
      </c>
      <c r="FD15" s="13">
        <v>0</v>
      </c>
      <c r="FE15">
        <v>0</v>
      </c>
    </row>
    <row r="16" spans="1:161">
      <c r="A16" t="s">
        <v>167</v>
      </c>
      <c r="B16" s="13">
        <v>5853029901.3299999</v>
      </c>
      <c r="C16" s="6">
        <v>6.5511999999999997</v>
      </c>
      <c r="D16" s="13">
        <v>0</v>
      </c>
      <c r="E16">
        <v>0</v>
      </c>
      <c r="F16" s="13">
        <v>0</v>
      </c>
      <c r="G16">
        <v>0</v>
      </c>
      <c r="H16" s="13">
        <v>14983816.310000001</v>
      </c>
      <c r="I16" s="6">
        <v>4.8719000000000001</v>
      </c>
      <c r="J16" s="13">
        <v>0</v>
      </c>
      <c r="K16">
        <v>0</v>
      </c>
      <c r="L16" s="13">
        <v>0</v>
      </c>
      <c r="M16">
        <v>0</v>
      </c>
      <c r="N16" s="13">
        <v>751991.64</v>
      </c>
      <c r="O16" s="6">
        <v>4.2126999999999999</v>
      </c>
      <c r="P16" s="13">
        <v>591328</v>
      </c>
      <c r="Q16" s="6">
        <v>5.5265000000000004</v>
      </c>
      <c r="R16" s="13">
        <v>3355997612.9899998</v>
      </c>
      <c r="S16" s="6">
        <v>9.6707999999999998</v>
      </c>
      <c r="T16" s="13">
        <v>1136468</v>
      </c>
      <c r="U16" s="6">
        <v>18.0473</v>
      </c>
      <c r="V16" s="13">
        <v>6718294.7999999998</v>
      </c>
      <c r="W16" s="6">
        <v>5.5361000000000002</v>
      </c>
      <c r="X16" s="13">
        <v>9499209</v>
      </c>
      <c r="Y16" s="6">
        <v>8.2522000000000002</v>
      </c>
      <c r="Z16" s="13">
        <v>735564.5</v>
      </c>
      <c r="AA16" s="6">
        <v>1.5044</v>
      </c>
      <c r="AB16" s="13">
        <v>0</v>
      </c>
      <c r="AC16">
        <v>0</v>
      </c>
      <c r="AD16" s="13">
        <v>5652495.2000000002</v>
      </c>
      <c r="AE16" s="6">
        <v>8.8564000000000007</v>
      </c>
      <c r="AF16" s="13">
        <v>349419174.98000002</v>
      </c>
      <c r="AG16" s="6">
        <v>5.3666</v>
      </c>
      <c r="AH16" s="13">
        <v>0</v>
      </c>
      <c r="AI16">
        <v>0</v>
      </c>
      <c r="AJ16" s="13">
        <v>32364959.530000001</v>
      </c>
      <c r="AK16" s="6">
        <v>7.3188000000000004</v>
      </c>
      <c r="AL16" s="13">
        <v>794640.37</v>
      </c>
      <c r="AM16" s="6">
        <v>3.1520999999999999</v>
      </c>
      <c r="AN16" s="13">
        <v>1827726.28</v>
      </c>
      <c r="AO16" s="6">
        <v>3.4988999999999999</v>
      </c>
      <c r="AP16" s="13">
        <v>2116695.25</v>
      </c>
      <c r="AQ16" s="6">
        <v>3.9649000000000001</v>
      </c>
      <c r="AR16" s="13">
        <v>2095373.91</v>
      </c>
      <c r="AS16" s="6">
        <v>4.8529999999999998</v>
      </c>
      <c r="AT16" s="13">
        <v>2243065.77</v>
      </c>
      <c r="AU16" s="6">
        <v>5.6825999999999999</v>
      </c>
      <c r="AV16" s="13">
        <v>5648717.0499999998</v>
      </c>
      <c r="AW16" s="6">
        <v>4.4523000000000001</v>
      </c>
      <c r="AX16" s="13">
        <v>6329766.6799999997</v>
      </c>
      <c r="AY16" s="6">
        <v>5.5849000000000002</v>
      </c>
      <c r="AZ16" s="13">
        <v>0</v>
      </c>
      <c r="BA16">
        <v>0</v>
      </c>
      <c r="BB16" s="13">
        <v>5413849.7999999998</v>
      </c>
      <c r="BC16" s="6">
        <v>6.4164000000000003</v>
      </c>
      <c r="BD16" s="13">
        <v>0</v>
      </c>
      <c r="BE16">
        <v>0</v>
      </c>
      <c r="BF16" s="13">
        <v>916735.52</v>
      </c>
      <c r="BG16" s="6">
        <v>4.6898999999999997</v>
      </c>
      <c r="BH16" s="13">
        <v>6923726</v>
      </c>
      <c r="BI16" s="6">
        <v>4.38</v>
      </c>
      <c r="BJ16" s="13">
        <v>232588580</v>
      </c>
      <c r="BK16" s="6">
        <v>7.5431999999999997</v>
      </c>
      <c r="BL16" s="13">
        <v>0</v>
      </c>
      <c r="BM16">
        <v>0</v>
      </c>
      <c r="BN16" s="13">
        <v>5143885</v>
      </c>
      <c r="BO16" s="6">
        <v>19.6706</v>
      </c>
      <c r="BP16" s="13">
        <v>848559.2</v>
      </c>
      <c r="BQ16" s="6">
        <v>8.5869</v>
      </c>
      <c r="BR16" s="13">
        <v>0</v>
      </c>
      <c r="BS16">
        <v>0</v>
      </c>
      <c r="BT16" s="13">
        <v>0</v>
      </c>
      <c r="BU16">
        <v>0</v>
      </c>
      <c r="BV16" s="13">
        <v>274760040</v>
      </c>
      <c r="BW16" s="6">
        <v>6.1614000000000004</v>
      </c>
      <c r="BX16" s="13">
        <v>0</v>
      </c>
      <c r="BY16">
        <v>0</v>
      </c>
      <c r="BZ16" s="13">
        <v>0</v>
      </c>
      <c r="CA16">
        <v>0</v>
      </c>
      <c r="CB16" s="13">
        <v>11033630.4</v>
      </c>
      <c r="CC16" s="6">
        <v>7.2438000000000002</v>
      </c>
      <c r="CD16" s="13">
        <v>0</v>
      </c>
      <c r="CE16">
        <v>0</v>
      </c>
      <c r="CF16" s="13">
        <v>3017708.6</v>
      </c>
      <c r="CG16" s="6">
        <v>4.9398999999999997</v>
      </c>
      <c r="CH16" s="13">
        <v>0</v>
      </c>
      <c r="CI16">
        <v>0</v>
      </c>
      <c r="CJ16" s="13">
        <v>0</v>
      </c>
      <c r="CK16">
        <v>0</v>
      </c>
      <c r="CL16" s="13">
        <v>6514541</v>
      </c>
      <c r="CM16" s="6">
        <v>8.2515999999999998</v>
      </c>
      <c r="CN16" s="13">
        <v>3495988.97</v>
      </c>
      <c r="CO16" s="6">
        <v>6.0270999999999999</v>
      </c>
      <c r="CP16" s="13">
        <v>69495905.209999993</v>
      </c>
      <c r="CQ16" s="6">
        <v>2.4028</v>
      </c>
      <c r="CR16" s="13">
        <v>0</v>
      </c>
      <c r="CS16">
        <v>0</v>
      </c>
      <c r="CT16" s="13">
        <v>0</v>
      </c>
      <c r="CU16">
        <v>0</v>
      </c>
      <c r="CV16" s="13">
        <v>123437489</v>
      </c>
      <c r="CW16" s="6">
        <v>6.2937000000000003</v>
      </c>
      <c r="CX16" s="13">
        <v>41640393</v>
      </c>
      <c r="CY16" s="6">
        <v>9.0329999999999995</v>
      </c>
      <c r="CZ16" s="13">
        <v>69422699</v>
      </c>
      <c r="DA16" s="6">
        <v>2.7349000000000001</v>
      </c>
      <c r="DB16" s="13">
        <v>0</v>
      </c>
      <c r="DC16">
        <v>0</v>
      </c>
      <c r="DD16" s="13">
        <v>0</v>
      </c>
      <c r="DE16">
        <v>0</v>
      </c>
      <c r="DF16" s="13">
        <v>0</v>
      </c>
      <c r="DG16">
        <v>0</v>
      </c>
      <c r="DH16" s="13">
        <v>0</v>
      </c>
      <c r="DI16">
        <v>0</v>
      </c>
      <c r="DJ16" s="13">
        <v>0</v>
      </c>
      <c r="DK16">
        <v>0</v>
      </c>
      <c r="DL16" s="13">
        <v>18682889.02</v>
      </c>
      <c r="DM16" s="6">
        <v>4.1784999999999997</v>
      </c>
      <c r="DN16" s="13">
        <v>0</v>
      </c>
      <c r="DO16">
        <v>0</v>
      </c>
      <c r="DP16" s="13">
        <v>0</v>
      </c>
      <c r="DQ16">
        <v>0</v>
      </c>
      <c r="DR16" s="13">
        <v>26438165.5</v>
      </c>
      <c r="DS16" s="6">
        <v>15.0449</v>
      </c>
      <c r="DT16" s="13">
        <v>110166546</v>
      </c>
      <c r="DU16" s="6">
        <v>4.3177000000000003</v>
      </c>
      <c r="DV16" s="13">
        <v>0</v>
      </c>
      <c r="DW16">
        <v>0</v>
      </c>
      <c r="DX16" s="13">
        <v>69043160.840000004</v>
      </c>
      <c r="DY16" s="6">
        <v>6.3098000000000001</v>
      </c>
      <c r="DZ16" s="13">
        <v>0</v>
      </c>
      <c r="EA16">
        <v>0</v>
      </c>
      <c r="EB16" s="13">
        <v>94788942.430000007</v>
      </c>
      <c r="EC16" s="6">
        <v>7.0065</v>
      </c>
      <c r="ED16" s="13">
        <v>5650400</v>
      </c>
      <c r="EE16" s="6">
        <v>2.2629000000000001</v>
      </c>
      <c r="EF16" s="13">
        <v>0</v>
      </c>
      <c r="EG16">
        <v>0</v>
      </c>
      <c r="EH16" s="13">
        <v>0</v>
      </c>
      <c r="EI16">
        <v>0</v>
      </c>
      <c r="EJ16" s="13">
        <v>17884360</v>
      </c>
      <c r="EK16" s="6">
        <v>2.6088</v>
      </c>
      <c r="EL16" s="13">
        <v>154523099.08000001</v>
      </c>
      <c r="EM16" s="6">
        <v>8.1689000000000007</v>
      </c>
      <c r="EN16" s="13">
        <v>21889503</v>
      </c>
      <c r="EO16" s="6">
        <v>2.7399</v>
      </c>
      <c r="EP16" s="13">
        <v>496455450.05000001</v>
      </c>
      <c r="EQ16" s="6">
        <v>19.4831</v>
      </c>
      <c r="ER16" s="13">
        <v>76184865</v>
      </c>
      <c r="ES16" s="6">
        <v>6.3352000000000004</v>
      </c>
      <c r="ET16" s="13">
        <v>103117834.2</v>
      </c>
      <c r="EU16" s="6">
        <v>8.1983999999999995</v>
      </c>
      <c r="EV16" s="13">
        <v>4644055.25</v>
      </c>
      <c r="EW16" s="6">
        <v>7.4542000000000002</v>
      </c>
      <c r="EX16" s="13">
        <v>0</v>
      </c>
      <c r="EY16">
        <v>0</v>
      </c>
      <c r="EZ16" s="13">
        <v>0</v>
      </c>
      <c r="FA16">
        <v>0</v>
      </c>
      <c r="FB16" s="13">
        <v>0</v>
      </c>
      <c r="FC16">
        <v>0</v>
      </c>
      <c r="FD16" s="13">
        <v>0</v>
      </c>
      <c r="FE16">
        <v>0</v>
      </c>
    </row>
    <row r="17" spans="1:161">
      <c r="A17" t="s">
        <v>168</v>
      </c>
      <c r="B17" s="13">
        <v>3128866677.9499998</v>
      </c>
      <c r="C17" s="6">
        <v>3.5021</v>
      </c>
      <c r="D17" s="13">
        <v>0</v>
      </c>
      <c r="E17">
        <v>0</v>
      </c>
      <c r="F17" s="13">
        <v>0</v>
      </c>
      <c r="G17">
        <v>0</v>
      </c>
      <c r="H17" s="13">
        <v>9470146.2599999998</v>
      </c>
      <c r="I17" s="6">
        <v>3.0790999999999999</v>
      </c>
      <c r="J17" s="13">
        <v>0</v>
      </c>
      <c r="K17">
        <v>0</v>
      </c>
      <c r="L17" s="13">
        <v>0</v>
      </c>
      <c r="M17">
        <v>0</v>
      </c>
      <c r="N17" s="13">
        <v>285627.90000000002</v>
      </c>
      <c r="O17" s="6">
        <v>1.6001000000000001</v>
      </c>
      <c r="P17" s="13">
        <v>727042</v>
      </c>
      <c r="Q17" s="6">
        <v>6.7949000000000002</v>
      </c>
      <c r="R17" s="13">
        <v>808327714.52999997</v>
      </c>
      <c r="S17" s="6">
        <v>2.3292999999999999</v>
      </c>
      <c r="T17" s="13">
        <v>664904</v>
      </c>
      <c r="U17" s="6">
        <v>10.5588</v>
      </c>
      <c r="V17" s="13">
        <v>4292710.3499999996</v>
      </c>
      <c r="W17" s="6">
        <v>3.5373000000000001</v>
      </c>
      <c r="X17" s="13">
        <v>0</v>
      </c>
      <c r="Y17">
        <v>0</v>
      </c>
      <c r="Z17" s="13">
        <v>3622445.1</v>
      </c>
      <c r="AA17" s="6">
        <v>7.4089</v>
      </c>
      <c r="AB17" s="13">
        <v>0</v>
      </c>
      <c r="AC17">
        <v>0</v>
      </c>
      <c r="AD17" s="13">
        <v>0</v>
      </c>
      <c r="AE17">
        <v>0</v>
      </c>
      <c r="AF17" s="13">
        <v>497238333.94</v>
      </c>
      <c r="AG17" s="6">
        <v>7.6368999999999998</v>
      </c>
      <c r="AH17" s="13">
        <v>0</v>
      </c>
      <c r="AI17">
        <v>0</v>
      </c>
      <c r="AJ17" s="13">
        <v>20135358.43</v>
      </c>
      <c r="AK17" s="6">
        <v>4.5533000000000001</v>
      </c>
      <c r="AL17" s="13">
        <v>736217.33</v>
      </c>
      <c r="AM17" s="6">
        <v>2.9203000000000001</v>
      </c>
      <c r="AN17" s="13">
        <v>1505539.34</v>
      </c>
      <c r="AO17" s="6">
        <v>2.8820999999999999</v>
      </c>
      <c r="AP17" s="13">
        <v>1544462.93</v>
      </c>
      <c r="AQ17" s="6">
        <v>2.8929999999999998</v>
      </c>
      <c r="AR17" s="13">
        <v>1351675.75</v>
      </c>
      <c r="AS17" s="6">
        <v>3.1305999999999998</v>
      </c>
      <c r="AT17" s="13">
        <v>1349786.29</v>
      </c>
      <c r="AU17" s="6">
        <v>3.4195000000000002</v>
      </c>
      <c r="AV17" s="13">
        <v>3471511.56</v>
      </c>
      <c r="AW17" s="6">
        <v>2.7362000000000002</v>
      </c>
      <c r="AX17" s="13">
        <v>3771187.11</v>
      </c>
      <c r="AY17" s="6">
        <v>3.3273999999999999</v>
      </c>
      <c r="AZ17" s="13">
        <v>0</v>
      </c>
      <c r="BA17">
        <v>0</v>
      </c>
      <c r="BB17" s="13">
        <v>6602205.7800000003</v>
      </c>
      <c r="BC17" s="6">
        <v>7.8247999999999998</v>
      </c>
      <c r="BD17" s="13">
        <v>0</v>
      </c>
      <c r="BE17">
        <v>0</v>
      </c>
      <c r="BF17" s="13">
        <v>199642.9</v>
      </c>
      <c r="BG17" s="6">
        <v>1.0214000000000001</v>
      </c>
      <c r="BH17" s="13">
        <v>5683207</v>
      </c>
      <c r="BI17" s="6">
        <v>3.5952999999999999</v>
      </c>
      <c r="BJ17" s="13">
        <v>270833952.5</v>
      </c>
      <c r="BK17" s="6">
        <v>8.7835000000000001</v>
      </c>
      <c r="BL17" s="13">
        <v>0</v>
      </c>
      <c r="BM17">
        <v>0</v>
      </c>
      <c r="BN17" s="13">
        <v>2331012</v>
      </c>
      <c r="BO17" s="6">
        <v>8.9138999999999999</v>
      </c>
      <c r="BP17" s="13">
        <v>1208932.6000000001</v>
      </c>
      <c r="BQ17" s="6">
        <v>12.233700000000001</v>
      </c>
      <c r="BR17" s="13">
        <v>0</v>
      </c>
      <c r="BS17">
        <v>0</v>
      </c>
      <c r="BT17" s="13">
        <v>0</v>
      </c>
      <c r="BU17">
        <v>0</v>
      </c>
      <c r="BV17" s="13">
        <v>220081761.16999999</v>
      </c>
      <c r="BW17" s="6">
        <v>4.9352</v>
      </c>
      <c r="BX17" s="13">
        <v>0</v>
      </c>
      <c r="BY17">
        <v>0</v>
      </c>
      <c r="BZ17" s="13">
        <v>0</v>
      </c>
      <c r="CA17">
        <v>0</v>
      </c>
      <c r="CB17" s="13">
        <v>8989498.9100000001</v>
      </c>
      <c r="CC17" s="6">
        <v>5.9017999999999997</v>
      </c>
      <c r="CD17" s="13">
        <v>0</v>
      </c>
      <c r="CE17">
        <v>0</v>
      </c>
      <c r="CF17" s="13">
        <v>1997893.59</v>
      </c>
      <c r="CG17" s="6">
        <v>3.2705000000000002</v>
      </c>
      <c r="CH17" s="13">
        <v>0</v>
      </c>
      <c r="CI17">
        <v>0</v>
      </c>
      <c r="CJ17" s="13">
        <v>0</v>
      </c>
      <c r="CK17">
        <v>0</v>
      </c>
      <c r="CL17" s="13">
        <v>2579807.25</v>
      </c>
      <c r="CM17" s="6">
        <v>3.2677</v>
      </c>
      <c r="CN17" s="13">
        <v>4022630.11</v>
      </c>
      <c r="CO17" s="6">
        <v>6.9351000000000003</v>
      </c>
      <c r="CP17" s="13">
        <v>310612145.56</v>
      </c>
      <c r="CQ17" s="6">
        <v>10.7395</v>
      </c>
      <c r="CR17" s="13">
        <v>0</v>
      </c>
      <c r="CS17">
        <v>0</v>
      </c>
      <c r="CT17" s="13">
        <v>0</v>
      </c>
      <c r="CU17">
        <v>0</v>
      </c>
      <c r="CV17" s="13">
        <v>95452835</v>
      </c>
      <c r="CW17" s="6">
        <v>4.8669000000000002</v>
      </c>
      <c r="CX17" s="13">
        <v>25428000</v>
      </c>
      <c r="CY17" s="6">
        <v>5.5160999999999998</v>
      </c>
      <c r="CZ17" s="13">
        <v>80352470</v>
      </c>
      <c r="DA17" s="6">
        <v>3.1654</v>
      </c>
      <c r="DB17" s="13">
        <v>0</v>
      </c>
      <c r="DC17">
        <v>0</v>
      </c>
      <c r="DD17" s="13">
        <v>0</v>
      </c>
      <c r="DE17">
        <v>0</v>
      </c>
      <c r="DF17" s="13">
        <v>0</v>
      </c>
      <c r="DG17">
        <v>0</v>
      </c>
      <c r="DH17" s="13">
        <v>0</v>
      </c>
      <c r="DI17">
        <v>0</v>
      </c>
      <c r="DJ17" s="13">
        <v>0</v>
      </c>
      <c r="DK17">
        <v>0</v>
      </c>
      <c r="DL17" s="13">
        <v>17331884.539999999</v>
      </c>
      <c r="DM17" s="6">
        <v>3.8763000000000001</v>
      </c>
      <c r="DN17" s="13">
        <v>0</v>
      </c>
      <c r="DO17">
        <v>0</v>
      </c>
      <c r="DP17" s="13">
        <v>0</v>
      </c>
      <c r="DQ17">
        <v>0</v>
      </c>
      <c r="DR17" s="13">
        <v>11060850</v>
      </c>
      <c r="DS17" s="6">
        <v>6.2942999999999998</v>
      </c>
      <c r="DT17" s="13">
        <v>91271058</v>
      </c>
      <c r="DU17" s="6">
        <v>3.5771000000000002</v>
      </c>
      <c r="DV17" s="13">
        <v>0</v>
      </c>
      <c r="DW17">
        <v>0</v>
      </c>
      <c r="DX17" s="13">
        <v>59069444.350000001</v>
      </c>
      <c r="DY17" s="6">
        <v>5.3982999999999999</v>
      </c>
      <c r="DZ17" s="13">
        <v>0</v>
      </c>
      <c r="EA17">
        <v>0</v>
      </c>
      <c r="EB17" s="13">
        <v>90215525.859999999</v>
      </c>
      <c r="EC17" s="6">
        <v>6.6684000000000001</v>
      </c>
      <c r="ED17" s="13">
        <v>5057000</v>
      </c>
      <c r="EE17" s="6">
        <v>2.0253000000000001</v>
      </c>
      <c r="EF17" s="13">
        <v>0</v>
      </c>
      <c r="EG17">
        <v>0</v>
      </c>
      <c r="EH17" s="13">
        <v>0</v>
      </c>
      <c r="EI17">
        <v>0</v>
      </c>
      <c r="EJ17" s="13">
        <v>74862530</v>
      </c>
      <c r="EK17" s="6">
        <v>10.920299999999999</v>
      </c>
      <c r="EL17" s="13">
        <v>123829312.19</v>
      </c>
      <c r="EM17" s="6">
        <v>6.5461999999999998</v>
      </c>
      <c r="EN17" s="13">
        <v>23589809</v>
      </c>
      <c r="EO17" s="6">
        <v>2.9527000000000001</v>
      </c>
      <c r="EP17" s="13">
        <v>145105570.00999999</v>
      </c>
      <c r="EQ17" s="6">
        <v>5.6946000000000003</v>
      </c>
      <c r="ER17" s="13">
        <v>48998364</v>
      </c>
      <c r="ES17" s="6">
        <v>4.0744999999999996</v>
      </c>
      <c r="ET17" s="13">
        <v>39071230.399999999</v>
      </c>
      <c r="EU17" s="6">
        <v>3.1063000000000001</v>
      </c>
      <c r="EV17" s="13">
        <v>4533442.41</v>
      </c>
      <c r="EW17" s="6">
        <v>7.2766999999999999</v>
      </c>
      <c r="EX17" s="13">
        <v>0</v>
      </c>
      <c r="EY17">
        <v>0</v>
      </c>
      <c r="EZ17" s="13">
        <v>0</v>
      </c>
      <c r="FA17">
        <v>0</v>
      </c>
      <c r="FB17" s="13">
        <v>0</v>
      </c>
      <c r="FC17">
        <v>0</v>
      </c>
      <c r="FD17" s="13">
        <v>0</v>
      </c>
      <c r="FE17">
        <v>0</v>
      </c>
    </row>
    <row r="18" spans="1:161">
      <c r="A18" t="s">
        <v>169</v>
      </c>
      <c r="B18" s="13">
        <v>6669560150.54</v>
      </c>
      <c r="C18" s="6">
        <v>7.4650999999999996</v>
      </c>
      <c r="D18" s="13">
        <v>0</v>
      </c>
      <c r="E18">
        <v>0</v>
      </c>
      <c r="F18" s="13">
        <v>0</v>
      </c>
      <c r="G18">
        <v>0</v>
      </c>
      <c r="H18" s="13">
        <v>16258760.41</v>
      </c>
      <c r="I18" s="6">
        <v>5.2864000000000004</v>
      </c>
      <c r="J18" s="13">
        <v>0</v>
      </c>
      <c r="K18">
        <v>0</v>
      </c>
      <c r="L18" s="13">
        <v>0</v>
      </c>
      <c r="M18">
        <v>0</v>
      </c>
      <c r="N18" s="13">
        <v>984357.75</v>
      </c>
      <c r="O18" s="6">
        <v>5.5144000000000002</v>
      </c>
      <c r="P18" s="13">
        <v>1650915</v>
      </c>
      <c r="Q18" s="6">
        <v>15.429399999999999</v>
      </c>
      <c r="R18" s="13">
        <v>2469470012.71</v>
      </c>
      <c r="S18" s="6">
        <v>7.1161000000000003</v>
      </c>
      <c r="T18" s="13">
        <v>958230</v>
      </c>
      <c r="U18" s="6">
        <v>15.216799999999999</v>
      </c>
      <c r="V18" s="13">
        <v>6644865.4000000004</v>
      </c>
      <c r="W18" s="6">
        <v>5.4756</v>
      </c>
      <c r="X18" s="13">
        <v>11431084.5</v>
      </c>
      <c r="Y18" s="6">
        <v>9.9304000000000006</v>
      </c>
      <c r="Z18" s="13">
        <v>7918909.1200000001</v>
      </c>
      <c r="AA18" s="6">
        <v>16.196400000000001</v>
      </c>
      <c r="AB18" s="13">
        <v>0</v>
      </c>
      <c r="AC18">
        <v>0</v>
      </c>
      <c r="AD18" s="13">
        <v>8506309.9100000001</v>
      </c>
      <c r="AE18" s="6">
        <v>13.3278</v>
      </c>
      <c r="AF18" s="13">
        <v>512046600.74000001</v>
      </c>
      <c r="AG18" s="6">
        <v>7.8643000000000001</v>
      </c>
      <c r="AH18" s="13">
        <v>0</v>
      </c>
      <c r="AI18">
        <v>0</v>
      </c>
      <c r="AJ18" s="13">
        <v>86063815.340000004</v>
      </c>
      <c r="AK18" s="6">
        <v>19.462</v>
      </c>
      <c r="AL18" s="13">
        <v>2349908.9900000002</v>
      </c>
      <c r="AM18" s="6">
        <v>9.3213000000000008</v>
      </c>
      <c r="AN18" s="13">
        <v>4700540.41</v>
      </c>
      <c r="AO18" s="6">
        <v>8.9984999999999999</v>
      </c>
      <c r="AP18" s="13">
        <v>4955577.75</v>
      </c>
      <c r="AQ18" s="6">
        <v>9.2826000000000004</v>
      </c>
      <c r="AR18" s="13">
        <v>4552314.32</v>
      </c>
      <c r="AS18" s="6">
        <v>10.5435</v>
      </c>
      <c r="AT18" s="13">
        <v>4505327.46</v>
      </c>
      <c r="AU18" s="6">
        <v>11.4137</v>
      </c>
      <c r="AV18" s="13">
        <v>13414873.689999999</v>
      </c>
      <c r="AW18" s="6">
        <v>10.573499999999999</v>
      </c>
      <c r="AX18" s="13">
        <v>14680298.359999999</v>
      </c>
      <c r="AY18" s="6">
        <v>12.9528</v>
      </c>
      <c r="AZ18" s="13">
        <v>0</v>
      </c>
      <c r="BA18">
        <v>0</v>
      </c>
      <c r="BB18" s="13">
        <v>7779036.0800000001</v>
      </c>
      <c r="BC18" s="6">
        <v>9.2195999999999998</v>
      </c>
      <c r="BD18" s="13">
        <v>0</v>
      </c>
      <c r="BE18">
        <v>0</v>
      </c>
      <c r="BF18" s="13">
        <v>925659.27</v>
      </c>
      <c r="BG18" s="6">
        <v>4.7355999999999998</v>
      </c>
      <c r="BH18" s="13">
        <v>26978326</v>
      </c>
      <c r="BI18" s="6">
        <v>17.066800000000001</v>
      </c>
      <c r="BJ18" s="13">
        <v>370776734.39999998</v>
      </c>
      <c r="BK18" s="6">
        <v>12.024800000000001</v>
      </c>
      <c r="BL18" s="13">
        <v>0</v>
      </c>
      <c r="BM18">
        <v>0</v>
      </c>
      <c r="BN18" s="13">
        <v>3450200</v>
      </c>
      <c r="BO18" s="6">
        <v>13.1938</v>
      </c>
      <c r="BP18" s="13">
        <v>1439273.1</v>
      </c>
      <c r="BQ18" s="6">
        <v>14.5646</v>
      </c>
      <c r="BR18" s="13">
        <v>0</v>
      </c>
      <c r="BS18">
        <v>0</v>
      </c>
      <c r="BT18" s="13">
        <v>0</v>
      </c>
      <c r="BU18">
        <v>0</v>
      </c>
      <c r="BV18" s="13">
        <v>380744797.88999999</v>
      </c>
      <c r="BW18" s="6">
        <v>8.5380000000000003</v>
      </c>
      <c r="BX18" s="13">
        <v>0</v>
      </c>
      <c r="BY18">
        <v>0</v>
      </c>
      <c r="BZ18" s="13">
        <v>0</v>
      </c>
      <c r="CA18">
        <v>0</v>
      </c>
      <c r="CB18" s="13">
        <v>17020013.329999998</v>
      </c>
      <c r="CC18" s="6">
        <v>11.173999999999999</v>
      </c>
      <c r="CD18" s="13">
        <v>0</v>
      </c>
      <c r="CE18">
        <v>0</v>
      </c>
      <c r="CF18" s="13">
        <v>7151785.4100000001</v>
      </c>
      <c r="CG18" s="6">
        <v>11.7072</v>
      </c>
      <c r="CH18" s="13">
        <v>0</v>
      </c>
      <c r="CI18">
        <v>0</v>
      </c>
      <c r="CJ18" s="13">
        <v>0</v>
      </c>
      <c r="CK18">
        <v>0</v>
      </c>
      <c r="CL18" s="13">
        <v>11431447</v>
      </c>
      <c r="CM18" s="6">
        <v>14.4795</v>
      </c>
      <c r="CN18" s="13">
        <v>7453430.5800000001</v>
      </c>
      <c r="CO18" s="6">
        <v>12.8498</v>
      </c>
      <c r="CP18" s="13">
        <v>476112961.02999997</v>
      </c>
      <c r="CQ18" s="6">
        <v>16.4618</v>
      </c>
      <c r="CR18" s="13">
        <v>0</v>
      </c>
      <c r="CS18">
        <v>0</v>
      </c>
      <c r="CT18" s="13">
        <v>0</v>
      </c>
      <c r="CU18">
        <v>0</v>
      </c>
      <c r="CV18" s="13">
        <v>254659657</v>
      </c>
      <c r="CW18" s="6">
        <v>12.984400000000001</v>
      </c>
      <c r="CX18" s="13">
        <v>73567649</v>
      </c>
      <c r="CY18" s="6">
        <v>15.959</v>
      </c>
      <c r="CZ18" s="13">
        <v>195328911</v>
      </c>
      <c r="DA18" s="6">
        <v>7.6947999999999999</v>
      </c>
      <c r="DB18" s="13">
        <v>0</v>
      </c>
      <c r="DC18">
        <v>0</v>
      </c>
      <c r="DD18" s="13">
        <v>0</v>
      </c>
      <c r="DE18">
        <v>0</v>
      </c>
      <c r="DF18" s="13">
        <v>0</v>
      </c>
      <c r="DG18">
        <v>0</v>
      </c>
      <c r="DH18" s="13">
        <v>0</v>
      </c>
      <c r="DI18">
        <v>0</v>
      </c>
      <c r="DJ18" s="13">
        <v>0</v>
      </c>
      <c r="DK18">
        <v>0</v>
      </c>
      <c r="DL18" s="13">
        <v>52921639.710000001</v>
      </c>
      <c r="DM18" s="6">
        <v>11.8361</v>
      </c>
      <c r="DN18" s="13">
        <v>0</v>
      </c>
      <c r="DO18">
        <v>0</v>
      </c>
      <c r="DP18" s="13">
        <v>0</v>
      </c>
      <c r="DQ18">
        <v>0</v>
      </c>
      <c r="DR18" s="13">
        <v>11569827</v>
      </c>
      <c r="DS18" s="6">
        <v>6.5838999999999999</v>
      </c>
      <c r="DT18" s="13">
        <v>428781879</v>
      </c>
      <c r="DU18" s="6">
        <v>16.8049</v>
      </c>
      <c r="DV18" s="13">
        <v>0</v>
      </c>
      <c r="DW18">
        <v>0</v>
      </c>
      <c r="DX18" s="13">
        <v>141772600.65000001</v>
      </c>
      <c r="DY18" s="6">
        <v>12.9564</v>
      </c>
      <c r="DZ18" s="13">
        <v>0</v>
      </c>
      <c r="EA18">
        <v>0</v>
      </c>
      <c r="EB18" s="13">
        <v>213867792.38999999</v>
      </c>
      <c r="EC18" s="6">
        <v>15.808299999999999</v>
      </c>
      <c r="ED18" s="13">
        <v>7080550</v>
      </c>
      <c r="EE18" s="6">
        <v>2.8357000000000001</v>
      </c>
      <c r="EF18" s="13">
        <v>0</v>
      </c>
      <c r="EG18">
        <v>0</v>
      </c>
      <c r="EH18" s="13">
        <v>0</v>
      </c>
      <c r="EI18">
        <v>0</v>
      </c>
      <c r="EJ18" s="13">
        <v>124312403</v>
      </c>
      <c r="EK18" s="6">
        <v>18.133600000000001</v>
      </c>
      <c r="EL18" s="13">
        <v>120747469.90000001</v>
      </c>
      <c r="EM18" s="6">
        <v>6.3833000000000002</v>
      </c>
      <c r="EN18" s="13">
        <v>49611988</v>
      </c>
      <c r="EO18" s="6">
        <v>6.2099000000000002</v>
      </c>
      <c r="EP18" s="13">
        <v>264113693.68000001</v>
      </c>
      <c r="EQ18" s="6">
        <v>10.365</v>
      </c>
      <c r="ER18" s="13">
        <v>100727867</v>
      </c>
      <c r="ES18" s="6">
        <v>8.3760999999999992</v>
      </c>
      <c r="ET18" s="13">
        <v>135568988.24000001</v>
      </c>
      <c r="EU18" s="6">
        <v>10.7784</v>
      </c>
      <c r="EV18" s="13">
        <v>12570869.02</v>
      </c>
      <c r="EW18" s="6">
        <v>20.177700000000002</v>
      </c>
      <c r="EX18" s="13">
        <v>0</v>
      </c>
      <c r="EY18">
        <v>0</v>
      </c>
      <c r="EZ18" s="13">
        <v>0</v>
      </c>
      <c r="FA18">
        <v>0</v>
      </c>
      <c r="FB18" s="13">
        <v>0</v>
      </c>
      <c r="FC18">
        <v>0</v>
      </c>
      <c r="FD18" s="13">
        <v>0</v>
      </c>
      <c r="FE18">
        <v>0</v>
      </c>
    </row>
    <row r="19" spans="1:161">
      <c r="A19" t="s">
        <v>170</v>
      </c>
      <c r="B19" s="13">
        <v>993911164.77999997</v>
      </c>
      <c r="C19" s="6">
        <v>1.1125</v>
      </c>
      <c r="D19" s="13">
        <v>0</v>
      </c>
      <c r="E19">
        <v>0</v>
      </c>
      <c r="F19" s="13">
        <v>0</v>
      </c>
      <c r="G19">
        <v>0</v>
      </c>
      <c r="H19" s="13">
        <v>1913347.48</v>
      </c>
      <c r="I19" s="6">
        <v>0.62209999999999999</v>
      </c>
      <c r="J19" s="13">
        <v>0</v>
      </c>
      <c r="K19">
        <v>0</v>
      </c>
      <c r="L19" s="13">
        <v>0</v>
      </c>
      <c r="M19">
        <v>0</v>
      </c>
      <c r="N19" s="13">
        <v>55128.15</v>
      </c>
      <c r="O19" s="6">
        <v>0.30880000000000002</v>
      </c>
      <c r="P19" s="13">
        <v>113400</v>
      </c>
      <c r="Q19" s="6">
        <v>1.0598000000000001</v>
      </c>
      <c r="R19" s="13">
        <v>459019909.18000001</v>
      </c>
      <c r="S19" s="6">
        <v>1.3227</v>
      </c>
      <c r="T19" s="13">
        <v>258300</v>
      </c>
      <c r="U19" s="6">
        <v>4.1017999999999999</v>
      </c>
      <c r="V19" s="13">
        <v>516600</v>
      </c>
      <c r="W19" s="6">
        <v>0.42570000000000002</v>
      </c>
      <c r="X19" s="13">
        <v>4675190</v>
      </c>
      <c r="Y19" s="6">
        <v>4.0613999999999999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68196202.799999997</v>
      </c>
      <c r="AG19" s="6">
        <v>1.0474000000000001</v>
      </c>
      <c r="AH19" s="13">
        <v>0</v>
      </c>
      <c r="AI19">
        <v>0</v>
      </c>
      <c r="AJ19" s="13">
        <v>0</v>
      </c>
      <c r="AK19">
        <v>0</v>
      </c>
      <c r="AL19" s="13">
        <v>232114</v>
      </c>
      <c r="AM19" s="6">
        <v>0.92069999999999996</v>
      </c>
      <c r="AN19" s="13">
        <v>592045.4</v>
      </c>
      <c r="AO19" s="6">
        <v>1.1334</v>
      </c>
      <c r="AP19" s="13">
        <v>730593</v>
      </c>
      <c r="AQ19" s="6">
        <v>1.3685</v>
      </c>
      <c r="AR19" s="13">
        <v>871780.2</v>
      </c>
      <c r="AS19" s="6">
        <v>2.0190999999999999</v>
      </c>
      <c r="AT19" s="13">
        <v>889280.6</v>
      </c>
      <c r="AU19" s="6">
        <v>2.2528999999999999</v>
      </c>
      <c r="AV19" s="13">
        <v>3152919.8</v>
      </c>
      <c r="AW19" s="6">
        <v>2.4851000000000001</v>
      </c>
      <c r="AX19" s="13">
        <v>3465359</v>
      </c>
      <c r="AY19" s="6">
        <v>3.0575999999999999</v>
      </c>
      <c r="AZ19" s="13">
        <v>0</v>
      </c>
      <c r="BA19">
        <v>0</v>
      </c>
      <c r="BB19" s="13">
        <v>3278970.93</v>
      </c>
      <c r="BC19" s="6">
        <v>3.8862000000000001</v>
      </c>
      <c r="BD19" s="13">
        <v>0</v>
      </c>
      <c r="BE19">
        <v>0</v>
      </c>
      <c r="BF19" s="13">
        <v>339628.79999999999</v>
      </c>
      <c r="BG19" s="6">
        <v>1.7375</v>
      </c>
      <c r="BH19" s="13">
        <v>2284469</v>
      </c>
      <c r="BI19" s="6">
        <v>1.4452</v>
      </c>
      <c r="BJ19" s="13">
        <v>103415000</v>
      </c>
      <c r="BK19" s="6">
        <v>3.3538999999999999</v>
      </c>
      <c r="BL19" s="13">
        <v>0</v>
      </c>
      <c r="BM19">
        <v>0</v>
      </c>
      <c r="BN19" s="13">
        <v>0</v>
      </c>
      <c r="BO19">
        <v>0</v>
      </c>
      <c r="BP19" s="13">
        <v>141599</v>
      </c>
      <c r="BQ19" s="6">
        <v>1.4329000000000001</v>
      </c>
      <c r="BR19" s="13">
        <v>0</v>
      </c>
      <c r="BS19">
        <v>0</v>
      </c>
      <c r="BT19" s="13">
        <v>0</v>
      </c>
      <c r="BU19">
        <v>0</v>
      </c>
      <c r="BV19" s="13">
        <v>58722840.009999998</v>
      </c>
      <c r="BW19" s="6">
        <v>1.3168</v>
      </c>
      <c r="BX19" s="13">
        <v>0</v>
      </c>
      <c r="BY19">
        <v>0</v>
      </c>
      <c r="BZ19" s="13">
        <v>0</v>
      </c>
      <c r="CA19">
        <v>0</v>
      </c>
      <c r="CB19" s="13">
        <v>1954901.01</v>
      </c>
      <c r="CC19" s="6">
        <v>1.2834000000000001</v>
      </c>
      <c r="CD19" s="13">
        <v>0</v>
      </c>
      <c r="CE19">
        <v>0</v>
      </c>
      <c r="CF19" s="13">
        <v>177476.05</v>
      </c>
      <c r="CG19" s="6">
        <v>0.29049999999999998</v>
      </c>
      <c r="CH19" s="13">
        <v>0</v>
      </c>
      <c r="CI19">
        <v>0</v>
      </c>
      <c r="CJ19" s="13">
        <v>0</v>
      </c>
      <c r="CK19">
        <v>0</v>
      </c>
      <c r="CL19" s="13">
        <v>0</v>
      </c>
      <c r="CM19">
        <v>0</v>
      </c>
      <c r="CN19" s="13">
        <v>725528.3</v>
      </c>
      <c r="CO19" s="6">
        <v>1.2507999999999999</v>
      </c>
      <c r="CP19" s="13">
        <v>99747421.25</v>
      </c>
      <c r="CQ19" s="6">
        <v>3.4487999999999999</v>
      </c>
      <c r="CR19" s="13">
        <v>0</v>
      </c>
      <c r="CS19">
        <v>0</v>
      </c>
      <c r="CT19" s="13">
        <v>0</v>
      </c>
      <c r="CU19">
        <v>0</v>
      </c>
      <c r="CV19" s="13">
        <v>0</v>
      </c>
      <c r="CW19">
        <v>0</v>
      </c>
      <c r="CX19" s="13">
        <v>0</v>
      </c>
      <c r="CY19">
        <v>0</v>
      </c>
      <c r="CZ19" s="13">
        <v>15232457</v>
      </c>
      <c r="DA19" s="6">
        <v>0.60009999999999997</v>
      </c>
      <c r="DB19" s="13">
        <v>0</v>
      </c>
      <c r="DC19">
        <v>0</v>
      </c>
      <c r="DD19" s="13">
        <v>0</v>
      </c>
      <c r="DE19">
        <v>0</v>
      </c>
      <c r="DF19" s="13">
        <v>0</v>
      </c>
      <c r="DG19">
        <v>0</v>
      </c>
      <c r="DH19" s="13">
        <v>0</v>
      </c>
      <c r="DI19">
        <v>0</v>
      </c>
      <c r="DJ19" s="13">
        <v>0</v>
      </c>
      <c r="DK19">
        <v>0</v>
      </c>
      <c r="DL19" s="13">
        <v>4884119</v>
      </c>
      <c r="DM19" s="6">
        <v>1.0924</v>
      </c>
      <c r="DN19" s="13">
        <v>0</v>
      </c>
      <c r="DO19">
        <v>0</v>
      </c>
      <c r="DP19" s="13">
        <v>0</v>
      </c>
      <c r="DQ19">
        <v>0</v>
      </c>
      <c r="DR19" s="13">
        <v>0</v>
      </c>
      <c r="DS19">
        <v>0</v>
      </c>
      <c r="DT19" s="13">
        <v>35491514</v>
      </c>
      <c r="DU19" s="6">
        <v>1.391</v>
      </c>
      <c r="DV19" s="13">
        <v>0</v>
      </c>
      <c r="DW19">
        <v>0</v>
      </c>
      <c r="DX19" s="13">
        <v>1603089</v>
      </c>
      <c r="DY19" s="6">
        <v>0.14649999999999999</v>
      </c>
      <c r="DZ19" s="13">
        <v>0</v>
      </c>
      <c r="EA19">
        <v>0</v>
      </c>
      <c r="EB19" s="13">
        <v>25486144.620000001</v>
      </c>
      <c r="EC19" s="6">
        <v>1.8837999999999999</v>
      </c>
      <c r="ED19" s="13">
        <v>1851000</v>
      </c>
      <c r="EE19" s="6">
        <v>0.74129999999999996</v>
      </c>
      <c r="EF19" s="13">
        <v>0</v>
      </c>
      <c r="EG19">
        <v>0</v>
      </c>
      <c r="EH19" s="13">
        <v>0</v>
      </c>
      <c r="EI19">
        <v>0</v>
      </c>
      <c r="EJ19" s="13">
        <v>24207148</v>
      </c>
      <c r="EK19" s="6">
        <v>3.5310999999999999</v>
      </c>
      <c r="EL19" s="13">
        <v>1059072</v>
      </c>
      <c r="EM19" s="6">
        <v>5.6000000000000001E-2</v>
      </c>
      <c r="EN19" s="13">
        <v>2889302</v>
      </c>
      <c r="EO19" s="6">
        <v>0.36170000000000002</v>
      </c>
      <c r="EP19" s="13">
        <v>54622357.399999999</v>
      </c>
      <c r="EQ19" s="6">
        <v>2.1436000000000002</v>
      </c>
      <c r="ER19" s="13">
        <v>4489943</v>
      </c>
      <c r="ES19" s="6">
        <v>0.37340000000000001</v>
      </c>
      <c r="ET19" s="13">
        <v>5666744.25</v>
      </c>
      <c r="EU19" s="6">
        <v>0.45050000000000001</v>
      </c>
      <c r="EV19" s="13">
        <v>958270.55</v>
      </c>
      <c r="EW19" s="6">
        <v>1.5381</v>
      </c>
      <c r="EX19" s="13">
        <v>0</v>
      </c>
      <c r="EY19">
        <v>0</v>
      </c>
      <c r="EZ19" s="13">
        <v>0</v>
      </c>
      <c r="FA19">
        <v>0</v>
      </c>
      <c r="FB19" s="13">
        <v>0</v>
      </c>
      <c r="FC19">
        <v>0</v>
      </c>
      <c r="FD19" s="13">
        <v>0</v>
      </c>
      <c r="FE19">
        <v>0</v>
      </c>
    </row>
    <row r="20" spans="1:161">
      <c r="A20" t="s">
        <v>171</v>
      </c>
      <c r="B20" s="13">
        <v>4136174296.46</v>
      </c>
      <c r="C20" s="6">
        <v>4.6295999999999999</v>
      </c>
      <c r="D20" s="13">
        <v>0</v>
      </c>
      <c r="E20">
        <v>0</v>
      </c>
      <c r="F20" s="13">
        <v>0</v>
      </c>
      <c r="G20">
        <v>0</v>
      </c>
      <c r="H20" s="13">
        <v>6184709.0199999996</v>
      </c>
      <c r="I20" s="6">
        <v>2.0108999999999999</v>
      </c>
      <c r="J20" s="13">
        <v>0</v>
      </c>
      <c r="K20">
        <v>0</v>
      </c>
      <c r="L20" s="13">
        <v>0</v>
      </c>
      <c r="M20">
        <v>0</v>
      </c>
      <c r="N20" s="13">
        <v>183456.95</v>
      </c>
      <c r="O20" s="6">
        <v>1.0277000000000001</v>
      </c>
      <c r="P20" s="13">
        <v>393300</v>
      </c>
      <c r="Q20" s="6">
        <v>3.6758000000000002</v>
      </c>
      <c r="R20" s="13">
        <v>2157604664.77</v>
      </c>
      <c r="S20" s="6">
        <v>6.2173999999999996</v>
      </c>
      <c r="T20" s="13">
        <v>590060</v>
      </c>
      <c r="U20" s="6">
        <v>9.3702000000000005</v>
      </c>
      <c r="V20" s="13">
        <v>4310965</v>
      </c>
      <c r="W20" s="6">
        <v>3.5524</v>
      </c>
      <c r="X20" s="13">
        <v>6477764.7999999998</v>
      </c>
      <c r="Y20" s="6">
        <v>5.6273999999999997</v>
      </c>
      <c r="Z20" s="13">
        <v>6578506.6900000004</v>
      </c>
      <c r="AA20" s="6">
        <v>13.4549</v>
      </c>
      <c r="AB20" s="13">
        <v>0</v>
      </c>
      <c r="AC20">
        <v>0</v>
      </c>
      <c r="AD20" s="13">
        <v>2475120</v>
      </c>
      <c r="AE20" s="6">
        <v>3.8780999999999999</v>
      </c>
      <c r="AF20" s="13">
        <v>409178946.69</v>
      </c>
      <c r="AG20" s="6">
        <v>6.2843999999999998</v>
      </c>
      <c r="AH20" s="13">
        <v>0</v>
      </c>
      <c r="AI20">
        <v>0</v>
      </c>
      <c r="AJ20" s="13">
        <v>4329519.37</v>
      </c>
      <c r="AK20" s="6">
        <v>0.97909999999999997</v>
      </c>
      <c r="AL20" s="13">
        <v>111232</v>
      </c>
      <c r="AM20" s="6">
        <v>0.44119999999999998</v>
      </c>
      <c r="AN20" s="13">
        <v>274816</v>
      </c>
      <c r="AO20" s="6">
        <v>0.52610000000000001</v>
      </c>
      <c r="AP20" s="13">
        <v>295065.59999999998</v>
      </c>
      <c r="AQ20" s="6">
        <v>0.55269999999999997</v>
      </c>
      <c r="AR20" s="13">
        <v>229068.79999999999</v>
      </c>
      <c r="AS20" s="6">
        <v>0.53049999999999997</v>
      </c>
      <c r="AT20" s="13">
        <v>265702.40000000002</v>
      </c>
      <c r="AU20" s="6">
        <v>0.67310000000000003</v>
      </c>
      <c r="AV20" s="13">
        <v>1014184</v>
      </c>
      <c r="AW20" s="6">
        <v>0.7994</v>
      </c>
      <c r="AX20" s="13">
        <v>1105291.2</v>
      </c>
      <c r="AY20" s="6">
        <v>0.97519999999999996</v>
      </c>
      <c r="AZ20" s="13">
        <v>0</v>
      </c>
      <c r="BA20">
        <v>0</v>
      </c>
      <c r="BB20" s="13">
        <v>2382784.7799999998</v>
      </c>
      <c r="BC20" s="6">
        <v>2.8239999999999998</v>
      </c>
      <c r="BD20" s="13">
        <v>0</v>
      </c>
      <c r="BE20">
        <v>0</v>
      </c>
      <c r="BF20" s="13">
        <v>1734792.85</v>
      </c>
      <c r="BG20" s="6">
        <v>8.875</v>
      </c>
      <c r="BH20" s="13">
        <v>14846847</v>
      </c>
      <c r="BI20" s="6">
        <v>9.3923000000000005</v>
      </c>
      <c r="BJ20" s="13">
        <v>307485048.39999998</v>
      </c>
      <c r="BK20" s="6">
        <v>9.9722000000000008</v>
      </c>
      <c r="BL20" s="13">
        <v>0</v>
      </c>
      <c r="BM20">
        <v>0</v>
      </c>
      <c r="BN20" s="13">
        <v>2161720</v>
      </c>
      <c r="BO20" s="6">
        <v>8.2666000000000004</v>
      </c>
      <c r="BP20" s="13">
        <v>541257.4</v>
      </c>
      <c r="BQ20" s="6">
        <v>5.4771999999999998</v>
      </c>
      <c r="BR20" s="13">
        <v>0</v>
      </c>
      <c r="BS20">
        <v>0</v>
      </c>
      <c r="BT20" s="13">
        <v>0</v>
      </c>
      <c r="BU20">
        <v>0</v>
      </c>
      <c r="BV20" s="13">
        <v>53028500.009999998</v>
      </c>
      <c r="BW20" s="6">
        <v>1.1891</v>
      </c>
      <c r="BX20" s="13">
        <v>0</v>
      </c>
      <c r="BY20">
        <v>0</v>
      </c>
      <c r="BZ20" s="13">
        <v>0</v>
      </c>
      <c r="CA20">
        <v>0</v>
      </c>
      <c r="CB20" s="13">
        <v>3793891</v>
      </c>
      <c r="CC20" s="6">
        <v>2.4908000000000001</v>
      </c>
      <c r="CD20" s="13">
        <v>0</v>
      </c>
      <c r="CE20">
        <v>0</v>
      </c>
      <c r="CF20" s="13">
        <v>1464984.3</v>
      </c>
      <c r="CG20" s="6">
        <v>2.3980999999999999</v>
      </c>
      <c r="CH20" s="13">
        <v>0</v>
      </c>
      <c r="CI20">
        <v>0</v>
      </c>
      <c r="CJ20" s="13">
        <v>0</v>
      </c>
      <c r="CK20">
        <v>0</v>
      </c>
      <c r="CL20" s="13">
        <v>10540050.66</v>
      </c>
      <c r="CM20" s="6">
        <v>13.3504</v>
      </c>
      <c r="CN20" s="13">
        <v>3013646.52</v>
      </c>
      <c r="CO20" s="6">
        <v>5.1955999999999998</v>
      </c>
      <c r="CP20" s="13">
        <v>195807891.69</v>
      </c>
      <c r="CQ20" s="6">
        <v>6.7701000000000002</v>
      </c>
      <c r="CR20" s="13">
        <v>0</v>
      </c>
      <c r="CS20">
        <v>0</v>
      </c>
      <c r="CT20" s="13">
        <v>0</v>
      </c>
      <c r="CU20">
        <v>0</v>
      </c>
      <c r="CV20" s="13">
        <v>122067977</v>
      </c>
      <c r="CW20" s="6">
        <v>6.2239000000000004</v>
      </c>
      <c r="CX20" s="13">
        <v>10738650</v>
      </c>
      <c r="CY20" s="6">
        <v>2.3294999999999999</v>
      </c>
      <c r="CZ20" s="13">
        <v>91484759</v>
      </c>
      <c r="DA20" s="6">
        <v>3.6040000000000001</v>
      </c>
      <c r="DB20" s="13">
        <v>0</v>
      </c>
      <c r="DC20">
        <v>0</v>
      </c>
      <c r="DD20" s="13">
        <v>0</v>
      </c>
      <c r="DE20">
        <v>0</v>
      </c>
      <c r="DF20" s="13">
        <v>0</v>
      </c>
      <c r="DG20">
        <v>0</v>
      </c>
      <c r="DH20" s="13">
        <v>0</v>
      </c>
      <c r="DI20">
        <v>0</v>
      </c>
      <c r="DJ20" s="13">
        <v>0</v>
      </c>
      <c r="DK20">
        <v>0</v>
      </c>
      <c r="DL20" s="13">
        <v>17499394.489999998</v>
      </c>
      <c r="DM20" s="6">
        <v>3.9138000000000002</v>
      </c>
      <c r="DN20" s="13">
        <v>0</v>
      </c>
      <c r="DO20">
        <v>0</v>
      </c>
      <c r="DP20" s="13">
        <v>0</v>
      </c>
      <c r="DQ20">
        <v>0</v>
      </c>
      <c r="DR20" s="13">
        <v>11353778.15</v>
      </c>
      <c r="DS20" s="6">
        <v>6.4610000000000003</v>
      </c>
      <c r="DT20" s="13">
        <v>235600574</v>
      </c>
      <c r="DU20" s="6">
        <v>9.2337000000000007</v>
      </c>
      <c r="DV20" s="13">
        <v>0</v>
      </c>
      <c r="DW20">
        <v>0</v>
      </c>
      <c r="DX20" s="13">
        <v>89309873.25</v>
      </c>
      <c r="DY20" s="6">
        <v>8.1618999999999993</v>
      </c>
      <c r="DZ20" s="13">
        <v>0</v>
      </c>
      <c r="EA20">
        <v>0</v>
      </c>
      <c r="EB20" s="13">
        <v>75509101.900000006</v>
      </c>
      <c r="EC20" s="6">
        <v>5.5814000000000004</v>
      </c>
      <c r="ED20" s="13">
        <v>5765200</v>
      </c>
      <c r="EE20" s="6">
        <v>2.3089</v>
      </c>
      <c r="EF20" s="13">
        <v>0</v>
      </c>
      <c r="EG20">
        <v>0</v>
      </c>
      <c r="EH20" s="13">
        <v>0</v>
      </c>
      <c r="EI20">
        <v>0</v>
      </c>
      <c r="EJ20" s="13">
        <v>48837456</v>
      </c>
      <c r="EK20" s="6">
        <v>7.1239999999999997</v>
      </c>
      <c r="EL20" s="13">
        <v>113384230.23999999</v>
      </c>
      <c r="EM20" s="6">
        <v>5.9941000000000004</v>
      </c>
      <c r="EN20" s="13">
        <v>26451308</v>
      </c>
      <c r="EO20" s="6">
        <v>3.3109000000000002</v>
      </c>
      <c r="EP20" s="13">
        <v>33847313.25</v>
      </c>
      <c r="EQ20" s="6">
        <v>1.3283</v>
      </c>
      <c r="ER20" s="13">
        <v>26992226</v>
      </c>
      <c r="ES20" s="6">
        <v>2.2446000000000002</v>
      </c>
      <c r="ET20" s="13">
        <v>25155037.75</v>
      </c>
      <c r="EU20" s="6">
        <v>1.9999</v>
      </c>
      <c r="EV20" s="13">
        <v>3773629.53</v>
      </c>
      <c r="EW20" s="6">
        <v>6.0571000000000002</v>
      </c>
      <c r="EX20" s="13">
        <v>0</v>
      </c>
      <c r="EY20">
        <v>0</v>
      </c>
      <c r="EZ20" s="13">
        <v>0</v>
      </c>
      <c r="FA20">
        <v>0</v>
      </c>
      <c r="FB20" s="13">
        <v>0</v>
      </c>
      <c r="FC20">
        <v>0</v>
      </c>
      <c r="FD20" s="13">
        <v>0</v>
      </c>
      <c r="FE20">
        <v>0</v>
      </c>
    </row>
    <row r="21" spans="1:161">
      <c r="A21" t="s">
        <v>172</v>
      </c>
      <c r="B21" s="13">
        <v>2764589211.2800002</v>
      </c>
      <c r="C21" s="6">
        <v>3.0943999999999998</v>
      </c>
      <c r="D21" s="13">
        <v>0</v>
      </c>
      <c r="E21">
        <v>0</v>
      </c>
      <c r="F21" s="13">
        <v>0</v>
      </c>
      <c r="G21">
        <v>0</v>
      </c>
      <c r="H21" s="13">
        <v>4870568</v>
      </c>
      <c r="I21" s="6">
        <v>1.5835999999999999</v>
      </c>
      <c r="J21" s="13">
        <v>0</v>
      </c>
      <c r="K21">
        <v>0</v>
      </c>
      <c r="L21" s="13">
        <v>0</v>
      </c>
      <c r="M21">
        <v>0</v>
      </c>
      <c r="N21" s="13">
        <v>309390.06</v>
      </c>
      <c r="O21" s="6">
        <v>1.7332000000000001</v>
      </c>
      <c r="P21" s="13">
        <v>302730</v>
      </c>
      <c r="Q21" s="6">
        <v>2.8292999999999999</v>
      </c>
      <c r="R21" s="13">
        <v>1718129957.8800001</v>
      </c>
      <c r="S21" s="6">
        <v>4.9509999999999996</v>
      </c>
      <c r="T21" s="13">
        <v>242184</v>
      </c>
      <c r="U21" s="6">
        <v>3.8458999999999999</v>
      </c>
      <c r="V21" s="13">
        <v>817371</v>
      </c>
      <c r="W21" s="6">
        <v>0.67349999999999999</v>
      </c>
      <c r="X21" s="13">
        <v>2987945.1</v>
      </c>
      <c r="Y21" s="6">
        <v>2.5956999999999999</v>
      </c>
      <c r="Z21" s="13">
        <v>2206901.7000000002</v>
      </c>
      <c r="AA21" s="6">
        <v>4.5137</v>
      </c>
      <c r="AB21" s="13">
        <v>0</v>
      </c>
      <c r="AC21">
        <v>0</v>
      </c>
      <c r="AD21" s="13">
        <v>2744247.45</v>
      </c>
      <c r="AE21" s="6">
        <v>4.2996999999999996</v>
      </c>
      <c r="AF21" s="13">
        <v>305346192.66000003</v>
      </c>
      <c r="AG21" s="6">
        <v>4.6897000000000002</v>
      </c>
      <c r="AH21" s="13">
        <v>0</v>
      </c>
      <c r="AI21">
        <v>0</v>
      </c>
      <c r="AJ21" s="13">
        <v>10597669.140000001</v>
      </c>
      <c r="AK21" s="6">
        <v>2.3965000000000001</v>
      </c>
      <c r="AL21" s="13">
        <v>534923.92000000004</v>
      </c>
      <c r="AM21" s="6">
        <v>2.1219000000000001</v>
      </c>
      <c r="AN21" s="13">
        <v>1145227.5900000001</v>
      </c>
      <c r="AO21" s="6">
        <v>2.1924000000000001</v>
      </c>
      <c r="AP21" s="13">
        <v>1237862.97</v>
      </c>
      <c r="AQ21" s="6">
        <v>2.3187000000000002</v>
      </c>
      <c r="AR21" s="13">
        <v>1186398.8600000001</v>
      </c>
      <c r="AS21" s="6">
        <v>2.7477999999999998</v>
      </c>
      <c r="AT21" s="13">
        <v>1167024.1499999999</v>
      </c>
      <c r="AU21" s="6">
        <v>2.9565000000000001</v>
      </c>
      <c r="AV21" s="13">
        <v>4583332.1900000004</v>
      </c>
      <c r="AW21" s="6">
        <v>3.6124999999999998</v>
      </c>
      <c r="AX21" s="13">
        <v>5428857.0899999999</v>
      </c>
      <c r="AY21" s="6">
        <v>4.79</v>
      </c>
      <c r="AZ21" s="13">
        <v>0</v>
      </c>
      <c r="BA21">
        <v>0</v>
      </c>
      <c r="BB21" s="13">
        <v>989410</v>
      </c>
      <c r="BC21" s="6">
        <v>1.1726000000000001</v>
      </c>
      <c r="BD21" s="13">
        <v>0</v>
      </c>
      <c r="BE21">
        <v>0</v>
      </c>
      <c r="BF21" s="13">
        <v>446752</v>
      </c>
      <c r="BG21" s="6">
        <v>2.2854999999999999</v>
      </c>
      <c r="BH21" s="13">
        <v>6172887</v>
      </c>
      <c r="BI21" s="6">
        <v>3.9049999999999998</v>
      </c>
      <c r="BJ21" s="13">
        <v>75682500</v>
      </c>
      <c r="BK21" s="6">
        <v>2.4544999999999999</v>
      </c>
      <c r="BL21" s="13">
        <v>0</v>
      </c>
      <c r="BM21">
        <v>0</v>
      </c>
      <c r="BN21" s="13">
        <v>908190</v>
      </c>
      <c r="BO21" s="6">
        <v>3.4729999999999999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105412705.11</v>
      </c>
      <c r="BW21" s="6">
        <v>2.3637999999999999</v>
      </c>
      <c r="BX21" s="13">
        <v>0</v>
      </c>
      <c r="BY21">
        <v>0</v>
      </c>
      <c r="BZ21" s="13">
        <v>0</v>
      </c>
      <c r="CA21">
        <v>0</v>
      </c>
      <c r="CB21" s="13">
        <v>4928747.5999999996</v>
      </c>
      <c r="CC21" s="6">
        <v>3.2357999999999998</v>
      </c>
      <c r="CD21" s="13">
        <v>0</v>
      </c>
      <c r="CE21">
        <v>0</v>
      </c>
      <c r="CF21" s="13">
        <v>2114266.3199999998</v>
      </c>
      <c r="CG21" s="6">
        <v>3.4609999999999999</v>
      </c>
      <c r="CH21" s="13">
        <v>0</v>
      </c>
      <c r="CI21">
        <v>0</v>
      </c>
      <c r="CJ21" s="13">
        <v>0</v>
      </c>
      <c r="CK21">
        <v>0</v>
      </c>
      <c r="CL21" s="13">
        <v>2368827.6</v>
      </c>
      <c r="CM21" s="6">
        <v>3.0004</v>
      </c>
      <c r="CN21" s="13">
        <v>1962598.59</v>
      </c>
      <c r="CO21" s="6">
        <v>3.3835000000000002</v>
      </c>
      <c r="CP21" s="13">
        <v>0</v>
      </c>
      <c r="CQ21">
        <v>0</v>
      </c>
      <c r="CR21" s="13">
        <v>0</v>
      </c>
      <c r="CS21">
        <v>0</v>
      </c>
      <c r="CT21" s="13">
        <v>0</v>
      </c>
      <c r="CU21">
        <v>0</v>
      </c>
      <c r="CV21" s="13">
        <v>62188364</v>
      </c>
      <c r="CW21" s="6">
        <v>3.1707999999999998</v>
      </c>
      <c r="CX21" s="13">
        <v>16871565</v>
      </c>
      <c r="CY21" s="6">
        <v>3.6598999999999999</v>
      </c>
      <c r="CZ21" s="13">
        <v>32168269</v>
      </c>
      <c r="DA21" s="6">
        <v>1.2672000000000001</v>
      </c>
      <c r="DB21" s="13">
        <v>0</v>
      </c>
      <c r="DC21">
        <v>0</v>
      </c>
      <c r="DD21" s="13">
        <v>0</v>
      </c>
      <c r="DE21">
        <v>0</v>
      </c>
      <c r="DF21" s="13">
        <v>0</v>
      </c>
      <c r="DG21">
        <v>0</v>
      </c>
      <c r="DH21" s="13">
        <v>0</v>
      </c>
      <c r="DI21">
        <v>0</v>
      </c>
      <c r="DJ21" s="13">
        <v>0</v>
      </c>
      <c r="DK21">
        <v>0</v>
      </c>
      <c r="DL21" s="13">
        <v>8852733.3900000006</v>
      </c>
      <c r="DM21" s="6">
        <v>1.9799</v>
      </c>
      <c r="DN21" s="13">
        <v>0</v>
      </c>
      <c r="DO21">
        <v>0</v>
      </c>
      <c r="DP21" s="13">
        <v>0</v>
      </c>
      <c r="DQ21">
        <v>0</v>
      </c>
      <c r="DR21" s="13">
        <v>7799950</v>
      </c>
      <c r="DS21" s="6">
        <v>4.4386999999999999</v>
      </c>
      <c r="DT21" s="13">
        <v>97692098</v>
      </c>
      <c r="DU21" s="6">
        <v>3.8288000000000002</v>
      </c>
      <c r="DV21" s="13">
        <v>0</v>
      </c>
      <c r="DW21">
        <v>0</v>
      </c>
      <c r="DX21" s="13">
        <v>35074600.530000001</v>
      </c>
      <c r="DY21" s="6">
        <v>3.2054</v>
      </c>
      <c r="DZ21" s="13">
        <v>0</v>
      </c>
      <c r="EA21">
        <v>0</v>
      </c>
      <c r="EB21" s="13">
        <v>57744483.939999998</v>
      </c>
      <c r="EC21" s="6">
        <v>4.2683</v>
      </c>
      <c r="ED21" s="13">
        <v>6034600</v>
      </c>
      <c r="EE21" s="6">
        <v>2.4167999999999998</v>
      </c>
      <c r="EF21" s="13">
        <v>0</v>
      </c>
      <c r="EG21">
        <v>0</v>
      </c>
      <c r="EH21" s="13">
        <v>0</v>
      </c>
      <c r="EI21">
        <v>0</v>
      </c>
      <c r="EJ21" s="13">
        <v>0</v>
      </c>
      <c r="EK21">
        <v>0</v>
      </c>
      <c r="EL21" s="13">
        <v>8194500</v>
      </c>
      <c r="EM21" s="6">
        <v>0.43319999999999997</v>
      </c>
      <c r="EN21" s="13">
        <v>12277215</v>
      </c>
      <c r="EO21" s="6">
        <v>1.5367</v>
      </c>
      <c r="EP21" s="13">
        <v>82008043.349999994</v>
      </c>
      <c r="EQ21" s="6">
        <v>3.2183999999999999</v>
      </c>
      <c r="ER21" s="13">
        <v>28012818</v>
      </c>
      <c r="ES21" s="6">
        <v>2.3294000000000001</v>
      </c>
      <c r="ET21" s="13">
        <v>42437599.590000004</v>
      </c>
      <c r="EU21" s="6">
        <v>3.3740000000000001</v>
      </c>
      <c r="EV21" s="13">
        <v>2406703.5</v>
      </c>
      <c r="EW21" s="6">
        <v>3.863</v>
      </c>
      <c r="EX21" s="13">
        <v>0</v>
      </c>
      <c r="EY21">
        <v>0</v>
      </c>
      <c r="EZ21" s="13">
        <v>0</v>
      </c>
      <c r="FA21">
        <v>0</v>
      </c>
      <c r="FB21" s="13">
        <v>0</v>
      </c>
      <c r="FC21">
        <v>0</v>
      </c>
      <c r="FD21" s="13">
        <v>0</v>
      </c>
      <c r="FE21">
        <v>0</v>
      </c>
    </row>
    <row r="22" spans="1:161">
      <c r="A22" t="s">
        <v>174</v>
      </c>
      <c r="B22" s="13">
        <v>2340570778.9899998</v>
      </c>
      <c r="C22" s="6">
        <v>2.6198000000000001</v>
      </c>
      <c r="D22" s="13">
        <v>0</v>
      </c>
      <c r="E22">
        <v>0</v>
      </c>
      <c r="F22" s="13">
        <v>0</v>
      </c>
      <c r="G22">
        <v>0</v>
      </c>
      <c r="H22" s="13">
        <v>4391617.8</v>
      </c>
      <c r="I22" s="6">
        <v>1.4278999999999999</v>
      </c>
      <c r="J22" s="13">
        <v>0</v>
      </c>
      <c r="K22">
        <v>0</v>
      </c>
      <c r="L22" s="13">
        <v>0</v>
      </c>
      <c r="M22">
        <v>0</v>
      </c>
      <c r="N22" s="13">
        <v>386916.5</v>
      </c>
      <c r="O22" s="6">
        <v>2.1675</v>
      </c>
      <c r="P22" s="13">
        <v>302400</v>
      </c>
      <c r="Q22" s="6">
        <v>2.8262</v>
      </c>
      <c r="R22" s="13">
        <v>960697934.29999995</v>
      </c>
      <c r="S22" s="6">
        <v>2.7684000000000002</v>
      </c>
      <c r="T22" s="13">
        <v>68300</v>
      </c>
      <c r="U22" s="6">
        <v>1.0846</v>
      </c>
      <c r="V22" s="13">
        <v>1097600</v>
      </c>
      <c r="W22" s="6">
        <v>0.90449999999999997</v>
      </c>
      <c r="X22" s="13">
        <v>0</v>
      </c>
      <c r="Y22">
        <v>0</v>
      </c>
      <c r="Z22" s="13">
        <v>3020976</v>
      </c>
      <c r="AA22" s="6">
        <v>6.1787999999999998</v>
      </c>
      <c r="AB22" s="13">
        <v>0</v>
      </c>
      <c r="AC22">
        <v>0</v>
      </c>
      <c r="AD22" s="13">
        <v>4565076</v>
      </c>
      <c r="AE22" s="6">
        <v>7.1525999999999996</v>
      </c>
      <c r="AF22" s="13">
        <v>344823696</v>
      </c>
      <c r="AG22" s="6">
        <v>5.2960000000000003</v>
      </c>
      <c r="AH22" s="13">
        <v>0</v>
      </c>
      <c r="AI22">
        <v>0</v>
      </c>
      <c r="AJ22" s="13">
        <v>13073868.140000001</v>
      </c>
      <c r="AK22" s="6">
        <v>2.9563999999999999</v>
      </c>
      <c r="AL22" s="13">
        <v>1011908.41</v>
      </c>
      <c r="AM22" s="6">
        <v>4.0138999999999996</v>
      </c>
      <c r="AN22" s="13">
        <v>2109219.9900000002</v>
      </c>
      <c r="AO22" s="6">
        <v>4.0377999999999998</v>
      </c>
      <c r="AP22" s="13">
        <v>2281222.7999999998</v>
      </c>
      <c r="AQ22" s="6">
        <v>4.2731000000000003</v>
      </c>
      <c r="AR22" s="13">
        <v>2114786.7999999998</v>
      </c>
      <c r="AS22" s="6">
        <v>4.8979999999999997</v>
      </c>
      <c r="AT22" s="13">
        <v>2026060</v>
      </c>
      <c r="AU22" s="6">
        <v>5.1327999999999996</v>
      </c>
      <c r="AV22" s="13">
        <v>6351734.3899999997</v>
      </c>
      <c r="AW22" s="6">
        <v>5.0064000000000002</v>
      </c>
      <c r="AX22" s="13">
        <v>7196913.5899999999</v>
      </c>
      <c r="AY22" s="6">
        <v>6.35</v>
      </c>
      <c r="AZ22" s="13">
        <v>0</v>
      </c>
      <c r="BA22">
        <v>0</v>
      </c>
      <c r="BB22" s="13">
        <v>588104.65</v>
      </c>
      <c r="BC22" s="6">
        <v>0.69699999999999995</v>
      </c>
      <c r="BD22" s="13">
        <v>0</v>
      </c>
      <c r="BE22">
        <v>0</v>
      </c>
      <c r="BF22" s="13">
        <v>962362.1</v>
      </c>
      <c r="BG22" s="6">
        <v>4.9234</v>
      </c>
      <c r="BH22" s="13">
        <v>7449322</v>
      </c>
      <c r="BI22" s="6">
        <v>4.7125000000000004</v>
      </c>
      <c r="BJ22" s="13">
        <v>0</v>
      </c>
      <c r="BK22">
        <v>0</v>
      </c>
      <c r="BL22" s="13">
        <v>0</v>
      </c>
      <c r="BM22">
        <v>0</v>
      </c>
      <c r="BN22" s="13">
        <v>252710</v>
      </c>
      <c r="BO22" s="6">
        <v>0.96640000000000004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72777600</v>
      </c>
      <c r="BW22" s="6">
        <v>1.6319999999999999</v>
      </c>
      <c r="BX22" s="13">
        <v>0</v>
      </c>
      <c r="BY22">
        <v>0</v>
      </c>
      <c r="BZ22" s="13">
        <v>0</v>
      </c>
      <c r="CA22">
        <v>0</v>
      </c>
      <c r="CB22" s="13">
        <v>4759019</v>
      </c>
      <c r="CC22" s="6">
        <v>3.1244000000000001</v>
      </c>
      <c r="CD22" s="13">
        <v>0</v>
      </c>
      <c r="CE22">
        <v>0</v>
      </c>
      <c r="CF22" s="13">
        <v>3208106.4</v>
      </c>
      <c r="CG22" s="6">
        <v>5.2515999999999998</v>
      </c>
      <c r="CH22" s="13">
        <v>0</v>
      </c>
      <c r="CI22">
        <v>0</v>
      </c>
      <c r="CJ22" s="13">
        <v>0</v>
      </c>
      <c r="CK22">
        <v>0</v>
      </c>
      <c r="CL22" s="13">
        <v>1702725</v>
      </c>
      <c r="CM22" s="6">
        <v>2.1566999999999998</v>
      </c>
      <c r="CN22" s="13">
        <v>3176327.53</v>
      </c>
      <c r="CO22" s="6">
        <v>5.476</v>
      </c>
      <c r="CP22" s="13">
        <v>127640575.2</v>
      </c>
      <c r="CQ22" s="6">
        <v>4.4131999999999998</v>
      </c>
      <c r="CR22" s="13">
        <v>0</v>
      </c>
      <c r="CS22">
        <v>0</v>
      </c>
      <c r="CT22" s="13">
        <v>0</v>
      </c>
      <c r="CU22">
        <v>0</v>
      </c>
      <c r="CV22" s="13">
        <v>80578475</v>
      </c>
      <c r="CW22" s="6">
        <v>4.1085000000000003</v>
      </c>
      <c r="CX22" s="13">
        <v>21738451</v>
      </c>
      <c r="CY22" s="6">
        <v>4.7157</v>
      </c>
      <c r="CZ22" s="13">
        <v>59533891</v>
      </c>
      <c r="DA22" s="6">
        <v>2.3452999999999999</v>
      </c>
      <c r="DB22" s="13">
        <v>0</v>
      </c>
      <c r="DC22">
        <v>0</v>
      </c>
      <c r="DD22" s="13">
        <v>0</v>
      </c>
      <c r="DE22">
        <v>0</v>
      </c>
      <c r="DF22" s="13">
        <v>0</v>
      </c>
      <c r="DG22">
        <v>0</v>
      </c>
      <c r="DH22" s="13">
        <v>0</v>
      </c>
      <c r="DI22">
        <v>0</v>
      </c>
      <c r="DJ22" s="13">
        <v>0</v>
      </c>
      <c r="DK22">
        <v>0</v>
      </c>
      <c r="DL22" s="13">
        <v>16106554.359999999</v>
      </c>
      <c r="DM22" s="6">
        <v>3.6023000000000001</v>
      </c>
      <c r="DN22" s="13">
        <v>0</v>
      </c>
      <c r="DO22">
        <v>0</v>
      </c>
      <c r="DP22" s="13">
        <v>0</v>
      </c>
      <c r="DQ22">
        <v>0</v>
      </c>
      <c r="DR22" s="13">
        <v>7054000</v>
      </c>
      <c r="DS22" s="6">
        <v>4.0141999999999998</v>
      </c>
      <c r="DT22" s="13">
        <v>115615795</v>
      </c>
      <c r="DU22" s="6">
        <v>4.5312000000000001</v>
      </c>
      <c r="DV22" s="13">
        <v>0</v>
      </c>
      <c r="DW22">
        <v>0</v>
      </c>
      <c r="DX22" s="13">
        <v>45221724.700000003</v>
      </c>
      <c r="DY22" s="6">
        <v>4.1327999999999996</v>
      </c>
      <c r="DZ22" s="13">
        <v>0</v>
      </c>
      <c r="EA22">
        <v>0</v>
      </c>
      <c r="EB22" s="13">
        <v>94463448.040000007</v>
      </c>
      <c r="EC22" s="6">
        <v>6.9824000000000002</v>
      </c>
      <c r="ED22" s="13">
        <v>2941450</v>
      </c>
      <c r="EE22" s="6">
        <v>1.1779999999999999</v>
      </c>
      <c r="EF22" s="13">
        <v>0</v>
      </c>
      <c r="EG22">
        <v>0</v>
      </c>
      <c r="EH22" s="13">
        <v>0</v>
      </c>
      <c r="EI22">
        <v>0</v>
      </c>
      <c r="EJ22" s="13">
        <v>30977090</v>
      </c>
      <c r="EK22" s="6">
        <v>4.5186999999999999</v>
      </c>
      <c r="EL22" s="13">
        <v>96364568.299999997</v>
      </c>
      <c r="EM22" s="6">
        <v>5.0942999999999996</v>
      </c>
      <c r="EN22" s="13">
        <v>21153404</v>
      </c>
      <c r="EO22" s="6">
        <v>2.6476999999999999</v>
      </c>
      <c r="EP22" s="13">
        <v>82783679.989999995</v>
      </c>
      <c r="EQ22" s="6">
        <v>3.2488000000000001</v>
      </c>
      <c r="ER22" s="13">
        <v>33930400</v>
      </c>
      <c r="ES22" s="6">
        <v>2.8214999999999999</v>
      </c>
      <c r="ET22" s="13">
        <v>51081076.799999997</v>
      </c>
      <c r="EU22" s="6">
        <v>4.0612000000000004</v>
      </c>
      <c r="EV22" s="13">
        <v>2989688.2</v>
      </c>
      <c r="EW22" s="6">
        <v>4.7988</v>
      </c>
      <c r="EX22" s="13">
        <v>0</v>
      </c>
      <c r="EY22">
        <v>0</v>
      </c>
      <c r="EZ22" s="13">
        <v>0</v>
      </c>
      <c r="FA22">
        <v>0</v>
      </c>
      <c r="FB22" s="13">
        <v>0</v>
      </c>
      <c r="FC22">
        <v>0</v>
      </c>
      <c r="FD22" s="13">
        <v>0</v>
      </c>
      <c r="FE22">
        <v>0</v>
      </c>
    </row>
    <row r="23" spans="1:161">
      <c r="A23" t="s">
        <v>74</v>
      </c>
      <c r="B23" s="13">
        <v>799524130.16999996</v>
      </c>
      <c r="C23" s="6">
        <v>0.89490000000000003</v>
      </c>
      <c r="D23" s="13">
        <v>0</v>
      </c>
      <c r="E23">
        <v>0</v>
      </c>
      <c r="F23" s="13">
        <v>0</v>
      </c>
      <c r="G23">
        <v>0</v>
      </c>
      <c r="H23" s="13">
        <v>975000</v>
      </c>
      <c r="I23" s="6">
        <v>0.317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90383.9</v>
      </c>
      <c r="Q23" s="6">
        <v>0.84470000000000001</v>
      </c>
      <c r="R23" s="13">
        <v>668647643.80999994</v>
      </c>
      <c r="S23" s="6">
        <v>1.9268000000000001</v>
      </c>
      <c r="T23" s="13">
        <v>0</v>
      </c>
      <c r="U23">
        <v>0</v>
      </c>
      <c r="V23" s="13">
        <v>852450</v>
      </c>
      <c r="W23" s="6">
        <v>0.70240000000000002</v>
      </c>
      <c r="X23" s="13">
        <v>2064120</v>
      </c>
      <c r="Y23" s="6">
        <v>1.7930999999999999</v>
      </c>
      <c r="Z23" s="13">
        <v>388635.25</v>
      </c>
      <c r="AA23" s="6">
        <v>0.79490000000000005</v>
      </c>
      <c r="AB23" s="13">
        <v>0</v>
      </c>
      <c r="AC23">
        <v>0</v>
      </c>
      <c r="AD23" s="13">
        <v>0</v>
      </c>
      <c r="AE23">
        <v>0</v>
      </c>
      <c r="AF23" s="13">
        <v>7181185</v>
      </c>
      <c r="AG23" s="6">
        <v>0.1103</v>
      </c>
      <c r="AH23" s="13">
        <v>0</v>
      </c>
      <c r="AI23">
        <v>0</v>
      </c>
      <c r="AJ23" s="13">
        <v>8166299.9900000002</v>
      </c>
      <c r="AK23" s="6">
        <v>1.8467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2414258.62</v>
      </c>
      <c r="BC23" s="6">
        <v>2.8613</v>
      </c>
      <c r="BD23" s="13">
        <v>0</v>
      </c>
      <c r="BE23">
        <v>0</v>
      </c>
      <c r="BF23" s="13">
        <v>0</v>
      </c>
      <c r="BG23">
        <v>0</v>
      </c>
      <c r="BH23" s="13">
        <v>421980</v>
      </c>
      <c r="BI23" s="6">
        <v>0.26690000000000003</v>
      </c>
      <c r="BJ23" s="13">
        <v>36575696.350000001</v>
      </c>
      <c r="BK23" s="6">
        <v>1.1861999999999999</v>
      </c>
      <c r="BL23" s="13">
        <v>0</v>
      </c>
      <c r="BM23">
        <v>0</v>
      </c>
      <c r="BN23" s="13">
        <v>0</v>
      </c>
      <c r="BO23">
        <v>0</v>
      </c>
      <c r="BP23" s="13">
        <v>183165.6</v>
      </c>
      <c r="BQ23" s="6">
        <v>1.8534999999999999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  <c r="BX23" s="13">
        <v>0</v>
      </c>
      <c r="BY23">
        <v>0</v>
      </c>
      <c r="BZ23" s="13">
        <v>0</v>
      </c>
      <c r="CA23">
        <v>0</v>
      </c>
      <c r="CB23" s="13">
        <v>154047</v>
      </c>
      <c r="CC23" s="6">
        <v>0.1011</v>
      </c>
      <c r="CD23" s="13">
        <v>0</v>
      </c>
      <c r="CE23">
        <v>0</v>
      </c>
      <c r="CF23" s="13">
        <v>0</v>
      </c>
      <c r="CG23">
        <v>0</v>
      </c>
      <c r="CH23" s="13">
        <v>0</v>
      </c>
      <c r="CI23">
        <v>0</v>
      </c>
      <c r="CJ23" s="13">
        <v>0</v>
      </c>
      <c r="CK23">
        <v>0</v>
      </c>
      <c r="CL23" s="13">
        <v>0</v>
      </c>
      <c r="CM23">
        <v>0</v>
      </c>
      <c r="CN23" s="13">
        <v>237824.74</v>
      </c>
      <c r="CO23" s="6">
        <v>0.41</v>
      </c>
      <c r="CP23" s="13">
        <v>4758000</v>
      </c>
      <c r="CQ23" s="6">
        <v>0.16450000000000001</v>
      </c>
      <c r="CR23" s="13">
        <v>0</v>
      </c>
      <c r="CS23">
        <v>0</v>
      </c>
      <c r="CT23" s="13">
        <v>0</v>
      </c>
      <c r="CU23">
        <v>0</v>
      </c>
      <c r="CV23" s="13">
        <v>14988012</v>
      </c>
      <c r="CW23" s="6">
        <v>0.76419999999999999</v>
      </c>
      <c r="CX23" s="13">
        <v>0</v>
      </c>
      <c r="CY23">
        <v>0</v>
      </c>
      <c r="CZ23" s="13">
        <v>17090704</v>
      </c>
      <c r="DA23" s="6">
        <v>0.67330000000000001</v>
      </c>
      <c r="DB23" s="13">
        <v>0</v>
      </c>
      <c r="DC23">
        <v>0</v>
      </c>
      <c r="DD23" s="13">
        <v>0</v>
      </c>
      <c r="DE23">
        <v>0</v>
      </c>
      <c r="DF23" s="13">
        <v>0</v>
      </c>
      <c r="DG23">
        <v>0</v>
      </c>
      <c r="DH23" s="13">
        <v>0</v>
      </c>
      <c r="DI23">
        <v>0</v>
      </c>
      <c r="DJ23" s="13">
        <v>0</v>
      </c>
      <c r="DK23">
        <v>0</v>
      </c>
      <c r="DL23" s="13">
        <v>2748814.94</v>
      </c>
      <c r="DM23" s="6">
        <v>0.61480000000000001</v>
      </c>
      <c r="DN23" s="13">
        <v>0</v>
      </c>
      <c r="DO23">
        <v>0</v>
      </c>
      <c r="DP23" s="13">
        <v>0</v>
      </c>
      <c r="DQ23">
        <v>0</v>
      </c>
      <c r="DR23" s="13">
        <v>5461315.5</v>
      </c>
      <c r="DS23" s="6">
        <v>3.1078000000000001</v>
      </c>
      <c r="DT23" s="13">
        <v>6450438</v>
      </c>
      <c r="DU23" s="6">
        <v>0.25280000000000002</v>
      </c>
      <c r="DV23" s="13">
        <v>0</v>
      </c>
      <c r="DW23">
        <v>0</v>
      </c>
      <c r="DX23" s="13">
        <v>10681615.6</v>
      </c>
      <c r="DY23" s="6">
        <v>0.97619999999999996</v>
      </c>
      <c r="DZ23" s="13">
        <v>0</v>
      </c>
      <c r="EA23">
        <v>0</v>
      </c>
      <c r="EB23" s="13">
        <v>0</v>
      </c>
      <c r="EC23">
        <v>0</v>
      </c>
      <c r="ED23" s="13">
        <v>236000</v>
      </c>
      <c r="EE23" s="6">
        <v>9.4500000000000001E-2</v>
      </c>
      <c r="EF23" s="13">
        <v>0</v>
      </c>
      <c r="EG23">
        <v>0</v>
      </c>
      <c r="EH23" s="13">
        <v>0</v>
      </c>
      <c r="EI23">
        <v>0</v>
      </c>
      <c r="EJ23" s="13">
        <v>1281279</v>
      </c>
      <c r="EK23" s="6">
        <v>0.18690000000000001</v>
      </c>
      <c r="EL23" s="13">
        <v>4455090.5</v>
      </c>
      <c r="EM23" s="6">
        <v>0.23549999999999999</v>
      </c>
      <c r="EN23" s="13">
        <v>0</v>
      </c>
      <c r="EO23">
        <v>0</v>
      </c>
      <c r="EP23" s="13">
        <v>0</v>
      </c>
      <c r="EQ23">
        <v>0</v>
      </c>
      <c r="ER23" s="13">
        <v>2632004</v>
      </c>
      <c r="ES23" s="6">
        <v>0.21890000000000001</v>
      </c>
      <c r="ET23" s="13">
        <v>0</v>
      </c>
      <c r="EU23">
        <v>0</v>
      </c>
      <c r="EV23" s="13">
        <v>388166.37</v>
      </c>
      <c r="EW23" s="6">
        <v>0.62309999999999999</v>
      </c>
      <c r="EX23" s="13">
        <v>0</v>
      </c>
      <c r="EY23">
        <v>0</v>
      </c>
      <c r="EZ23" s="13">
        <v>0</v>
      </c>
      <c r="FA23">
        <v>0</v>
      </c>
      <c r="FB23" s="13">
        <v>0</v>
      </c>
      <c r="FC23">
        <v>0</v>
      </c>
      <c r="FD23" s="13">
        <v>0</v>
      </c>
      <c r="FE23">
        <v>0</v>
      </c>
    </row>
    <row r="24" spans="1:161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0</v>
      </c>
      <c r="CM24">
        <v>0</v>
      </c>
      <c r="CN24" s="13">
        <v>0</v>
      </c>
      <c r="CO24">
        <v>0</v>
      </c>
      <c r="CP24" s="13">
        <v>0</v>
      </c>
      <c r="CQ24">
        <v>0</v>
      </c>
      <c r="CR24" s="13">
        <v>0</v>
      </c>
      <c r="CS24">
        <v>0</v>
      </c>
      <c r="CT24" s="13">
        <v>0</v>
      </c>
      <c r="CU24">
        <v>0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0</v>
      </c>
      <c r="DC24">
        <v>0</v>
      </c>
      <c r="DD24" s="13">
        <v>0</v>
      </c>
      <c r="DE24">
        <v>0</v>
      </c>
      <c r="DF24" s="13">
        <v>0</v>
      </c>
      <c r="DG24">
        <v>0</v>
      </c>
      <c r="DH24" s="13">
        <v>0</v>
      </c>
      <c r="DI24">
        <v>0</v>
      </c>
      <c r="DJ24" s="13">
        <v>0</v>
      </c>
      <c r="DK24">
        <v>0</v>
      </c>
      <c r="DL24" s="13">
        <v>0</v>
      </c>
      <c r="DM24">
        <v>0</v>
      </c>
      <c r="DN24" s="13">
        <v>0</v>
      </c>
      <c r="DO24">
        <v>0</v>
      </c>
      <c r="DP24" s="13">
        <v>0</v>
      </c>
      <c r="DQ24">
        <v>0</v>
      </c>
      <c r="DR24" s="13">
        <v>0</v>
      </c>
      <c r="DS24">
        <v>0</v>
      </c>
      <c r="DT24" s="13">
        <v>0</v>
      </c>
      <c r="DU24">
        <v>0</v>
      </c>
      <c r="DV24" s="13">
        <v>0</v>
      </c>
      <c r="DW24">
        <v>0</v>
      </c>
      <c r="DX24" s="13">
        <v>0</v>
      </c>
      <c r="DY24">
        <v>0</v>
      </c>
      <c r="DZ24" s="13">
        <v>0</v>
      </c>
      <c r="EA24">
        <v>0</v>
      </c>
      <c r="EB24" s="13">
        <v>0</v>
      </c>
      <c r="EC24">
        <v>0</v>
      </c>
      <c r="ED24" s="13">
        <v>0</v>
      </c>
      <c r="EE24">
        <v>0</v>
      </c>
      <c r="EF24" s="13">
        <v>0</v>
      </c>
      <c r="EG24">
        <v>0</v>
      </c>
      <c r="EH24" s="13">
        <v>0</v>
      </c>
      <c r="EI24">
        <v>0</v>
      </c>
      <c r="EJ24" s="13">
        <v>0</v>
      </c>
      <c r="EK24">
        <v>0</v>
      </c>
      <c r="EL24" s="13">
        <v>0</v>
      </c>
      <c r="EM24">
        <v>0</v>
      </c>
      <c r="EN24" s="13">
        <v>0</v>
      </c>
      <c r="EO24">
        <v>0</v>
      </c>
      <c r="EP24" s="13">
        <v>0</v>
      </c>
      <c r="EQ24">
        <v>0</v>
      </c>
      <c r="ER24" s="13">
        <v>0</v>
      </c>
      <c r="ES24">
        <v>0</v>
      </c>
      <c r="ET24" s="13">
        <v>0</v>
      </c>
      <c r="EU24">
        <v>0</v>
      </c>
      <c r="EV24" s="13">
        <v>0</v>
      </c>
      <c r="EW24">
        <v>0</v>
      </c>
      <c r="EX24" s="13">
        <v>0</v>
      </c>
      <c r="EY24">
        <v>0</v>
      </c>
      <c r="EZ24" s="13">
        <v>0</v>
      </c>
      <c r="FA24">
        <v>0</v>
      </c>
      <c r="FB24" s="13">
        <v>0</v>
      </c>
      <c r="FC24">
        <v>0</v>
      </c>
      <c r="FD24" s="13">
        <v>0</v>
      </c>
      <c r="FE24">
        <v>0</v>
      </c>
    </row>
    <row r="25" spans="1:161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  <c r="CH25" s="13">
        <v>0</v>
      </c>
      <c r="CI25">
        <v>0</v>
      </c>
      <c r="CJ25" s="13">
        <v>0</v>
      </c>
      <c r="CK25">
        <v>0</v>
      </c>
      <c r="CL25" s="13">
        <v>0</v>
      </c>
      <c r="CM25">
        <v>0</v>
      </c>
      <c r="CN25" s="13">
        <v>0</v>
      </c>
      <c r="CO25">
        <v>0</v>
      </c>
      <c r="CP25" s="13">
        <v>0</v>
      </c>
      <c r="CQ25">
        <v>0</v>
      </c>
      <c r="CR25" s="13">
        <v>0</v>
      </c>
      <c r="CS25">
        <v>0</v>
      </c>
      <c r="CT25" s="13">
        <v>0</v>
      </c>
      <c r="CU25">
        <v>0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0</v>
      </c>
      <c r="DC25">
        <v>0</v>
      </c>
      <c r="DD25" s="13">
        <v>0</v>
      </c>
      <c r="DE25">
        <v>0</v>
      </c>
      <c r="DF25" s="13">
        <v>0</v>
      </c>
      <c r="DG25">
        <v>0</v>
      </c>
      <c r="DH25" s="13">
        <v>0</v>
      </c>
      <c r="DI25">
        <v>0</v>
      </c>
      <c r="DJ25" s="13">
        <v>0</v>
      </c>
      <c r="DK25">
        <v>0</v>
      </c>
      <c r="DL25" s="13">
        <v>0</v>
      </c>
      <c r="DM25">
        <v>0</v>
      </c>
      <c r="DN25" s="13">
        <v>0</v>
      </c>
      <c r="DO25">
        <v>0</v>
      </c>
      <c r="DP25" s="13">
        <v>0</v>
      </c>
      <c r="DQ25">
        <v>0</v>
      </c>
      <c r="DR25" s="13">
        <v>0</v>
      </c>
      <c r="DS25">
        <v>0</v>
      </c>
      <c r="DT25" s="13">
        <v>0</v>
      </c>
      <c r="DU25">
        <v>0</v>
      </c>
      <c r="DV25" s="13">
        <v>0</v>
      </c>
      <c r="DW25">
        <v>0</v>
      </c>
      <c r="DX25" s="13">
        <v>0</v>
      </c>
      <c r="DY25">
        <v>0</v>
      </c>
      <c r="DZ25" s="13">
        <v>0</v>
      </c>
      <c r="EA25">
        <v>0</v>
      </c>
      <c r="EB25" s="13">
        <v>0</v>
      </c>
      <c r="EC25">
        <v>0</v>
      </c>
      <c r="ED25" s="13">
        <v>0</v>
      </c>
      <c r="EE25">
        <v>0</v>
      </c>
      <c r="EF25" s="13">
        <v>0</v>
      </c>
      <c r="EG25">
        <v>0</v>
      </c>
      <c r="EH25" s="13">
        <v>0</v>
      </c>
      <c r="EI25">
        <v>0</v>
      </c>
      <c r="EJ25" s="13">
        <v>0</v>
      </c>
      <c r="EK25">
        <v>0</v>
      </c>
      <c r="EL25" s="13">
        <v>0</v>
      </c>
      <c r="EM25">
        <v>0</v>
      </c>
      <c r="EN25" s="13">
        <v>0</v>
      </c>
      <c r="EO25">
        <v>0</v>
      </c>
      <c r="EP25" s="13">
        <v>0</v>
      </c>
      <c r="EQ25">
        <v>0</v>
      </c>
      <c r="ER25" s="13">
        <v>0</v>
      </c>
      <c r="ES25">
        <v>0</v>
      </c>
      <c r="ET25" s="13">
        <v>0</v>
      </c>
      <c r="EU25">
        <v>0</v>
      </c>
      <c r="EV25" s="13">
        <v>0</v>
      </c>
      <c r="EW25">
        <v>0</v>
      </c>
      <c r="EX25" s="13">
        <v>0</v>
      </c>
      <c r="EY25">
        <v>0</v>
      </c>
      <c r="EZ25" s="13">
        <v>0</v>
      </c>
      <c r="FA25">
        <v>0</v>
      </c>
      <c r="FB25" s="13">
        <v>0</v>
      </c>
      <c r="FC25">
        <v>0</v>
      </c>
      <c r="FD25" s="13">
        <v>0</v>
      </c>
      <c r="FE25">
        <v>0</v>
      </c>
    </row>
    <row r="26" spans="1:161" ht="13.5" thickBot="1">
      <c r="A26" t="s">
        <v>176</v>
      </c>
      <c r="B26" s="13">
        <v>3718750</v>
      </c>
      <c r="C26" s="6">
        <v>4.1999999999999997E-3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  <c r="CH26" s="13">
        <v>0</v>
      </c>
      <c r="CI26">
        <v>0</v>
      </c>
      <c r="CJ26" s="13">
        <v>0</v>
      </c>
      <c r="CK26">
        <v>0</v>
      </c>
      <c r="CL26" s="13">
        <v>0</v>
      </c>
      <c r="CM26">
        <v>0</v>
      </c>
      <c r="CN26" s="13">
        <v>0</v>
      </c>
      <c r="CO26">
        <v>0</v>
      </c>
      <c r="CP26" s="13">
        <v>0</v>
      </c>
      <c r="CQ26">
        <v>0</v>
      </c>
      <c r="CR26" s="13">
        <v>0</v>
      </c>
      <c r="CS26">
        <v>0</v>
      </c>
      <c r="CT26" s="13">
        <v>0</v>
      </c>
      <c r="CU26">
        <v>0</v>
      </c>
      <c r="CV26" s="13">
        <v>0</v>
      </c>
      <c r="CW26">
        <v>0</v>
      </c>
      <c r="CX26" s="13">
        <v>0</v>
      </c>
      <c r="CY26">
        <v>0</v>
      </c>
      <c r="CZ26" s="13">
        <v>0</v>
      </c>
      <c r="DA26">
        <v>0</v>
      </c>
      <c r="DB26" s="13">
        <v>0</v>
      </c>
      <c r="DC26">
        <v>0</v>
      </c>
      <c r="DD26" s="13">
        <v>0</v>
      </c>
      <c r="DE26">
        <v>0</v>
      </c>
      <c r="DF26" s="13">
        <v>0</v>
      </c>
      <c r="DG26">
        <v>0</v>
      </c>
      <c r="DH26" s="13">
        <v>0</v>
      </c>
      <c r="DI26">
        <v>0</v>
      </c>
      <c r="DJ26" s="13">
        <v>0</v>
      </c>
      <c r="DK26">
        <v>0</v>
      </c>
      <c r="DL26" s="13">
        <v>0</v>
      </c>
      <c r="DM26">
        <v>0</v>
      </c>
      <c r="DN26" s="13">
        <v>0</v>
      </c>
      <c r="DO26">
        <v>0</v>
      </c>
      <c r="DP26" s="13">
        <v>0</v>
      </c>
      <c r="DQ26">
        <v>0</v>
      </c>
      <c r="DR26" s="13">
        <v>0</v>
      </c>
      <c r="DS26">
        <v>0</v>
      </c>
      <c r="DT26" s="13">
        <v>0</v>
      </c>
      <c r="DU26">
        <v>0</v>
      </c>
      <c r="DV26" s="13">
        <v>0</v>
      </c>
      <c r="DW26">
        <v>0</v>
      </c>
      <c r="DX26" s="13">
        <v>0</v>
      </c>
      <c r="DY26">
        <v>0</v>
      </c>
      <c r="DZ26" s="13">
        <v>0</v>
      </c>
      <c r="EA26">
        <v>0</v>
      </c>
      <c r="EB26" s="13">
        <v>0</v>
      </c>
      <c r="EC26">
        <v>0</v>
      </c>
      <c r="ED26" s="13">
        <v>3718750</v>
      </c>
      <c r="EE26" s="6">
        <v>1.4893000000000001</v>
      </c>
      <c r="EF26" s="13">
        <v>0</v>
      </c>
      <c r="EG26">
        <v>0</v>
      </c>
      <c r="EH26" s="13">
        <v>0</v>
      </c>
      <c r="EI26">
        <v>0</v>
      </c>
      <c r="EJ26" s="13">
        <v>0</v>
      </c>
      <c r="EK26">
        <v>0</v>
      </c>
      <c r="EL26" s="13">
        <v>0</v>
      </c>
      <c r="EM26">
        <v>0</v>
      </c>
      <c r="EN26" s="13">
        <v>0</v>
      </c>
      <c r="EO26">
        <v>0</v>
      </c>
      <c r="EP26" s="13">
        <v>0</v>
      </c>
      <c r="EQ26">
        <v>0</v>
      </c>
      <c r="ER26" s="13">
        <v>0</v>
      </c>
      <c r="ES26">
        <v>0</v>
      </c>
      <c r="ET26" s="13">
        <v>0</v>
      </c>
      <c r="EU26">
        <v>0</v>
      </c>
      <c r="EV26" s="13">
        <v>0</v>
      </c>
      <c r="EW26">
        <v>0</v>
      </c>
      <c r="EX26" s="13">
        <v>0</v>
      </c>
      <c r="EY26">
        <v>0</v>
      </c>
      <c r="EZ26" s="13">
        <v>0</v>
      </c>
      <c r="FA26">
        <v>0</v>
      </c>
      <c r="FB26" s="13">
        <v>0</v>
      </c>
      <c r="FC26">
        <v>0</v>
      </c>
      <c r="FD26" s="13">
        <v>0</v>
      </c>
      <c r="FE26">
        <v>0</v>
      </c>
    </row>
    <row r="27" spans="1:161" ht="14.25" thickTop="1" thickBot="1">
      <c r="A27" s="8" t="s">
        <v>193</v>
      </c>
      <c r="B27" s="16">
        <v>37377632440.639999</v>
      </c>
      <c r="C27" s="9">
        <v>41.836199999999998</v>
      </c>
      <c r="D27" s="16">
        <v>0</v>
      </c>
      <c r="E27" s="8">
        <v>0</v>
      </c>
      <c r="F27" s="16">
        <v>0</v>
      </c>
      <c r="G27" s="8">
        <v>0</v>
      </c>
      <c r="H27" s="16">
        <v>93074455.5</v>
      </c>
      <c r="I27" s="9">
        <v>30.2624</v>
      </c>
      <c r="J27" s="16">
        <v>0</v>
      </c>
      <c r="K27" s="8">
        <v>0</v>
      </c>
      <c r="L27" s="16">
        <v>0</v>
      </c>
      <c r="M27" s="8">
        <v>0</v>
      </c>
      <c r="N27" s="16">
        <v>5339497.03</v>
      </c>
      <c r="O27" s="9">
        <v>29.911799999999999</v>
      </c>
      <c r="P27" s="16">
        <v>6792415.9000000004</v>
      </c>
      <c r="Q27" s="9">
        <v>63.481499999999997</v>
      </c>
      <c r="R27" s="16">
        <v>17033112263.17</v>
      </c>
      <c r="S27" s="9">
        <v>49.083199999999998</v>
      </c>
      <c r="T27" s="16">
        <v>5260371</v>
      </c>
      <c r="U27" s="9">
        <v>83.535499999999999</v>
      </c>
      <c r="V27" s="16">
        <v>32183585.5</v>
      </c>
      <c r="W27" s="9">
        <v>26.520299999999999</v>
      </c>
      <c r="X27" s="16">
        <v>51623869.399999999</v>
      </c>
      <c r="Y27" s="9">
        <v>44.846800000000002</v>
      </c>
      <c r="Z27" s="16">
        <v>31946301.039999999</v>
      </c>
      <c r="AA27" s="9">
        <v>65.339200000000005</v>
      </c>
      <c r="AB27" s="16">
        <v>0</v>
      </c>
      <c r="AC27" s="8">
        <v>0</v>
      </c>
      <c r="AD27" s="16">
        <v>40090040.310000002</v>
      </c>
      <c r="AE27" s="9">
        <v>62.813699999999997</v>
      </c>
      <c r="AF27" s="16">
        <v>3205641495.4699998</v>
      </c>
      <c r="AG27" s="9">
        <v>49.234299999999998</v>
      </c>
      <c r="AH27" s="16">
        <v>0</v>
      </c>
      <c r="AI27" s="8">
        <v>0</v>
      </c>
      <c r="AJ27" s="16">
        <v>198605454.34</v>
      </c>
      <c r="AK27" s="9">
        <v>44.9114</v>
      </c>
      <c r="AL27" s="16">
        <v>7220689.1299999999</v>
      </c>
      <c r="AM27" s="9">
        <v>28.642199999999999</v>
      </c>
      <c r="AN27" s="16">
        <v>15461164.51</v>
      </c>
      <c r="AO27" s="9">
        <v>29.598199999999999</v>
      </c>
      <c r="AP27" s="16">
        <v>17143459.399999999</v>
      </c>
      <c r="AQ27" s="9">
        <v>32.112299999999998</v>
      </c>
      <c r="AR27" s="16">
        <v>16632005.039999999</v>
      </c>
      <c r="AS27" s="9">
        <v>38.520800000000001</v>
      </c>
      <c r="AT27" s="16">
        <v>16885128.870000001</v>
      </c>
      <c r="AU27" s="9">
        <v>42.776600000000002</v>
      </c>
      <c r="AV27" s="16">
        <v>54586841.259999998</v>
      </c>
      <c r="AW27" s="9">
        <v>43.024799999999999</v>
      </c>
      <c r="AX27" s="16">
        <v>62574865.380000003</v>
      </c>
      <c r="AY27" s="9">
        <v>55.211500000000001</v>
      </c>
      <c r="AZ27" s="16">
        <v>0</v>
      </c>
      <c r="BA27" s="8">
        <v>0</v>
      </c>
      <c r="BB27" s="16">
        <v>38593494.280000001</v>
      </c>
      <c r="BC27" s="9">
        <v>45.740200000000002</v>
      </c>
      <c r="BD27" s="16">
        <v>0</v>
      </c>
      <c r="BE27" s="8">
        <v>0</v>
      </c>
      <c r="BF27" s="16">
        <v>7281815.8099999996</v>
      </c>
      <c r="BG27" s="9">
        <v>37.253100000000003</v>
      </c>
      <c r="BH27" s="16">
        <v>94748978</v>
      </c>
      <c r="BI27" s="9">
        <v>59.9392</v>
      </c>
      <c r="BJ27" s="16">
        <v>1805811772.6500001</v>
      </c>
      <c r="BK27" s="9">
        <v>58.564999999999998</v>
      </c>
      <c r="BL27" s="16">
        <v>0</v>
      </c>
      <c r="BM27" s="8">
        <v>0</v>
      </c>
      <c r="BN27" s="16">
        <v>19552305</v>
      </c>
      <c r="BO27" s="9">
        <v>74.769300000000001</v>
      </c>
      <c r="BP27" s="16">
        <v>6822020.9000000004</v>
      </c>
      <c r="BQ27" s="9">
        <v>69.034700000000001</v>
      </c>
      <c r="BR27" s="16">
        <v>0</v>
      </c>
      <c r="BS27" s="8">
        <v>0</v>
      </c>
      <c r="BT27" s="16">
        <v>0</v>
      </c>
      <c r="BU27" s="8">
        <v>0</v>
      </c>
      <c r="BV27" s="16">
        <v>2836505838.4499998</v>
      </c>
      <c r="BW27" s="9">
        <v>63.607500000000002</v>
      </c>
      <c r="BX27" s="16">
        <v>0</v>
      </c>
      <c r="BY27" s="8">
        <v>0</v>
      </c>
      <c r="BZ27" s="16">
        <v>0</v>
      </c>
      <c r="CA27" s="8">
        <v>0</v>
      </c>
      <c r="CB27" s="16">
        <v>91523271.790000007</v>
      </c>
      <c r="CC27" s="9">
        <v>60.087200000000003</v>
      </c>
      <c r="CD27" s="16">
        <v>0</v>
      </c>
      <c r="CE27" s="8">
        <v>0</v>
      </c>
      <c r="CF27" s="16">
        <v>27514547.82</v>
      </c>
      <c r="CG27" s="9">
        <v>45.040399999999998</v>
      </c>
      <c r="CH27" s="16">
        <v>0</v>
      </c>
      <c r="CI27" s="8">
        <v>0</v>
      </c>
      <c r="CJ27" s="16">
        <v>0</v>
      </c>
      <c r="CK27" s="8">
        <v>0</v>
      </c>
      <c r="CL27" s="16">
        <v>43618944.560000002</v>
      </c>
      <c r="CM27" s="9">
        <v>55.249400000000001</v>
      </c>
      <c r="CN27" s="16">
        <v>33331591.5</v>
      </c>
      <c r="CO27" s="9">
        <v>57.464100000000002</v>
      </c>
      <c r="CP27" s="16">
        <v>1499892973.5999999</v>
      </c>
      <c r="CQ27" s="9">
        <v>51.859400000000001</v>
      </c>
      <c r="CR27" s="16">
        <v>0</v>
      </c>
      <c r="CS27" s="8">
        <v>0</v>
      </c>
      <c r="CT27" s="16">
        <v>0</v>
      </c>
      <c r="CU27" s="8">
        <v>0</v>
      </c>
      <c r="CV27" s="16">
        <v>1042035311</v>
      </c>
      <c r="CW27" s="9">
        <v>53.130600000000001</v>
      </c>
      <c r="CX27" s="16">
        <v>348712720</v>
      </c>
      <c r="CY27" s="9">
        <v>75.645899999999997</v>
      </c>
      <c r="CZ27" s="16">
        <v>738675324</v>
      </c>
      <c r="DA27" s="9">
        <v>29.099599999999999</v>
      </c>
      <c r="DB27" s="16">
        <v>0</v>
      </c>
      <c r="DC27" s="8">
        <v>0</v>
      </c>
      <c r="DD27" s="16">
        <v>0</v>
      </c>
      <c r="DE27" s="8">
        <v>0</v>
      </c>
      <c r="DF27" s="16">
        <v>0</v>
      </c>
      <c r="DG27" s="8">
        <v>0</v>
      </c>
      <c r="DH27" s="16">
        <v>0</v>
      </c>
      <c r="DI27" s="8">
        <v>0</v>
      </c>
      <c r="DJ27" s="16">
        <v>0</v>
      </c>
      <c r="DK27" s="8">
        <v>0</v>
      </c>
      <c r="DL27" s="16">
        <v>194050835.53999999</v>
      </c>
      <c r="DM27" s="9">
        <v>43.400100000000002</v>
      </c>
      <c r="DN27" s="16">
        <v>326345745</v>
      </c>
      <c r="DO27" s="9">
        <v>65.277299999999997</v>
      </c>
      <c r="DP27" s="16">
        <v>0</v>
      </c>
      <c r="DQ27" s="8">
        <v>0</v>
      </c>
      <c r="DR27" s="16">
        <v>90527891.939999998</v>
      </c>
      <c r="DS27" s="9">
        <v>51.515999999999998</v>
      </c>
      <c r="DT27" s="16">
        <v>1504108610</v>
      </c>
      <c r="DU27" s="9">
        <v>58.949300000000001</v>
      </c>
      <c r="DV27" s="16">
        <v>0</v>
      </c>
      <c r="DW27" s="8">
        <v>0</v>
      </c>
      <c r="DX27" s="16">
        <v>584370980.07000005</v>
      </c>
      <c r="DY27" s="9">
        <v>53.405000000000001</v>
      </c>
      <c r="DZ27" s="16">
        <v>0</v>
      </c>
      <c r="EA27" s="8">
        <v>0</v>
      </c>
      <c r="EB27" s="16">
        <v>827494515.09000003</v>
      </c>
      <c r="EC27" s="9">
        <v>61.165399999999998</v>
      </c>
      <c r="ED27" s="16">
        <v>65256375</v>
      </c>
      <c r="EE27" s="9">
        <v>26.134499999999999</v>
      </c>
      <c r="EF27" s="16">
        <v>0</v>
      </c>
      <c r="EG27" s="8">
        <v>0</v>
      </c>
      <c r="EH27" s="16">
        <v>0</v>
      </c>
      <c r="EI27" s="8">
        <v>0</v>
      </c>
      <c r="EJ27" s="16">
        <v>388000513</v>
      </c>
      <c r="EK27" s="9">
        <v>56.598199999999999</v>
      </c>
      <c r="EL27" s="16">
        <v>778110002.04999995</v>
      </c>
      <c r="EM27" s="9">
        <v>41.134900000000002</v>
      </c>
      <c r="EN27" s="16">
        <v>209983350</v>
      </c>
      <c r="EO27" s="9">
        <v>26.2834</v>
      </c>
      <c r="EP27" s="16">
        <v>1557246709.3</v>
      </c>
      <c r="EQ27" s="9">
        <v>61.113300000000002</v>
      </c>
      <c r="ER27" s="16">
        <v>546113466</v>
      </c>
      <c r="ES27" s="9">
        <v>45.412300000000002</v>
      </c>
      <c r="ET27" s="16">
        <v>734782766.30999994</v>
      </c>
      <c r="EU27" s="9">
        <v>58.418700000000001</v>
      </c>
      <c r="EV27" s="16">
        <v>42445869.729999997</v>
      </c>
      <c r="EW27" s="9">
        <v>68.130499999999998</v>
      </c>
      <c r="EX27" s="16">
        <v>0</v>
      </c>
      <c r="EY27" s="8">
        <v>0</v>
      </c>
      <c r="EZ27" s="16">
        <v>0</v>
      </c>
      <c r="FA27" s="8">
        <v>0</v>
      </c>
      <c r="FB27" s="16">
        <v>0</v>
      </c>
      <c r="FC27" s="8">
        <v>0</v>
      </c>
      <c r="FD27" s="16">
        <v>0</v>
      </c>
      <c r="FE27" s="8">
        <v>0</v>
      </c>
    </row>
    <row r="28" spans="1:161" ht="14.25" thickTop="1" thickBot="1">
      <c r="A28" s="1" t="s">
        <v>178</v>
      </c>
      <c r="B28" s="13">
        <v>1833967295.04</v>
      </c>
      <c r="C28" s="6">
        <v>2.0527000000000002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1326169895</v>
      </c>
      <c r="S28" s="6">
        <v>3.8214999999999999</v>
      </c>
      <c r="T28" s="13">
        <v>0</v>
      </c>
      <c r="U28">
        <v>0</v>
      </c>
      <c r="V28" s="13">
        <v>9470899.2400000002</v>
      </c>
      <c r="W28" s="6">
        <v>7.8042999999999996</v>
      </c>
      <c r="X28" s="13">
        <v>0</v>
      </c>
      <c r="Y28">
        <v>0</v>
      </c>
      <c r="Z28" s="13">
        <v>614726.40000000002</v>
      </c>
      <c r="AA28" s="6">
        <v>1.2573000000000001</v>
      </c>
      <c r="AB28" s="13">
        <v>0</v>
      </c>
      <c r="AC28">
        <v>0</v>
      </c>
      <c r="AD28" s="13">
        <v>0</v>
      </c>
      <c r="AE28">
        <v>0</v>
      </c>
      <c r="AF28" s="13">
        <v>176956463.75999999</v>
      </c>
      <c r="AG28" s="6">
        <v>2.7178</v>
      </c>
      <c r="AH28" s="13">
        <v>0</v>
      </c>
      <c r="AI28">
        <v>0</v>
      </c>
      <c r="AJ28" s="13">
        <v>7247715.9400000004</v>
      </c>
      <c r="AK28" s="6">
        <v>1.639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3099572</v>
      </c>
      <c r="BI28" s="6">
        <v>1.9608000000000001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162956862.28</v>
      </c>
      <c r="BW28" s="6">
        <v>3.6541999999999999</v>
      </c>
      <c r="BX28" s="13">
        <v>0</v>
      </c>
      <c r="BY28">
        <v>0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0</v>
      </c>
      <c r="CK28">
        <v>0</v>
      </c>
      <c r="CL28" s="13">
        <v>0</v>
      </c>
      <c r="CM28">
        <v>0</v>
      </c>
      <c r="CN28" s="13">
        <v>4262393.7699999996</v>
      </c>
      <c r="CO28" s="6">
        <v>7.3483999999999998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6676386</v>
      </c>
      <c r="CW28" s="6">
        <v>0.34039999999999998</v>
      </c>
      <c r="CX28" s="13">
        <v>0</v>
      </c>
      <c r="CY28">
        <v>0</v>
      </c>
      <c r="CZ28" s="13">
        <v>0</v>
      </c>
      <c r="DA28">
        <v>0</v>
      </c>
      <c r="DB28" s="13">
        <v>0</v>
      </c>
      <c r="DC28">
        <v>0</v>
      </c>
      <c r="DD28" s="13">
        <v>0</v>
      </c>
      <c r="DE28">
        <v>0</v>
      </c>
      <c r="DF28" s="13">
        <v>0</v>
      </c>
      <c r="DG28">
        <v>0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0</v>
      </c>
      <c r="DO28">
        <v>0</v>
      </c>
      <c r="DP28" s="13">
        <v>0</v>
      </c>
      <c r="DQ28">
        <v>0</v>
      </c>
      <c r="DR28" s="13">
        <v>4172511.92</v>
      </c>
      <c r="DS28" s="6">
        <v>2.3744000000000001</v>
      </c>
      <c r="DT28" s="13">
        <v>46611584</v>
      </c>
      <c r="DU28" s="6">
        <v>1.8268</v>
      </c>
      <c r="DV28" s="13">
        <v>0</v>
      </c>
      <c r="DW28">
        <v>0</v>
      </c>
      <c r="DX28" s="13">
        <v>41453246.210000001</v>
      </c>
      <c r="DY28" s="6">
        <v>3.7884000000000002</v>
      </c>
      <c r="DZ28" s="13">
        <v>0</v>
      </c>
      <c r="EA28">
        <v>0</v>
      </c>
      <c r="EB28" s="13">
        <v>0</v>
      </c>
      <c r="EC28">
        <v>0</v>
      </c>
      <c r="ED28" s="13">
        <v>0</v>
      </c>
      <c r="EE28">
        <v>0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43536301.719999999</v>
      </c>
      <c r="EM28" s="6">
        <v>2.3016000000000001</v>
      </c>
      <c r="EN28" s="13">
        <v>0</v>
      </c>
      <c r="EO28">
        <v>0</v>
      </c>
      <c r="EP28" s="13">
        <v>0</v>
      </c>
      <c r="EQ28">
        <v>0</v>
      </c>
      <c r="ER28" s="13">
        <v>0</v>
      </c>
      <c r="ES28">
        <v>0</v>
      </c>
      <c r="ET28" s="13">
        <v>0</v>
      </c>
      <c r="EU28">
        <v>0</v>
      </c>
      <c r="EV28" s="13">
        <v>738736.8</v>
      </c>
      <c r="EW28" s="6">
        <v>1.1858</v>
      </c>
      <c r="EX28" s="13">
        <v>0</v>
      </c>
      <c r="EY28">
        <v>0</v>
      </c>
      <c r="EZ28" s="13">
        <v>0</v>
      </c>
      <c r="FA28">
        <v>0</v>
      </c>
      <c r="FB28" s="13">
        <v>0</v>
      </c>
      <c r="FC28">
        <v>0</v>
      </c>
      <c r="FD28" s="13">
        <v>0</v>
      </c>
      <c r="FE28">
        <v>0</v>
      </c>
    </row>
    <row r="29" spans="1:161" ht="14.25" thickTop="1" thickBot="1">
      <c r="A29" s="8" t="s">
        <v>194</v>
      </c>
      <c r="B29" s="16">
        <v>39207880985.68</v>
      </c>
      <c r="C29" s="9">
        <v>43.884799999999998</v>
      </c>
      <c r="D29" s="16">
        <v>0</v>
      </c>
      <c r="E29" s="8">
        <v>0</v>
      </c>
      <c r="F29" s="16">
        <v>0</v>
      </c>
      <c r="G29" s="8">
        <v>0</v>
      </c>
      <c r="H29" s="16">
        <v>93074455.5</v>
      </c>
      <c r="I29" s="9">
        <v>30.2624</v>
      </c>
      <c r="J29" s="16">
        <v>0</v>
      </c>
      <c r="K29" s="8">
        <v>0</v>
      </c>
      <c r="L29" s="16">
        <v>0</v>
      </c>
      <c r="M29" s="8">
        <v>0</v>
      </c>
      <c r="N29" s="16">
        <v>5339497.03</v>
      </c>
      <c r="O29" s="9">
        <v>29.911799999999999</v>
      </c>
      <c r="P29" s="16">
        <v>6792415.9000000004</v>
      </c>
      <c r="Q29" s="9">
        <v>63.481499999999997</v>
      </c>
      <c r="R29" s="16">
        <v>18359282158.169998</v>
      </c>
      <c r="S29" s="9">
        <v>52.904699999999998</v>
      </c>
      <c r="T29" s="16">
        <v>5260371</v>
      </c>
      <c r="U29" s="9">
        <v>83.535499999999999</v>
      </c>
      <c r="V29" s="16">
        <v>41654484.740000002</v>
      </c>
      <c r="W29" s="9">
        <v>34.324599999999997</v>
      </c>
      <c r="X29" s="16">
        <v>51623869.399999999</v>
      </c>
      <c r="Y29" s="9">
        <v>44.846800000000002</v>
      </c>
      <c r="Z29" s="16">
        <v>32561027.440000001</v>
      </c>
      <c r="AA29" s="9">
        <v>66.596500000000006</v>
      </c>
      <c r="AB29" s="16">
        <v>0</v>
      </c>
      <c r="AC29" s="8">
        <v>0</v>
      </c>
      <c r="AD29" s="16">
        <v>40090040.310000002</v>
      </c>
      <c r="AE29" s="9">
        <v>62.813699999999997</v>
      </c>
      <c r="AF29" s="16">
        <v>3382597959.23</v>
      </c>
      <c r="AG29" s="9">
        <v>51.952100000000002</v>
      </c>
      <c r="AH29" s="16">
        <v>0</v>
      </c>
      <c r="AI29" s="8">
        <v>0</v>
      </c>
      <c r="AJ29" s="16">
        <v>205853170.28</v>
      </c>
      <c r="AK29" s="9">
        <v>46.550400000000003</v>
      </c>
      <c r="AL29" s="16">
        <v>7220689.1299999999</v>
      </c>
      <c r="AM29" s="9">
        <v>28.642199999999999</v>
      </c>
      <c r="AN29" s="16">
        <v>15461164.51</v>
      </c>
      <c r="AO29" s="9">
        <v>29.598199999999999</v>
      </c>
      <c r="AP29" s="16">
        <v>17143459.399999999</v>
      </c>
      <c r="AQ29" s="9">
        <v>32.112299999999998</v>
      </c>
      <c r="AR29" s="16">
        <v>16632005.039999999</v>
      </c>
      <c r="AS29" s="9">
        <v>38.520800000000001</v>
      </c>
      <c r="AT29" s="16">
        <v>16885128.870000001</v>
      </c>
      <c r="AU29" s="9">
        <v>42.776600000000002</v>
      </c>
      <c r="AV29" s="16">
        <v>54586841.259999998</v>
      </c>
      <c r="AW29" s="9">
        <v>43.024799999999999</v>
      </c>
      <c r="AX29" s="16">
        <v>62574865.380000003</v>
      </c>
      <c r="AY29" s="9">
        <v>55.211500000000001</v>
      </c>
      <c r="AZ29" s="16">
        <v>0</v>
      </c>
      <c r="BA29" s="8">
        <v>0</v>
      </c>
      <c r="BB29" s="16">
        <v>38593494.280000001</v>
      </c>
      <c r="BC29" s="9">
        <v>45.740200000000002</v>
      </c>
      <c r="BD29" s="16">
        <v>0</v>
      </c>
      <c r="BE29" s="8">
        <v>0</v>
      </c>
      <c r="BF29" s="16">
        <v>7281815.8099999996</v>
      </c>
      <c r="BG29" s="9">
        <v>37.253100000000003</v>
      </c>
      <c r="BH29" s="16">
        <v>97848550</v>
      </c>
      <c r="BI29" s="9">
        <v>61.9</v>
      </c>
      <c r="BJ29" s="16">
        <v>1805811772.6500001</v>
      </c>
      <c r="BK29" s="9">
        <v>58.564999999999998</v>
      </c>
      <c r="BL29" s="16">
        <v>0</v>
      </c>
      <c r="BM29" s="8">
        <v>0</v>
      </c>
      <c r="BN29" s="16">
        <v>19552305</v>
      </c>
      <c r="BO29" s="9">
        <v>74.769300000000001</v>
      </c>
      <c r="BP29" s="16">
        <v>6822020.9000000004</v>
      </c>
      <c r="BQ29" s="9">
        <v>69.034700000000001</v>
      </c>
      <c r="BR29" s="16">
        <v>0</v>
      </c>
      <c r="BS29" s="8">
        <v>0</v>
      </c>
      <c r="BT29" s="16">
        <v>0</v>
      </c>
      <c r="BU29" s="8">
        <v>0</v>
      </c>
      <c r="BV29" s="16">
        <v>2999462700.73</v>
      </c>
      <c r="BW29" s="9">
        <v>67.261700000000005</v>
      </c>
      <c r="BX29" s="16">
        <v>0</v>
      </c>
      <c r="BY29" s="8">
        <v>0</v>
      </c>
      <c r="BZ29" s="16">
        <v>0</v>
      </c>
      <c r="CA29" s="8">
        <v>0</v>
      </c>
      <c r="CB29" s="16">
        <v>91523271.790000007</v>
      </c>
      <c r="CC29" s="9">
        <v>60.087200000000003</v>
      </c>
      <c r="CD29" s="16">
        <v>0</v>
      </c>
      <c r="CE29" s="8">
        <v>0</v>
      </c>
      <c r="CF29" s="16">
        <v>27514547.82</v>
      </c>
      <c r="CG29" s="9">
        <v>45.040399999999998</v>
      </c>
      <c r="CH29" s="16">
        <v>0</v>
      </c>
      <c r="CI29" s="8">
        <v>0</v>
      </c>
      <c r="CJ29" s="16">
        <v>0</v>
      </c>
      <c r="CK29" s="8">
        <v>0</v>
      </c>
      <c r="CL29" s="16">
        <v>43618944.560000002</v>
      </c>
      <c r="CM29" s="9">
        <v>55.249400000000001</v>
      </c>
      <c r="CN29" s="16">
        <v>37593985.270000003</v>
      </c>
      <c r="CO29" s="9">
        <v>64.8125</v>
      </c>
      <c r="CP29" s="16">
        <v>1499892973.5999999</v>
      </c>
      <c r="CQ29" s="9">
        <v>51.859400000000001</v>
      </c>
      <c r="CR29" s="16">
        <v>0</v>
      </c>
      <c r="CS29" s="8">
        <v>0</v>
      </c>
      <c r="CT29" s="16">
        <v>0</v>
      </c>
      <c r="CU29" s="8">
        <v>0</v>
      </c>
      <c r="CV29" s="16">
        <v>1048711697</v>
      </c>
      <c r="CW29" s="9">
        <v>53.470999999999997</v>
      </c>
      <c r="CX29" s="16">
        <v>348712720</v>
      </c>
      <c r="CY29" s="9">
        <v>75.645899999999997</v>
      </c>
      <c r="CZ29" s="16">
        <v>738675324</v>
      </c>
      <c r="DA29" s="9">
        <v>29.099599999999999</v>
      </c>
      <c r="DB29" s="16">
        <v>0</v>
      </c>
      <c r="DC29" s="8">
        <v>0</v>
      </c>
      <c r="DD29" s="16">
        <v>0</v>
      </c>
      <c r="DE29" s="8">
        <v>0</v>
      </c>
      <c r="DF29" s="16">
        <v>0</v>
      </c>
      <c r="DG29" s="8">
        <v>0</v>
      </c>
      <c r="DH29" s="16">
        <v>0</v>
      </c>
      <c r="DI29" s="8">
        <v>0</v>
      </c>
      <c r="DJ29" s="16">
        <v>0</v>
      </c>
      <c r="DK29" s="8">
        <v>0</v>
      </c>
      <c r="DL29" s="16">
        <v>194050835.53999999</v>
      </c>
      <c r="DM29" s="9">
        <v>43.400100000000002</v>
      </c>
      <c r="DN29" s="16">
        <v>326345745</v>
      </c>
      <c r="DO29" s="9">
        <v>65.277299999999997</v>
      </c>
      <c r="DP29" s="16">
        <v>0</v>
      </c>
      <c r="DQ29" s="8">
        <v>0</v>
      </c>
      <c r="DR29" s="16">
        <v>94700403.859999999</v>
      </c>
      <c r="DS29" s="9">
        <v>53.8904</v>
      </c>
      <c r="DT29" s="16">
        <v>1550720194</v>
      </c>
      <c r="DU29" s="9">
        <v>60.7761</v>
      </c>
      <c r="DV29" s="16">
        <v>0</v>
      </c>
      <c r="DW29" s="8">
        <v>0</v>
      </c>
      <c r="DX29" s="16">
        <v>625824226.27999997</v>
      </c>
      <c r="DY29" s="9">
        <v>57.193300000000001</v>
      </c>
      <c r="DZ29" s="16">
        <v>0</v>
      </c>
      <c r="EA29" s="8">
        <v>0</v>
      </c>
      <c r="EB29" s="16">
        <v>827494515.09000003</v>
      </c>
      <c r="EC29" s="9">
        <v>61.165399999999998</v>
      </c>
      <c r="ED29" s="16">
        <v>61537625</v>
      </c>
      <c r="EE29" s="9">
        <v>24.645199999999999</v>
      </c>
      <c r="EF29" s="16">
        <v>0</v>
      </c>
      <c r="EG29" s="8">
        <v>0</v>
      </c>
      <c r="EH29" s="16">
        <v>0</v>
      </c>
      <c r="EI29" s="8">
        <v>0</v>
      </c>
      <c r="EJ29" s="16">
        <v>388000513</v>
      </c>
      <c r="EK29" s="9">
        <v>56.598199999999999</v>
      </c>
      <c r="EL29" s="16">
        <v>821646303.76999998</v>
      </c>
      <c r="EM29" s="9">
        <v>43.436399999999999</v>
      </c>
      <c r="EN29" s="16">
        <v>209983350</v>
      </c>
      <c r="EO29" s="9">
        <v>26.2834</v>
      </c>
      <c r="EP29" s="16">
        <v>1557246709.3</v>
      </c>
      <c r="EQ29" s="9">
        <v>61.113300000000002</v>
      </c>
      <c r="ER29" s="16">
        <v>546113466</v>
      </c>
      <c r="ES29" s="9">
        <v>45.412300000000002</v>
      </c>
      <c r="ET29" s="16">
        <v>734782766.30999994</v>
      </c>
      <c r="EU29" s="9">
        <v>58.418700000000001</v>
      </c>
      <c r="EV29" s="16">
        <v>43184606.530000001</v>
      </c>
      <c r="EW29" s="9">
        <v>69.316199999999995</v>
      </c>
      <c r="EX29" s="16">
        <v>0</v>
      </c>
      <c r="EY29" s="8">
        <v>0</v>
      </c>
      <c r="EZ29" s="16">
        <v>0</v>
      </c>
      <c r="FA29" s="8">
        <v>0</v>
      </c>
      <c r="FB29" s="16">
        <v>0</v>
      </c>
      <c r="FC29" s="8">
        <v>0</v>
      </c>
      <c r="FD29" s="16">
        <v>0</v>
      </c>
      <c r="FE29" s="8">
        <v>0</v>
      </c>
    </row>
    <row r="30" spans="1:161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  <c r="CH30" s="13">
        <v>0</v>
      </c>
      <c r="CI30">
        <v>0</v>
      </c>
      <c r="CJ30" s="13">
        <v>0</v>
      </c>
      <c r="CK30">
        <v>0</v>
      </c>
      <c r="CL30" s="13">
        <v>0</v>
      </c>
      <c r="CM30">
        <v>0</v>
      </c>
      <c r="CN30" s="13">
        <v>0</v>
      </c>
      <c r="CO30">
        <v>0</v>
      </c>
      <c r="CP30" s="13">
        <v>0</v>
      </c>
      <c r="CQ30">
        <v>0</v>
      </c>
      <c r="CR30" s="13">
        <v>0</v>
      </c>
      <c r="CS30">
        <v>0</v>
      </c>
      <c r="CT30" s="13">
        <v>0</v>
      </c>
      <c r="CU30">
        <v>0</v>
      </c>
      <c r="CV30" s="13">
        <v>0</v>
      </c>
      <c r="CW30">
        <v>0</v>
      </c>
      <c r="CX30" s="13">
        <v>0</v>
      </c>
      <c r="CY30">
        <v>0</v>
      </c>
      <c r="CZ30" s="13">
        <v>0</v>
      </c>
      <c r="DA30">
        <v>0</v>
      </c>
      <c r="DB30" s="13">
        <v>0</v>
      </c>
      <c r="DC30">
        <v>0</v>
      </c>
      <c r="DD30" s="13">
        <v>0</v>
      </c>
      <c r="DE30">
        <v>0</v>
      </c>
      <c r="DF30" s="13">
        <v>0</v>
      </c>
      <c r="DG30">
        <v>0</v>
      </c>
      <c r="DH30" s="13">
        <v>0</v>
      </c>
      <c r="DI30">
        <v>0</v>
      </c>
      <c r="DJ30" s="13">
        <v>0</v>
      </c>
      <c r="DK30">
        <v>0</v>
      </c>
      <c r="DL30" s="13">
        <v>0</v>
      </c>
      <c r="DM30">
        <v>0</v>
      </c>
      <c r="DN30" s="13">
        <v>0</v>
      </c>
      <c r="DO30">
        <v>0</v>
      </c>
      <c r="DP30" s="13">
        <v>0</v>
      </c>
      <c r="DQ30">
        <v>0</v>
      </c>
      <c r="DR30" s="13">
        <v>0</v>
      </c>
      <c r="DS30">
        <v>0</v>
      </c>
      <c r="DT30" s="13">
        <v>0</v>
      </c>
      <c r="DU30">
        <v>0</v>
      </c>
      <c r="DV30" s="13">
        <v>0</v>
      </c>
      <c r="DW30">
        <v>0</v>
      </c>
      <c r="DX30" s="13">
        <v>0</v>
      </c>
      <c r="DY30">
        <v>0</v>
      </c>
      <c r="DZ30" s="13">
        <v>0</v>
      </c>
      <c r="EA30">
        <v>0</v>
      </c>
      <c r="EB30" s="13">
        <v>0</v>
      </c>
      <c r="EC30">
        <v>0</v>
      </c>
      <c r="ED30" s="13">
        <v>0</v>
      </c>
      <c r="EE30">
        <v>0</v>
      </c>
      <c r="EF30" s="13">
        <v>0</v>
      </c>
      <c r="EG30">
        <v>0</v>
      </c>
      <c r="EH30" s="13">
        <v>0</v>
      </c>
      <c r="EI30">
        <v>0</v>
      </c>
      <c r="EJ30" s="13">
        <v>0</v>
      </c>
      <c r="EK30">
        <v>0</v>
      </c>
      <c r="EL30" s="13">
        <v>0</v>
      </c>
      <c r="EM30">
        <v>0</v>
      </c>
      <c r="EN30" s="13">
        <v>0</v>
      </c>
      <c r="EO30">
        <v>0</v>
      </c>
      <c r="EP30" s="13">
        <v>0</v>
      </c>
      <c r="EQ30">
        <v>0</v>
      </c>
      <c r="ER30" s="13">
        <v>0</v>
      </c>
      <c r="ES30">
        <v>0</v>
      </c>
      <c r="ET30" s="13">
        <v>0</v>
      </c>
      <c r="EU30">
        <v>0</v>
      </c>
      <c r="EV30" s="13">
        <v>0</v>
      </c>
      <c r="EW30">
        <v>0</v>
      </c>
      <c r="EX30" s="13">
        <v>0</v>
      </c>
      <c r="EY30">
        <v>0</v>
      </c>
      <c r="EZ30" s="13">
        <v>0</v>
      </c>
      <c r="FA30">
        <v>0</v>
      </c>
      <c r="FB30" s="13">
        <v>0</v>
      </c>
      <c r="FC30">
        <v>0</v>
      </c>
      <c r="FD30" s="13">
        <v>0</v>
      </c>
      <c r="FE30">
        <v>0</v>
      </c>
    </row>
    <row r="31" spans="1:161" ht="13.5" thickBot="1">
      <c r="A31" t="s">
        <v>196</v>
      </c>
      <c r="B31" s="13">
        <v>1424180449.5699999</v>
      </c>
      <c r="C31" s="6">
        <v>1.5941000000000001</v>
      </c>
      <c r="D31" s="13">
        <v>0</v>
      </c>
      <c r="E31">
        <v>0</v>
      </c>
      <c r="F31" s="13">
        <v>0</v>
      </c>
      <c r="G31">
        <v>0</v>
      </c>
      <c r="H31" s="13">
        <v>13589319.039999999</v>
      </c>
      <c r="I31" s="6">
        <v>4.4184999999999999</v>
      </c>
      <c r="J31" s="13">
        <v>0</v>
      </c>
      <c r="K31">
        <v>0</v>
      </c>
      <c r="L31" s="13">
        <v>0</v>
      </c>
      <c r="M31">
        <v>0</v>
      </c>
      <c r="N31" s="13">
        <v>92839</v>
      </c>
      <c r="O31" s="6">
        <v>0.52010000000000001</v>
      </c>
      <c r="P31" s="13">
        <v>655080</v>
      </c>
      <c r="Q31" s="6">
        <v>6.1223000000000001</v>
      </c>
      <c r="R31" s="13">
        <v>62765471.659999996</v>
      </c>
      <c r="S31" s="6">
        <v>0.18090000000000001</v>
      </c>
      <c r="T31" s="13">
        <v>0</v>
      </c>
      <c r="U31">
        <v>0</v>
      </c>
      <c r="V31" s="13">
        <v>5820456.8899999997</v>
      </c>
      <c r="W31" s="6">
        <v>4.7961999999999998</v>
      </c>
      <c r="X31" s="13">
        <v>0</v>
      </c>
      <c r="Y31">
        <v>0</v>
      </c>
      <c r="Z31" s="13">
        <v>2854695.27</v>
      </c>
      <c r="AA31" s="6">
        <v>5.8387000000000002</v>
      </c>
      <c r="AB31" s="13">
        <v>0</v>
      </c>
      <c r="AC31">
        <v>0</v>
      </c>
      <c r="AD31" s="13">
        <v>3913188.8</v>
      </c>
      <c r="AE31" s="6">
        <v>6.1311999999999998</v>
      </c>
      <c r="AF31" s="13">
        <v>319551879.5</v>
      </c>
      <c r="AG31" s="6">
        <v>4.9078999999999997</v>
      </c>
      <c r="AH31" s="13">
        <v>115071260.09999999</v>
      </c>
      <c r="AI31" s="6">
        <v>12.1912</v>
      </c>
      <c r="AJ31" s="13">
        <v>23561546.02</v>
      </c>
      <c r="AK31" s="6">
        <v>5.3281000000000001</v>
      </c>
      <c r="AL31" s="13">
        <v>286620</v>
      </c>
      <c r="AM31" s="6">
        <v>1.1369</v>
      </c>
      <c r="AN31" s="13">
        <v>545140</v>
      </c>
      <c r="AO31" s="6">
        <v>1.0436000000000001</v>
      </c>
      <c r="AP31" s="13">
        <v>522660</v>
      </c>
      <c r="AQ31" s="6">
        <v>0.97899999999999998</v>
      </c>
      <c r="AR31" s="13">
        <v>415880</v>
      </c>
      <c r="AS31" s="6">
        <v>0.96319999999999995</v>
      </c>
      <c r="AT31" s="13">
        <v>365300</v>
      </c>
      <c r="AU31" s="6">
        <v>0.9254</v>
      </c>
      <c r="AV31" s="13">
        <v>961020</v>
      </c>
      <c r="AW31" s="6">
        <v>0.75749999999999995</v>
      </c>
      <c r="AX31" s="13">
        <v>972260</v>
      </c>
      <c r="AY31" s="6">
        <v>0.8579</v>
      </c>
      <c r="AZ31" s="13">
        <v>0</v>
      </c>
      <c r="BA31">
        <v>0</v>
      </c>
      <c r="BB31" s="13">
        <v>4541799.13</v>
      </c>
      <c r="BC31" s="6">
        <v>5.3827999999999996</v>
      </c>
      <c r="BD31" s="13">
        <v>0</v>
      </c>
      <c r="BE31">
        <v>0</v>
      </c>
      <c r="BF31" s="13">
        <v>174325.3</v>
      </c>
      <c r="BG31" s="6">
        <v>0.89180000000000004</v>
      </c>
      <c r="BH31" s="13">
        <v>9714237</v>
      </c>
      <c r="BI31" s="6">
        <v>6.1452999999999998</v>
      </c>
      <c r="BJ31" s="13">
        <v>202426643.16</v>
      </c>
      <c r="BK31" s="6">
        <v>6.5650000000000004</v>
      </c>
      <c r="BL31" s="13">
        <v>0</v>
      </c>
      <c r="BM31">
        <v>0</v>
      </c>
      <c r="BN31" s="13">
        <v>0</v>
      </c>
      <c r="BO31">
        <v>0</v>
      </c>
      <c r="BP31" s="13">
        <v>516677.5</v>
      </c>
      <c r="BQ31" s="6">
        <v>5.2285000000000004</v>
      </c>
      <c r="BR31" s="13">
        <v>0</v>
      </c>
      <c r="BS31">
        <v>0</v>
      </c>
      <c r="BT31" s="13">
        <v>0</v>
      </c>
      <c r="BU31">
        <v>0</v>
      </c>
      <c r="BV31" s="13">
        <v>0</v>
      </c>
      <c r="BW31">
        <v>0</v>
      </c>
      <c r="BX31" s="13">
        <v>0</v>
      </c>
      <c r="BY31">
        <v>0</v>
      </c>
      <c r="BZ31" s="13">
        <v>0</v>
      </c>
      <c r="CA31">
        <v>0</v>
      </c>
      <c r="CB31" s="13">
        <v>4190609</v>
      </c>
      <c r="CC31" s="6">
        <v>2.7511999999999999</v>
      </c>
      <c r="CD31" s="13">
        <v>0</v>
      </c>
      <c r="CE31">
        <v>0</v>
      </c>
      <c r="CF31" s="13">
        <v>587179.85</v>
      </c>
      <c r="CG31" s="6">
        <v>0.96120000000000005</v>
      </c>
      <c r="CH31" s="13">
        <v>0</v>
      </c>
      <c r="CI31">
        <v>0</v>
      </c>
      <c r="CJ31" s="13">
        <v>0</v>
      </c>
      <c r="CK31">
        <v>0</v>
      </c>
      <c r="CL31" s="13">
        <v>0</v>
      </c>
      <c r="CM31">
        <v>0</v>
      </c>
      <c r="CN31" s="13">
        <v>3720148.09</v>
      </c>
      <c r="CO31" s="6">
        <v>6.4135999999999997</v>
      </c>
      <c r="CP31" s="13">
        <v>0</v>
      </c>
      <c r="CQ31">
        <v>0</v>
      </c>
      <c r="CR31" s="13">
        <v>0</v>
      </c>
      <c r="CS31">
        <v>0</v>
      </c>
      <c r="CT31" s="13">
        <v>0</v>
      </c>
      <c r="CU31">
        <v>0</v>
      </c>
      <c r="CV31" s="13">
        <v>165213872</v>
      </c>
      <c r="CW31" s="6">
        <v>8.4238</v>
      </c>
      <c r="CX31" s="13">
        <v>6299469</v>
      </c>
      <c r="CY31" s="6">
        <v>1.3665</v>
      </c>
      <c r="CZ31" s="13">
        <v>28007648</v>
      </c>
      <c r="DA31" s="6">
        <v>1.1032999999999999</v>
      </c>
      <c r="DB31" s="13">
        <v>0</v>
      </c>
      <c r="DC31">
        <v>0</v>
      </c>
      <c r="DD31" s="13">
        <v>0</v>
      </c>
      <c r="DE31">
        <v>0</v>
      </c>
      <c r="DF31" s="13">
        <v>0</v>
      </c>
      <c r="DG31">
        <v>0</v>
      </c>
      <c r="DH31" s="13">
        <v>0</v>
      </c>
      <c r="DI31">
        <v>0</v>
      </c>
      <c r="DJ31" s="13">
        <v>0</v>
      </c>
      <c r="DK31">
        <v>0</v>
      </c>
      <c r="DL31" s="13">
        <v>6414898.4699999997</v>
      </c>
      <c r="DM31" s="6">
        <v>1.4347000000000001</v>
      </c>
      <c r="DN31" s="13">
        <v>0</v>
      </c>
      <c r="DO31">
        <v>0</v>
      </c>
      <c r="DP31" s="13">
        <v>0</v>
      </c>
      <c r="DQ31">
        <v>0</v>
      </c>
      <c r="DR31" s="13">
        <v>4215000</v>
      </c>
      <c r="DS31" s="6">
        <v>2.3986000000000001</v>
      </c>
      <c r="DT31" s="13">
        <v>151607374</v>
      </c>
      <c r="DU31" s="6">
        <v>5.9417999999999997</v>
      </c>
      <c r="DV31" s="13">
        <v>0</v>
      </c>
      <c r="DW31">
        <v>0</v>
      </c>
      <c r="DX31" s="13">
        <v>40896510</v>
      </c>
      <c r="DY31" s="6">
        <v>3.7374999999999998</v>
      </c>
      <c r="DZ31" s="13">
        <v>0</v>
      </c>
      <c r="EA31">
        <v>0</v>
      </c>
      <c r="EB31" s="13">
        <v>0</v>
      </c>
      <c r="EC31">
        <v>0</v>
      </c>
      <c r="ED31" s="13">
        <v>2007450</v>
      </c>
      <c r="EE31" s="6">
        <v>0.80400000000000005</v>
      </c>
      <c r="EF31" s="13">
        <v>0</v>
      </c>
      <c r="EG31">
        <v>0</v>
      </c>
      <c r="EH31" s="13">
        <v>0</v>
      </c>
      <c r="EI31">
        <v>0</v>
      </c>
      <c r="EJ31" s="13">
        <v>0</v>
      </c>
      <c r="EK31">
        <v>0</v>
      </c>
      <c r="EL31" s="13">
        <v>50983214.289999999</v>
      </c>
      <c r="EM31" s="6">
        <v>2.6951999999999998</v>
      </c>
      <c r="EN31" s="13">
        <v>21592860</v>
      </c>
      <c r="EO31" s="6">
        <v>2.7027999999999999</v>
      </c>
      <c r="EP31" s="13">
        <v>29958390</v>
      </c>
      <c r="EQ31" s="6">
        <v>1.1757</v>
      </c>
      <c r="ER31" s="13">
        <v>124180946</v>
      </c>
      <c r="ES31" s="6">
        <v>10.3263</v>
      </c>
      <c r="ET31" s="13">
        <v>12731197.9</v>
      </c>
      <c r="EU31" s="6">
        <v>1.0122</v>
      </c>
      <c r="EV31" s="13">
        <v>2255384.6</v>
      </c>
      <c r="EW31" s="6">
        <v>3.6200999999999999</v>
      </c>
      <c r="EX31" s="13">
        <v>0</v>
      </c>
      <c r="EY31">
        <v>0</v>
      </c>
      <c r="EZ31" s="13">
        <v>0</v>
      </c>
      <c r="FA31">
        <v>0</v>
      </c>
      <c r="FB31" s="13">
        <v>0</v>
      </c>
      <c r="FC31">
        <v>0</v>
      </c>
      <c r="FD31" s="13">
        <v>0</v>
      </c>
      <c r="FE31">
        <v>0</v>
      </c>
    </row>
    <row r="32" spans="1:161" ht="14.25" thickTop="1" thickBot="1">
      <c r="A32" s="8" t="s">
        <v>197</v>
      </c>
      <c r="B32" s="16">
        <v>1424180449.5699999</v>
      </c>
      <c r="C32" s="9">
        <v>1.5941000000000001</v>
      </c>
      <c r="D32" s="16">
        <v>0</v>
      </c>
      <c r="E32" s="8">
        <v>0</v>
      </c>
      <c r="F32" s="16">
        <v>0</v>
      </c>
      <c r="G32" s="8">
        <v>0</v>
      </c>
      <c r="H32" s="16">
        <v>13589319.039999999</v>
      </c>
      <c r="I32" s="9">
        <v>4.4184999999999999</v>
      </c>
      <c r="J32" s="16">
        <v>0</v>
      </c>
      <c r="K32" s="8">
        <v>0</v>
      </c>
      <c r="L32" s="16">
        <v>0</v>
      </c>
      <c r="M32" s="8">
        <v>0</v>
      </c>
      <c r="N32" s="16">
        <v>92839</v>
      </c>
      <c r="O32" s="9">
        <v>0.52010000000000001</v>
      </c>
      <c r="P32" s="16">
        <v>655080</v>
      </c>
      <c r="Q32" s="9">
        <v>6.1223000000000001</v>
      </c>
      <c r="R32" s="16">
        <v>62765471.659999996</v>
      </c>
      <c r="S32" s="9">
        <v>0.18090000000000001</v>
      </c>
      <c r="T32" s="16">
        <v>0</v>
      </c>
      <c r="U32" s="8">
        <v>0</v>
      </c>
      <c r="V32" s="16">
        <v>5820456.8899999997</v>
      </c>
      <c r="W32" s="9">
        <v>4.7961999999999998</v>
      </c>
      <c r="X32" s="16">
        <v>0</v>
      </c>
      <c r="Y32" s="8">
        <v>0</v>
      </c>
      <c r="Z32" s="16">
        <v>2854695.27</v>
      </c>
      <c r="AA32" s="9">
        <v>5.8387000000000002</v>
      </c>
      <c r="AB32" s="16">
        <v>0</v>
      </c>
      <c r="AC32" s="8">
        <v>0</v>
      </c>
      <c r="AD32" s="16">
        <v>3913188.8</v>
      </c>
      <c r="AE32" s="9">
        <v>6.1311999999999998</v>
      </c>
      <c r="AF32" s="16">
        <v>319551879.5</v>
      </c>
      <c r="AG32" s="9">
        <v>4.9078999999999997</v>
      </c>
      <c r="AH32" s="16">
        <v>115071260.09999999</v>
      </c>
      <c r="AI32" s="9">
        <v>12.1912</v>
      </c>
      <c r="AJ32" s="16">
        <v>23561546.02</v>
      </c>
      <c r="AK32" s="9">
        <v>5.3281000000000001</v>
      </c>
      <c r="AL32" s="16">
        <v>286620</v>
      </c>
      <c r="AM32" s="9">
        <v>1.1369</v>
      </c>
      <c r="AN32" s="16">
        <v>545140</v>
      </c>
      <c r="AO32" s="9">
        <v>1.0436000000000001</v>
      </c>
      <c r="AP32" s="16">
        <v>522660</v>
      </c>
      <c r="AQ32" s="9">
        <v>0.97899999999999998</v>
      </c>
      <c r="AR32" s="16">
        <v>415880</v>
      </c>
      <c r="AS32" s="9">
        <v>0.96319999999999995</v>
      </c>
      <c r="AT32" s="16">
        <v>365300</v>
      </c>
      <c r="AU32" s="9">
        <v>0.9254</v>
      </c>
      <c r="AV32" s="16">
        <v>961020</v>
      </c>
      <c r="AW32" s="9">
        <v>0.75749999999999995</v>
      </c>
      <c r="AX32" s="16">
        <v>972260</v>
      </c>
      <c r="AY32" s="9">
        <v>0.8579</v>
      </c>
      <c r="AZ32" s="16">
        <v>0</v>
      </c>
      <c r="BA32" s="8">
        <v>0</v>
      </c>
      <c r="BB32" s="16">
        <v>4541799.13</v>
      </c>
      <c r="BC32" s="9">
        <v>5.3827999999999996</v>
      </c>
      <c r="BD32" s="16">
        <v>0</v>
      </c>
      <c r="BE32" s="8">
        <v>0</v>
      </c>
      <c r="BF32" s="16">
        <v>174325.3</v>
      </c>
      <c r="BG32" s="9">
        <v>0.89180000000000004</v>
      </c>
      <c r="BH32" s="16">
        <v>9714237</v>
      </c>
      <c r="BI32" s="9">
        <v>6.1452999999999998</v>
      </c>
      <c r="BJ32" s="16">
        <v>202426643.16</v>
      </c>
      <c r="BK32" s="9">
        <v>6.5650000000000004</v>
      </c>
      <c r="BL32" s="16">
        <v>0</v>
      </c>
      <c r="BM32" s="8">
        <v>0</v>
      </c>
      <c r="BN32" s="16">
        <v>0</v>
      </c>
      <c r="BO32" s="8">
        <v>0</v>
      </c>
      <c r="BP32" s="16">
        <v>516677.5</v>
      </c>
      <c r="BQ32" s="9">
        <v>5.2285000000000004</v>
      </c>
      <c r="BR32" s="16">
        <v>0</v>
      </c>
      <c r="BS32" s="8">
        <v>0</v>
      </c>
      <c r="BT32" s="16">
        <v>0</v>
      </c>
      <c r="BU32" s="8">
        <v>0</v>
      </c>
      <c r="BV32" s="16">
        <v>0</v>
      </c>
      <c r="BW32" s="8">
        <v>0</v>
      </c>
      <c r="BX32" s="16">
        <v>0</v>
      </c>
      <c r="BY32" s="8">
        <v>0</v>
      </c>
      <c r="BZ32" s="16">
        <v>0</v>
      </c>
      <c r="CA32" s="8">
        <v>0</v>
      </c>
      <c r="CB32" s="16">
        <v>4190609</v>
      </c>
      <c r="CC32" s="9">
        <v>2.7511999999999999</v>
      </c>
      <c r="CD32" s="16">
        <v>0</v>
      </c>
      <c r="CE32" s="8">
        <v>0</v>
      </c>
      <c r="CF32" s="16">
        <v>587179.85</v>
      </c>
      <c r="CG32" s="9">
        <v>0.96120000000000005</v>
      </c>
      <c r="CH32" s="16">
        <v>0</v>
      </c>
      <c r="CI32" s="8">
        <v>0</v>
      </c>
      <c r="CJ32" s="16">
        <v>0</v>
      </c>
      <c r="CK32" s="8">
        <v>0</v>
      </c>
      <c r="CL32" s="16">
        <v>0</v>
      </c>
      <c r="CM32" s="8">
        <v>0</v>
      </c>
      <c r="CN32" s="16">
        <v>3720148.09</v>
      </c>
      <c r="CO32" s="9">
        <v>6.4135999999999997</v>
      </c>
      <c r="CP32" s="16">
        <v>0</v>
      </c>
      <c r="CQ32" s="8">
        <v>0</v>
      </c>
      <c r="CR32" s="16">
        <v>0</v>
      </c>
      <c r="CS32" s="8">
        <v>0</v>
      </c>
      <c r="CT32" s="16">
        <v>0</v>
      </c>
      <c r="CU32" s="8">
        <v>0</v>
      </c>
      <c r="CV32" s="16">
        <v>165213872</v>
      </c>
      <c r="CW32" s="9">
        <v>8.4238</v>
      </c>
      <c r="CX32" s="16">
        <v>6299469</v>
      </c>
      <c r="CY32" s="9">
        <v>1.3665</v>
      </c>
      <c r="CZ32" s="16">
        <v>28007648</v>
      </c>
      <c r="DA32" s="9">
        <v>1.1032999999999999</v>
      </c>
      <c r="DB32" s="16">
        <v>0</v>
      </c>
      <c r="DC32" s="8">
        <v>0</v>
      </c>
      <c r="DD32" s="16">
        <v>0</v>
      </c>
      <c r="DE32" s="8">
        <v>0</v>
      </c>
      <c r="DF32" s="16">
        <v>0</v>
      </c>
      <c r="DG32" s="8">
        <v>0</v>
      </c>
      <c r="DH32" s="16">
        <v>0</v>
      </c>
      <c r="DI32" s="8">
        <v>0</v>
      </c>
      <c r="DJ32" s="16">
        <v>0</v>
      </c>
      <c r="DK32" s="8">
        <v>0</v>
      </c>
      <c r="DL32" s="16">
        <v>6414898.4699999997</v>
      </c>
      <c r="DM32" s="9">
        <v>1.4347000000000001</v>
      </c>
      <c r="DN32" s="16">
        <v>0</v>
      </c>
      <c r="DO32" s="8">
        <v>0</v>
      </c>
      <c r="DP32" s="16">
        <v>0</v>
      </c>
      <c r="DQ32" s="8">
        <v>0</v>
      </c>
      <c r="DR32" s="16">
        <v>4215000</v>
      </c>
      <c r="DS32" s="9">
        <v>2.3986000000000001</v>
      </c>
      <c r="DT32" s="16">
        <v>151607374</v>
      </c>
      <c r="DU32" s="9">
        <v>5.9417999999999997</v>
      </c>
      <c r="DV32" s="16">
        <v>0</v>
      </c>
      <c r="DW32" s="8">
        <v>0</v>
      </c>
      <c r="DX32" s="16">
        <v>40896510</v>
      </c>
      <c r="DY32" s="9">
        <v>3.7374999999999998</v>
      </c>
      <c r="DZ32" s="16">
        <v>0</v>
      </c>
      <c r="EA32" s="8">
        <v>0</v>
      </c>
      <c r="EB32" s="16">
        <v>0</v>
      </c>
      <c r="EC32" s="8">
        <v>0</v>
      </c>
      <c r="ED32" s="16">
        <v>2007450</v>
      </c>
      <c r="EE32" s="9">
        <v>0.80400000000000005</v>
      </c>
      <c r="EF32" s="16">
        <v>0</v>
      </c>
      <c r="EG32" s="8">
        <v>0</v>
      </c>
      <c r="EH32" s="16">
        <v>0</v>
      </c>
      <c r="EI32" s="8">
        <v>0</v>
      </c>
      <c r="EJ32" s="16">
        <v>0</v>
      </c>
      <c r="EK32" s="8">
        <v>0</v>
      </c>
      <c r="EL32" s="16">
        <v>50983214.289999999</v>
      </c>
      <c r="EM32" s="9">
        <v>2.6951999999999998</v>
      </c>
      <c r="EN32" s="16">
        <v>21592860</v>
      </c>
      <c r="EO32" s="9">
        <v>2.7027999999999999</v>
      </c>
      <c r="EP32" s="16">
        <v>29958390</v>
      </c>
      <c r="EQ32" s="9">
        <v>1.1757</v>
      </c>
      <c r="ER32" s="16">
        <v>124180946</v>
      </c>
      <c r="ES32" s="9">
        <v>10.3263</v>
      </c>
      <c r="ET32" s="16">
        <v>12731197.9</v>
      </c>
      <c r="EU32" s="9">
        <v>1.0122</v>
      </c>
      <c r="EV32" s="16">
        <v>2255384.6</v>
      </c>
      <c r="EW32" s="9">
        <v>3.6200999999999999</v>
      </c>
      <c r="EX32" s="16">
        <v>0</v>
      </c>
      <c r="EY32" s="8">
        <v>0</v>
      </c>
      <c r="EZ32" s="16">
        <v>0</v>
      </c>
      <c r="FA32" s="8">
        <v>0</v>
      </c>
      <c r="FB32" s="16">
        <v>0</v>
      </c>
      <c r="FC32" s="8">
        <v>0</v>
      </c>
      <c r="FD32" s="16">
        <v>0</v>
      </c>
      <c r="FE32" s="8">
        <v>0</v>
      </c>
    </row>
    <row r="33" spans="1:161" ht="13.5" thickTop="1">
      <c r="A33" s="1" t="s">
        <v>198</v>
      </c>
    </row>
    <row r="34" spans="1:161">
      <c r="A34" t="s">
        <v>199</v>
      </c>
      <c r="B34" s="13">
        <v>2614307456.5300002</v>
      </c>
      <c r="C34" s="6">
        <v>2.9262000000000001</v>
      </c>
      <c r="D34" s="13">
        <v>0</v>
      </c>
      <c r="E34">
        <v>0</v>
      </c>
      <c r="F34" s="13">
        <v>0</v>
      </c>
      <c r="G34">
        <v>0</v>
      </c>
      <c r="H34" s="13">
        <v>49418214.060000002</v>
      </c>
      <c r="I34" s="6">
        <v>16.067900000000002</v>
      </c>
      <c r="J34" s="13">
        <v>1009661.25</v>
      </c>
      <c r="K34" s="6">
        <v>100</v>
      </c>
      <c r="L34" s="13">
        <v>0</v>
      </c>
      <c r="M34">
        <v>0</v>
      </c>
      <c r="N34" s="13">
        <v>120333.68</v>
      </c>
      <c r="O34" s="6">
        <v>0.67410000000000003</v>
      </c>
      <c r="P34" s="13">
        <v>2715078.95</v>
      </c>
      <c r="Q34" s="6">
        <v>25.375</v>
      </c>
      <c r="R34" s="13">
        <v>518798099.81999999</v>
      </c>
      <c r="S34" s="6">
        <v>1.4950000000000001</v>
      </c>
      <c r="T34" s="13">
        <v>1036794.98</v>
      </c>
      <c r="U34" s="6">
        <v>16.464500000000001</v>
      </c>
      <c r="V34" s="13">
        <v>15059414.17</v>
      </c>
      <c r="W34" s="6">
        <v>12.4094</v>
      </c>
      <c r="X34" s="13">
        <v>11183482.16</v>
      </c>
      <c r="Y34" s="6">
        <v>9.7152999999999992</v>
      </c>
      <c r="Z34" s="13">
        <v>2075179.23</v>
      </c>
      <c r="AA34" s="6">
        <v>4.2443</v>
      </c>
      <c r="AB34" s="13">
        <v>0</v>
      </c>
      <c r="AC34">
        <v>0</v>
      </c>
      <c r="AD34" s="13">
        <v>5215366.29</v>
      </c>
      <c r="AE34" s="6">
        <v>8.1715</v>
      </c>
      <c r="AF34" s="13">
        <v>249996319.96000001</v>
      </c>
      <c r="AG34" s="6">
        <v>3.8395999999999999</v>
      </c>
      <c r="AH34" s="13">
        <v>8422970.0199999996</v>
      </c>
      <c r="AI34" s="6">
        <v>0.89239999999999997</v>
      </c>
      <c r="AJ34" s="13">
        <v>31850950.059999999</v>
      </c>
      <c r="AK34" s="6">
        <v>7.2026000000000003</v>
      </c>
      <c r="AL34" s="13">
        <v>2340708.94</v>
      </c>
      <c r="AM34" s="6">
        <v>9.2849000000000004</v>
      </c>
      <c r="AN34" s="13">
        <v>9977185.7300000004</v>
      </c>
      <c r="AO34" s="6">
        <v>19.099900000000002</v>
      </c>
      <c r="AP34" s="13">
        <v>12483250.550000001</v>
      </c>
      <c r="AQ34" s="6">
        <v>23.382999999999999</v>
      </c>
      <c r="AR34" s="13">
        <v>7671709.7300000004</v>
      </c>
      <c r="AS34" s="6">
        <v>17.7682</v>
      </c>
      <c r="AT34" s="13">
        <v>6183770.3499999996</v>
      </c>
      <c r="AU34" s="6">
        <v>15.665900000000001</v>
      </c>
      <c r="AV34" s="13">
        <v>42734632.520000003</v>
      </c>
      <c r="AW34" s="6">
        <v>33.683</v>
      </c>
      <c r="AX34" s="13">
        <v>27373154.41</v>
      </c>
      <c r="AY34" s="6">
        <v>24.152100000000001</v>
      </c>
      <c r="AZ34" s="13">
        <v>2942004.02</v>
      </c>
      <c r="BA34" s="6">
        <v>3.8523999999999998</v>
      </c>
      <c r="BB34" s="13">
        <v>17668062.559999999</v>
      </c>
      <c r="BC34" s="6">
        <v>20.939800000000002</v>
      </c>
      <c r="BD34" s="13">
        <v>11551444.960000001</v>
      </c>
      <c r="BE34" s="6">
        <v>4.1288999999999998</v>
      </c>
      <c r="BF34" s="13">
        <v>1364555.09</v>
      </c>
      <c r="BG34" s="6">
        <v>6.9809000000000001</v>
      </c>
      <c r="BH34" s="13">
        <v>12946692</v>
      </c>
      <c r="BI34" s="6">
        <v>8.1902000000000008</v>
      </c>
      <c r="BJ34" s="13">
        <v>0</v>
      </c>
      <c r="BK34">
        <v>0</v>
      </c>
      <c r="BL34" s="13">
        <v>0</v>
      </c>
      <c r="BM34">
        <v>0</v>
      </c>
      <c r="BN34" s="13">
        <v>6597873.9100000001</v>
      </c>
      <c r="BO34" s="6">
        <v>25.230699999999999</v>
      </c>
      <c r="BP34" s="13">
        <v>1537262.49</v>
      </c>
      <c r="BQ34" s="6">
        <v>15.5562</v>
      </c>
      <c r="BR34" s="13">
        <v>0</v>
      </c>
      <c r="BS34">
        <v>0</v>
      </c>
      <c r="BT34" s="13">
        <v>0</v>
      </c>
      <c r="BU34">
        <v>0</v>
      </c>
      <c r="BV34" s="13">
        <v>254843431.83000001</v>
      </c>
      <c r="BW34" s="6">
        <v>5.7148000000000003</v>
      </c>
      <c r="BX34" s="13">
        <v>87827059.549999997</v>
      </c>
      <c r="BY34" s="6">
        <v>18.1037</v>
      </c>
      <c r="BZ34" s="13">
        <v>-1591032.4</v>
      </c>
      <c r="CA34" s="6">
        <v>-0.27379999999999999</v>
      </c>
      <c r="CB34" s="13">
        <v>1355931.03</v>
      </c>
      <c r="CC34" s="6">
        <v>0.89019999999999999</v>
      </c>
      <c r="CD34" s="13">
        <v>0</v>
      </c>
      <c r="CE34">
        <v>0</v>
      </c>
      <c r="CF34" s="13">
        <v>12449423.869999999</v>
      </c>
      <c r="CG34" s="6">
        <v>20.379300000000001</v>
      </c>
      <c r="CH34" s="13">
        <v>19032.87</v>
      </c>
      <c r="CI34" s="6">
        <v>99.973600000000005</v>
      </c>
      <c r="CJ34" s="13">
        <v>0</v>
      </c>
      <c r="CK34">
        <v>0</v>
      </c>
      <c r="CL34" s="13">
        <v>-483061.9</v>
      </c>
      <c r="CM34" s="6">
        <v>-0.6119</v>
      </c>
      <c r="CN34" s="13">
        <v>5011719.17</v>
      </c>
      <c r="CO34" s="6">
        <v>8.6402999999999999</v>
      </c>
      <c r="CP34" s="13">
        <v>242199141.59999999</v>
      </c>
      <c r="CQ34" s="6">
        <v>8.3741000000000003</v>
      </c>
      <c r="CR34" s="13">
        <v>1470043.57</v>
      </c>
      <c r="CS34" s="6">
        <v>0.3392</v>
      </c>
      <c r="CT34" s="13">
        <v>0</v>
      </c>
      <c r="CU34">
        <v>0</v>
      </c>
      <c r="CV34" s="13">
        <v>3900962</v>
      </c>
      <c r="CW34" s="6">
        <v>0.19889999999999999</v>
      </c>
      <c r="CX34" s="13">
        <v>20016741</v>
      </c>
      <c r="CY34" s="6">
        <v>4.3422000000000001</v>
      </c>
      <c r="CZ34" s="13">
        <v>0</v>
      </c>
      <c r="DA34">
        <v>0</v>
      </c>
      <c r="DB34" s="13">
        <v>702622.66</v>
      </c>
      <c r="DC34" s="6">
        <v>1.9681999999999999</v>
      </c>
      <c r="DD34" s="13">
        <v>192793.18</v>
      </c>
      <c r="DE34" s="6">
        <v>0.72760000000000002</v>
      </c>
      <c r="DF34" s="13">
        <v>1072245.48</v>
      </c>
      <c r="DG34" s="6">
        <v>0.8851</v>
      </c>
      <c r="DH34" s="13">
        <v>2160354.0099999998</v>
      </c>
      <c r="DI34" s="6">
        <v>1.3261000000000001</v>
      </c>
      <c r="DJ34" s="13">
        <v>4125087.22</v>
      </c>
      <c r="DK34" s="6">
        <v>1.5488999999999999</v>
      </c>
      <c r="DL34" s="13">
        <v>5321516.54</v>
      </c>
      <c r="DM34" s="6">
        <v>1.1901999999999999</v>
      </c>
      <c r="DN34" s="13">
        <v>-4999607</v>
      </c>
      <c r="DO34" s="6">
        <v>-1</v>
      </c>
      <c r="DP34" s="13">
        <v>4085052.75</v>
      </c>
      <c r="DQ34" s="6">
        <v>0.25619999999999998</v>
      </c>
      <c r="DR34" s="13">
        <v>40159235.850000001</v>
      </c>
      <c r="DS34" s="6">
        <v>22.853100000000001</v>
      </c>
      <c r="DT34" s="13">
        <v>25307018</v>
      </c>
      <c r="DU34" s="6">
        <v>0.99180000000000001</v>
      </c>
      <c r="DV34" s="13">
        <v>0</v>
      </c>
      <c r="DW34">
        <v>0</v>
      </c>
      <c r="DX34" s="13">
        <v>125368363.97</v>
      </c>
      <c r="DY34" s="6">
        <v>11.4573</v>
      </c>
      <c r="DZ34" s="13">
        <v>0</v>
      </c>
      <c r="EA34">
        <v>0</v>
      </c>
      <c r="EB34" s="13">
        <v>157250073.00999999</v>
      </c>
      <c r="EC34" s="6">
        <v>11.6234</v>
      </c>
      <c r="ED34" s="13">
        <v>-17142139.91</v>
      </c>
      <c r="EE34" s="6">
        <v>-6.8653000000000004</v>
      </c>
      <c r="EF34" s="13">
        <v>0</v>
      </c>
      <c r="EG34">
        <v>0</v>
      </c>
      <c r="EH34" s="13">
        <v>0</v>
      </c>
      <c r="EI34">
        <v>0</v>
      </c>
      <c r="EJ34" s="13">
        <v>0</v>
      </c>
      <c r="EK34">
        <v>0</v>
      </c>
      <c r="EL34" s="13">
        <v>194027189.97999999</v>
      </c>
      <c r="EM34" s="6">
        <v>10.257300000000001</v>
      </c>
      <c r="EN34" s="13">
        <v>60593354</v>
      </c>
      <c r="EO34" s="6">
        <v>7.5843999999999996</v>
      </c>
      <c r="EP34" s="13">
        <v>332703472.44999999</v>
      </c>
      <c r="EQ34" s="6">
        <v>13.056800000000001</v>
      </c>
      <c r="ER34" s="13">
        <v>-13913230</v>
      </c>
      <c r="ES34" s="6">
        <v>-1.157</v>
      </c>
      <c r="ET34" s="13">
        <v>0</v>
      </c>
      <c r="EU34">
        <v>0</v>
      </c>
      <c r="EV34" s="13">
        <v>8328551.7599999998</v>
      </c>
      <c r="EW34" s="6">
        <v>13.3683</v>
      </c>
      <c r="EX34" s="13">
        <v>0</v>
      </c>
      <c r="EY34">
        <v>0</v>
      </c>
      <c r="EZ34" s="13">
        <v>0</v>
      </c>
      <c r="FA34">
        <v>0</v>
      </c>
      <c r="FB34" s="13">
        <v>1671938.5</v>
      </c>
      <c r="FC34" s="6">
        <v>4.3525999999999998</v>
      </c>
      <c r="FD34" s="13">
        <v>0</v>
      </c>
      <c r="FE34">
        <v>0</v>
      </c>
    </row>
    <row r="35" spans="1:161">
      <c r="A35" t="s">
        <v>200</v>
      </c>
      <c r="B35" s="13">
        <v>779171799.95000005</v>
      </c>
      <c r="C35" s="6">
        <v>0.87209999999999999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731113235.89999998</v>
      </c>
      <c r="S35" s="6">
        <v>2.1067999999999998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  <c r="BF35" s="13">
        <v>945492.13</v>
      </c>
      <c r="BG35" s="6">
        <v>4.8371000000000004</v>
      </c>
      <c r="BH35" s="13">
        <v>0</v>
      </c>
      <c r="BI35">
        <v>0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  <c r="CH35" s="13">
        <v>0</v>
      </c>
      <c r="CI35">
        <v>0</v>
      </c>
      <c r="CJ35" s="13">
        <v>0</v>
      </c>
      <c r="CK35">
        <v>0</v>
      </c>
      <c r="CL35" s="13">
        <v>1987466.4</v>
      </c>
      <c r="CM35" s="6">
        <v>2.5173999999999999</v>
      </c>
      <c r="CN35" s="13">
        <v>0</v>
      </c>
      <c r="CO35">
        <v>0</v>
      </c>
      <c r="CP35" s="13">
        <v>44984146.200000003</v>
      </c>
      <c r="CQ35" s="6">
        <v>1.5552999999999999</v>
      </c>
      <c r="CR35" s="13">
        <v>0</v>
      </c>
      <c r="CS35">
        <v>0</v>
      </c>
      <c r="CT35" s="13">
        <v>0</v>
      </c>
      <c r="CU35">
        <v>0</v>
      </c>
      <c r="CV35" s="13">
        <v>0</v>
      </c>
      <c r="CW35">
        <v>0</v>
      </c>
      <c r="CX35" s="13">
        <v>0</v>
      </c>
      <c r="CY35">
        <v>0</v>
      </c>
      <c r="CZ35" s="13">
        <v>0</v>
      </c>
      <c r="DA35">
        <v>0</v>
      </c>
      <c r="DB35" s="13">
        <v>0</v>
      </c>
      <c r="DC35">
        <v>0</v>
      </c>
      <c r="DD35" s="13">
        <v>0</v>
      </c>
      <c r="DE35">
        <v>0</v>
      </c>
      <c r="DF35" s="13">
        <v>0</v>
      </c>
      <c r="DG35">
        <v>0</v>
      </c>
      <c r="DH35" s="13">
        <v>0</v>
      </c>
      <c r="DI35">
        <v>0</v>
      </c>
      <c r="DJ35" s="13">
        <v>0</v>
      </c>
      <c r="DK35">
        <v>0</v>
      </c>
      <c r="DL35" s="13">
        <v>0</v>
      </c>
      <c r="DM35">
        <v>0</v>
      </c>
      <c r="DN35" s="13">
        <v>0</v>
      </c>
      <c r="DO35">
        <v>0</v>
      </c>
      <c r="DP35" s="13">
        <v>0</v>
      </c>
      <c r="DQ35">
        <v>0</v>
      </c>
      <c r="DR35" s="13">
        <v>0</v>
      </c>
      <c r="DS35">
        <v>0</v>
      </c>
      <c r="DT35" s="13">
        <v>0</v>
      </c>
      <c r="DU35">
        <v>0</v>
      </c>
      <c r="DV35" s="13">
        <v>0</v>
      </c>
      <c r="DW35">
        <v>0</v>
      </c>
      <c r="DX35" s="13">
        <v>0</v>
      </c>
      <c r="DY35">
        <v>0</v>
      </c>
      <c r="DZ35" s="13">
        <v>0</v>
      </c>
      <c r="EA35">
        <v>0</v>
      </c>
      <c r="EB35" s="13">
        <v>0</v>
      </c>
      <c r="EC35">
        <v>0</v>
      </c>
      <c r="ED35" s="13">
        <v>0</v>
      </c>
      <c r="EE35">
        <v>0</v>
      </c>
      <c r="EF35" s="13">
        <v>0</v>
      </c>
      <c r="EG35">
        <v>0</v>
      </c>
      <c r="EH35" s="13">
        <v>0</v>
      </c>
      <c r="EI35">
        <v>0</v>
      </c>
      <c r="EJ35" s="13">
        <v>0</v>
      </c>
      <c r="EK35">
        <v>0</v>
      </c>
      <c r="EL35" s="13">
        <v>0</v>
      </c>
      <c r="EM35">
        <v>0</v>
      </c>
      <c r="EN35" s="13">
        <v>0</v>
      </c>
      <c r="EO35">
        <v>0</v>
      </c>
      <c r="EP35" s="13">
        <v>0</v>
      </c>
      <c r="EQ35">
        <v>0</v>
      </c>
      <c r="ER35" s="13">
        <v>0</v>
      </c>
      <c r="ES35">
        <v>0</v>
      </c>
      <c r="ET35" s="13">
        <v>0</v>
      </c>
      <c r="EU35">
        <v>0</v>
      </c>
      <c r="EV35" s="13">
        <v>141459.32</v>
      </c>
      <c r="EW35" s="6">
        <v>0.2271</v>
      </c>
      <c r="EX35" s="13">
        <v>0</v>
      </c>
      <c r="EY35">
        <v>0</v>
      </c>
      <c r="EZ35" s="13">
        <v>0</v>
      </c>
      <c r="FA35">
        <v>0</v>
      </c>
      <c r="FB35" s="13">
        <v>0</v>
      </c>
      <c r="FC35">
        <v>0</v>
      </c>
      <c r="FD35" s="13">
        <v>0</v>
      </c>
      <c r="FE35">
        <v>0</v>
      </c>
    </row>
    <row r="36" spans="1:161">
      <c r="A36" t="s">
        <v>201</v>
      </c>
      <c r="B36" s="13">
        <v>505230077.13999999</v>
      </c>
      <c r="C36" s="6">
        <v>0.5655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3315901.33</v>
      </c>
      <c r="AA36" s="6">
        <v>6.782</v>
      </c>
      <c r="AB36" s="13">
        <v>0</v>
      </c>
      <c r="AC36">
        <v>0</v>
      </c>
      <c r="AD36" s="13">
        <v>0</v>
      </c>
      <c r="AE36">
        <v>0</v>
      </c>
      <c r="AF36" s="13">
        <v>69602331.540000007</v>
      </c>
      <c r="AG36" s="6">
        <v>1.069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</v>
      </c>
      <c r="AU36">
        <v>0</v>
      </c>
      <c r="AV36" s="13">
        <v>0</v>
      </c>
      <c r="AW36">
        <v>0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6619736</v>
      </c>
      <c r="BI36" s="6">
        <v>4.1877000000000004</v>
      </c>
      <c r="BJ36" s="13">
        <v>69291103.599999994</v>
      </c>
      <c r="BK36" s="6">
        <v>2.2471999999999999</v>
      </c>
      <c r="BL36" s="13">
        <v>0</v>
      </c>
      <c r="BM36">
        <v>0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9486761.9600000009</v>
      </c>
      <c r="BW36" s="6">
        <v>0.2127</v>
      </c>
      <c r="BX36" s="13">
        <v>0</v>
      </c>
      <c r="BY36">
        <v>0</v>
      </c>
      <c r="BZ36" s="13">
        <v>0</v>
      </c>
      <c r="CA36">
        <v>0</v>
      </c>
      <c r="CB36" s="13">
        <v>3262858.1</v>
      </c>
      <c r="CC36" s="6">
        <v>2.1421000000000001</v>
      </c>
      <c r="CD36" s="13">
        <v>0</v>
      </c>
      <c r="CE36">
        <v>0</v>
      </c>
      <c r="CF36" s="13">
        <v>0</v>
      </c>
      <c r="CG36">
        <v>0</v>
      </c>
      <c r="CH36" s="13">
        <v>0</v>
      </c>
      <c r="CI36">
        <v>0</v>
      </c>
      <c r="CJ36" s="13">
        <v>0</v>
      </c>
      <c r="CK36">
        <v>0</v>
      </c>
      <c r="CL36" s="13">
        <v>0</v>
      </c>
      <c r="CM36">
        <v>0</v>
      </c>
      <c r="CN36" s="13">
        <v>0</v>
      </c>
      <c r="CO36">
        <v>0</v>
      </c>
      <c r="CP36" s="13">
        <v>0</v>
      </c>
      <c r="CQ36">
        <v>0</v>
      </c>
      <c r="CR36" s="13">
        <v>0</v>
      </c>
      <c r="CS36">
        <v>0</v>
      </c>
      <c r="CT36" s="13">
        <v>0</v>
      </c>
      <c r="CU36">
        <v>0</v>
      </c>
      <c r="CV36" s="13">
        <v>6626682</v>
      </c>
      <c r="CW36" s="6">
        <v>0.33789999999999998</v>
      </c>
      <c r="CX36" s="13">
        <v>0</v>
      </c>
      <c r="CY36">
        <v>0</v>
      </c>
      <c r="CZ36" s="13">
        <v>42563443</v>
      </c>
      <c r="DA36" s="6">
        <v>1.6768000000000001</v>
      </c>
      <c r="DB36" s="13">
        <v>0</v>
      </c>
      <c r="DC36">
        <v>0</v>
      </c>
      <c r="DD36" s="13">
        <v>0</v>
      </c>
      <c r="DE36">
        <v>0</v>
      </c>
      <c r="DF36" s="13">
        <v>0</v>
      </c>
      <c r="DG36">
        <v>0</v>
      </c>
      <c r="DH36" s="13">
        <v>0</v>
      </c>
      <c r="DI36">
        <v>0</v>
      </c>
      <c r="DJ36" s="13">
        <v>0</v>
      </c>
      <c r="DK36">
        <v>0</v>
      </c>
      <c r="DL36" s="13">
        <v>1359850.2</v>
      </c>
      <c r="DM36" s="6">
        <v>0.30409999999999998</v>
      </c>
      <c r="DN36" s="13">
        <v>17672834</v>
      </c>
      <c r="DO36" s="6">
        <v>3.5350000000000001</v>
      </c>
      <c r="DP36" s="13">
        <v>0</v>
      </c>
      <c r="DQ36">
        <v>0</v>
      </c>
      <c r="DR36" s="13">
        <v>0</v>
      </c>
      <c r="DS36">
        <v>0</v>
      </c>
      <c r="DT36" s="13">
        <v>158930297</v>
      </c>
      <c r="DU36" s="6">
        <v>6.2287999999999997</v>
      </c>
      <c r="DV36" s="13">
        <v>0</v>
      </c>
      <c r="DW36">
        <v>0</v>
      </c>
      <c r="DX36" s="13">
        <v>0</v>
      </c>
      <c r="DY36">
        <v>0</v>
      </c>
      <c r="DZ36" s="13">
        <v>0</v>
      </c>
      <c r="EA36">
        <v>0</v>
      </c>
      <c r="EB36" s="13">
        <v>3544063.94</v>
      </c>
      <c r="EC36" s="6">
        <v>0.26200000000000001</v>
      </c>
      <c r="ED36" s="13">
        <v>0</v>
      </c>
      <c r="EE36">
        <v>0</v>
      </c>
      <c r="EF36" s="13">
        <v>0</v>
      </c>
      <c r="EG36">
        <v>0</v>
      </c>
      <c r="EH36" s="13">
        <v>0</v>
      </c>
      <c r="EI36">
        <v>0</v>
      </c>
      <c r="EJ36" s="13">
        <v>0</v>
      </c>
      <c r="EK36">
        <v>0</v>
      </c>
      <c r="EL36" s="13">
        <v>24951050.82</v>
      </c>
      <c r="EM36" s="6">
        <v>1.319</v>
      </c>
      <c r="EN36" s="13">
        <v>3434668</v>
      </c>
      <c r="EO36" s="6">
        <v>0.4299</v>
      </c>
      <c r="EP36" s="13">
        <v>0</v>
      </c>
      <c r="EQ36">
        <v>0</v>
      </c>
      <c r="ER36" s="13">
        <v>76749357</v>
      </c>
      <c r="ES36" s="6">
        <v>6.3821000000000003</v>
      </c>
      <c r="ET36" s="13">
        <v>7819138.6500000004</v>
      </c>
      <c r="EU36" s="6">
        <v>0.62170000000000003</v>
      </c>
      <c r="EV36" s="13">
        <v>0</v>
      </c>
      <c r="EW36">
        <v>0</v>
      </c>
      <c r="EX36" s="13">
        <v>0</v>
      </c>
      <c r="EY36">
        <v>0</v>
      </c>
      <c r="EZ36" s="13">
        <v>0</v>
      </c>
      <c r="FA36">
        <v>0</v>
      </c>
      <c r="FB36" s="13">
        <v>0</v>
      </c>
      <c r="FC36">
        <v>0</v>
      </c>
      <c r="FD36" s="13">
        <v>0</v>
      </c>
      <c r="FE36">
        <v>0</v>
      </c>
    </row>
    <row r="37" spans="1:161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  <c r="CH37" s="13">
        <v>0</v>
      </c>
      <c r="CI37">
        <v>0</v>
      </c>
      <c r="CJ37" s="13">
        <v>0</v>
      </c>
      <c r="CK37">
        <v>0</v>
      </c>
      <c r="CL37" s="13">
        <v>0</v>
      </c>
      <c r="CM37">
        <v>0</v>
      </c>
      <c r="CN37" s="13">
        <v>0</v>
      </c>
      <c r="CO37">
        <v>0</v>
      </c>
      <c r="CP37" s="13">
        <v>0</v>
      </c>
      <c r="CQ37">
        <v>0</v>
      </c>
      <c r="CR37" s="13">
        <v>0</v>
      </c>
      <c r="CS37">
        <v>0</v>
      </c>
      <c r="CT37" s="13">
        <v>0</v>
      </c>
      <c r="CU37">
        <v>0</v>
      </c>
      <c r="CV37" s="13">
        <v>0</v>
      </c>
      <c r="CW37">
        <v>0</v>
      </c>
      <c r="CX37" s="13">
        <v>0</v>
      </c>
      <c r="CY37">
        <v>0</v>
      </c>
      <c r="CZ37" s="13">
        <v>0</v>
      </c>
      <c r="DA37">
        <v>0</v>
      </c>
      <c r="DB37" s="13">
        <v>0</v>
      </c>
      <c r="DC37">
        <v>0</v>
      </c>
      <c r="DD37" s="13">
        <v>0</v>
      </c>
      <c r="DE37">
        <v>0</v>
      </c>
      <c r="DF37" s="13">
        <v>0</v>
      </c>
      <c r="DG37">
        <v>0</v>
      </c>
      <c r="DH37" s="13">
        <v>0</v>
      </c>
      <c r="DI37">
        <v>0</v>
      </c>
      <c r="DJ37" s="13">
        <v>0</v>
      </c>
      <c r="DK37">
        <v>0</v>
      </c>
      <c r="DL37" s="13">
        <v>0</v>
      </c>
      <c r="DM37">
        <v>0</v>
      </c>
      <c r="DN37" s="13">
        <v>0</v>
      </c>
      <c r="DO37">
        <v>0</v>
      </c>
      <c r="DP37" s="13">
        <v>0</v>
      </c>
      <c r="DQ37">
        <v>0</v>
      </c>
      <c r="DR37" s="13">
        <v>0</v>
      </c>
      <c r="DS37">
        <v>0</v>
      </c>
      <c r="DT37" s="13">
        <v>0</v>
      </c>
      <c r="DU37">
        <v>0</v>
      </c>
      <c r="DV37" s="13">
        <v>0</v>
      </c>
      <c r="DW37">
        <v>0</v>
      </c>
      <c r="DX37" s="13">
        <v>0</v>
      </c>
      <c r="DY37">
        <v>0</v>
      </c>
      <c r="DZ37" s="13">
        <v>0</v>
      </c>
      <c r="EA37">
        <v>0</v>
      </c>
      <c r="EB37" s="13">
        <v>0</v>
      </c>
      <c r="EC37">
        <v>0</v>
      </c>
      <c r="ED37" s="13">
        <v>0</v>
      </c>
      <c r="EE37">
        <v>0</v>
      </c>
      <c r="EF37" s="13">
        <v>0</v>
      </c>
      <c r="EG37">
        <v>0</v>
      </c>
      <c r="EH37" s="13">
        <v>0</v>
      </c>
      <c r="EI37">
        <v>0</v>
      </c>
      <c r="EJ37" s="13">
        <v>0</v>
      </c>
      <c r="EK37">
        <v>0</v>
      </c>
      <c r="EL37" s="13">
        <v>0</v>
      </c>
      <c r="EM37">
        <v>0</v>
      </c>
      <c r="EN37" s="13">
        <v>0</v>
      </c>
      <c r="EO37">
        <v>0</v>
      </c>
      <c r="EP37" s="13">
        <v>0</v>
      </c>
      <c r="EQ37">
        <v>0</v>
      </c>
      <c r="ER37" s="13">
        <v>0</v>
      </c>
      <c r="ES37">
        <v>0</v>
      </c>
      <c r="ET37" s="13">
        <v>0</v>
      </c>
      <c r="EU37">
        <v>0</v>
      </c>
      <c r="EV37" s="13">
        <v>0</v>
      </c>
      <c r="EW37">
        <v>0</v>
      </c>
      <c r="EX37" s="13">
        <v>0</v>
      </c>
      <c r="EY37">
        <v>0</v>
      </c>
      <c r="EZ37" s="13">
        <v>0</v>
      </c>
      <c r="FA37">
        <v>0</v>
      </c>
      <c r="FB37" s="13">
        <v>0</v>
      </c>
      <c r="FC37">
        <v>0</v>
      </c>
      <c r="FD37" s="13">
        <v>0</v>
      </c>
      <c r="FE37">
        <v>0</v>
      </c>
    </row>
    <row r="38" spans="1:161">
      <c r="A38" t="s">
        <v>203</v>
      </c>
      <c r="B38" s="13">
        <v>11110979847.530001</v>
      </c>
      <c r="C38" s="6">
        <v>12.436299999999999</v>
      </c>
      <c r="D38" s="13">
        <v>0</v>
      </c>
      <c r="E38">
        <v>0</v>
      </c>
      <c r="F38" s="13">
        <v>0</v>
      </c>
      <c r="G38">
        <v>0</v>
      </c>
      <c r="H38" s="13">
        <v>92683681.290000007</v>
      </c>
      <c r="I38" s="6">
        <v>30.135300000000001</v>
      </c>
      <c r="J38" s="13">
        <v>0</v>
      </c>
      <c r="K38">
        <v>0</v>
      </c>
      <c r="L38" s="13">
        <v>0</v>
      </c>
      <c r="M38">
        <v>0</v>
      </c>
      <c r="N38" s="13">
        <v>12298113.27</v>
      </c>
      <c r="O38" s="6">
        <v>68.894000000000005</v>
      </c>
      <c r="P38" s="13">
        <v>0</v>
      </c>
      <c r="Q38">
        <v>0</v>
      </c>
      <c r="R38" s="13">
        <v>6161078033.4899998</v>
      </c>
      <c r="S38" s="6">
        <v>17.754000000000001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4690520</v>
      </c>
      <c r="AE38" s="6">
        <v>7.3491999999999997</v>
      </c>
      <c r="AF38" s="13">
        <v>661531605.41999996</v>
      </c>
      <c r="AG38" s="6">
        <v>10.1602</v>
      </c>
      <c r="AH38" s="13">
        <v>0</v>
      </c>
      <c r="AI38">
        <v>0</v>
      </c>
      <c r="AJ38" s="13">
        <v>5283680.0599999996</v>
      </c>
      <c r="AK38" s="6">
        <v>1.1948000000000001</v>
      </c>
      <c r="AL38" s="13">
        <v>948339.45</v>
      </c>
      <c r="AM38" s="6">
        <v>3.7618</v>
      </c>
      <c r="AN38" s="13">
        <v>1185424.31</v>
      </c>
      <c r="AO38" s="6">
        <v>2.2692999999999999</v>
      </c>
      <c r="AP38" s="13">
        <v>1185424.31</v>
      </c>
      <c r="AQ38" s="6">
        <v>2.2204999999999999</v>
      </c>
      <c r="AR38" s="13">
        <v>1066881.8799999999</v>
      </c>
      <c r="AS38" s="6">
        <v>2.4710000000000001</v>
      </c>
      <c r="AT38" s="13">
        <v>948339.45</v>
      </c>
      <c r="AU38" s="6">
        <v>2.4024999999999999</v>
      </c>
      <c r="AV38" s="13">
        <v>592712.16</v>
      </c>
      <c r="AW38" s="6">
        <v>0.4672</v>
      </c>
      <c r="AX38" s="13">
        <v>355627.29</v>
      </c>
      <c r="AY38" s="6">
        <v>0.31380000000000002</v>
      </c>
      <c r="AZ38" s="13">
        <v>0</v>
      </c>
      <c r="BA38">
        <v>0</v>
      </c>
      <c r="BB38" s="13">
        <v>0</v>
      </c>
      <c r="BC38">
        <v>0</v>
      </c>
      <c r="BD38" s="13">
        <v>0</v>
      </c>
      <c r="BE38">
        <v>0</v>
      </c>
      <c r="BF38" s="13">
        <v>0</v>
      </c>
      <c r="BG38">
        <v>0</v>
      </c>
      <c r="BH38" s="13">
        <v>2680242</v>
      </c>
      <c r="BI38" s="6">
        <v>1.6955</v>
      </c>
      <c r="BJ38" s="13">
        <v>406648866.31999999</v>
      </c>
      <c r="BK38" s="6">
        <v>13.1882</v>
      </c>
      <c r="BL38" s="13">
        <v>0</v>
      </c>
      <c r="BM38">
        <v>0</v>
      </c>
      <c r="BN38" s="13">
        <v>0</v>
      </c>
      <c r="BO38">
        <v>0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244528716.27000001</v>
      </c>
      <c r="BW38" s="6">
        <v>5.4835000000000003</v>
      </c>
      <c r="BX38" s="13">
        <v>0</v>
      </c>
      <c r="BY38">
        <v>0</v>
      </c>
      <c r="BZ38" s="13">
        <v>0</v>
      </c>
      <c r="CA38">
        <v>0</v>
      </c>
      <c r="CB38" s="13">
        <v>8178766.5499999998</v>
      </c>
      <c r="CC38" s="6">
        <v>5.3696000000000002</v>
      </c>
      <c r="CD38" s="13">
        <v>72458</v>
      </c>
      <c r="CE38" s="6">
        <v>6.0299999999999999E-2</v>
      </c>
      <c r="CF38" s="13">
        <v>2354859.31</v>
      </c>
      <c r="CG38" s="6">
        <v>3.8548</v>
      </c>
      <c r="CH38" s="13">
        <v>0</v>
      </c>
      <c r="CI38">
        <v>0</v>
      </c>
      <c r="CJ38" s="13">
        <v>0</v>
      </c>
      <c r="CK38">
        <v>0</v>
      </c>
      <c r="CL38" s="13">
        <v>7678756.8799999999</v>
      </c>
      <c r="CM38" s="6">
        <v>9.7262000000000004</v>
      </c>
      <c r="CN38" s="13">
        <v>0</v>
      </c>
      <c r="CO38">
        <v>0</v>
      </c>
      <c r="CP38" s="13">
        <v>94891689.700000003</v>
      </c>
      <c r="CQ38" s="6">
        <v>3.2808999999999999</v>
      </c>
      <c r="CR38" s="13">
        <v>0</v>
      </c>
      <c r="CS38">
        <v>0</v>
      </c>
      <c r="CT38" s="13">
        <v>0</v>
      </c>
      <c r="CU38">
        <v>0</v>
      </c>
      <c r="CV38" s="13">
        <v>222870541</v>
      </c>
      <c r="CW38" s="6">
        <v>11.3636</v>
      </c>
      <c r="CX38" s="13">
        <v>66748227</v>
      </c>
      <c r="CY38" s="6">
        <v>14.4796</v>
      </c>
      <c r="CZ38" s="13">
        <v>1475978565</v>
      </c>
      <c r="DA38" s="6">
        <v>58.145200000000003</v>
      </c>
      <c r="DB38" s="13">
        <v>0</v>
      </c>
      <c r="DC38">
        <v>0</v>
      </c>
      <c r="DD38" s="13">
        <v>0</v>
      </c>
      <c r="DE38">
        <v>0</v>
      </c>
      <c r="DF38" s="13">
        <v>0</v>
      </c>
      <c r="DG38">
        <v>0</v>
      </c>
      <c r="DH38" s="13">
        <v>0</v>
      </c>
      <c r="DI38">
        <v>0</v>
      </c>
      <c r="DJ38" s="13">
        <v>0</v>
      </c>
      <c r="DK38">
        <v>0</v>
      </c>
      <c r="DL38" s="13">
        <v>169342415.69</v>
      </c>
      <c r="DM38" s="6">
        <v>37.874000000000002</v>
      </c>
      <c r="DN38" s="13">
        <v>35303108</v>
      </c>
      <c r="DO38" s="6">
        <v>7.0614999999999997</v>
      </c>
      <c r="DP38" s="13">
        <v>0</v>
      </c>
      <c r="DQ38">
        <v>0</v>
      </c>
      <c r="DR38" s="13">
        <v>25108109.699999999</v>
      </c>
      <c r="DS38" s="6">
        <v>14.2881</v>
      </c>
      <c r="DT38" s="13">
        <v>42699113</v>
      </c>
      <c r="DU38" s="6">
        <v>1.6735</v>
      </c>
      <c r="DV38" s="13">
        <v>0</v>
      </c>
      <c r="DW38">
        <v>0</v>
      </c>
      <c r="DX38" s="13">
        <v>36212760.979999997</v>
      </c>
      <c r="DY38" s="6">
        <v>3.3094000000000001</v>
      </c>
      <c r="DZ38" s="13">
        <v>0</v>
      </c>
      <c r="EA38">
        <v>0</v>
      </c>
      <c r="EB38" s="13">
        <v>13694288.82</v>
      </c>
      <c r="EC38" s="6">
        <v>1.0122</v>
      </c>
      <c r="ED38" s="13">
        <v>5145182</v>
      </c>
      <c r="EE38" s="6">
        <v>2.0606</v>
      </c>
      <c r="EF38" s="13">
        <v>9574623</v>
      </c>
      <c r="EG38" s="6">
        <v>0.25180000000000002</v>
      </c>
      <c r="EH38" s="13">
        <v>7887536</v>
      </c>
      <c r="EI38" s="6">
        <v>0.1767</v>
      </c>
      <c r="EJ38" s="13">
        <v>166935991</v>
      </c>
      <c r="EK38" s="6">
        <v>24.351199999999999</v>
      </c>
      <c r="EL38" s="13">
        <v>362807694.5</v>
      </c>
      <c r="EM38" s="6">
        <v>19.1799</v>
      </c>
      <c r="EN38" s="13">
        <v>316418731</v>
      </c>
      <c r="EO38" s="6">
        <v>39.605800000000002</v>
      </c>
      <c r="EP38" s="13">
        <v>49861436.990000002</v>
      </c>
      <c r="EQ38" s="6">
        <v>1.9568000000000001</v>
      </c>
      <c r="ER38" s="13">
        <v>119016343</v>
      </c>
      <c r="ES38" s="6">
        <v>9.8969000000000005</v>
      </c>
      <c r="ET38" s="13">
        <v>273662288.14999998</v>
      </c>
      <c r="EU38" s="6">
        <v>21.757400000000001</v>
      </c>
      <c r="EV38" s="13">
        <v>830155.29</v>
      </c>
      <c r="EW38" s="6">
        <v>1.3325</v>
      </c>
      <c r="EX38" s="13">
        <v>0</v>
      </c>
      <c r="EY38">
        <v>0</v>
      </c>
      <c r="EZ38" s="13">
        <v>0</v>
      </c>
      <c r="FA38">
        <v>0</v>
      </c>
      <c r="FB38" s="13">
        <v>0</v>
      </c>
      <c r="FC38">
        <v>0</v>
      </c>
      <c r="FD38" s="13">
        <v>0</v>
      </c>
      <c r="FE38">
        <v>0</v>
      </c>
    </row>
    <row r="39" spans="1:161">
      <c r="A39" t="s">
        <v>204</v>
      </c>
      <c r="B39" s="13">
        <v>4334426546.1599998</v>
      </c>
      <c r="C39" s="6">
        <v>4.8514999999999997</v>
      </c>
      <c r="D39" s="13">
        <v>0</v>
      </c>
      <c r="E39">
        <v>0</v>
      </c>
      <c r="F39" s="13">
        <v>0</v>
      </c>
      <c r="G39">
        <v>0</v>
      </c>
      <c r="H39" s="13">
        <v>1062603.72</v>
      </c>
      <c r="I39" s="6">
        <v>0.34549999999999997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537258.66</v>
      </c>
      <c r="Q39" s="6">
        <v>5.0212000000000003</v>
      </c>
      <c r="R39" s="13">
        <v>2425643594.5700002</v>
      </c>
      <c r="S39" s="6">
        <v>6.9897999999999998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  <c r="AF39" s="13">
        <v>382634295.70999998</v>
      </c>
      <c r="AG39" s="6">
        <v>5.8766999999999996</v>
      </c>
      <c r="AH39" s="13">
        <v>0</v>
      </c>
      <c r="AI39">
        <v>0</v>
      </c>
      <c r="AJ39" s="13">
        <v>88612068.400000006</v>
      </c>
      <c r="AK39" s="6">
        <v>20.0382</v>
      </c>
      <c r="AL39" s="13">
        <v>8153212.3300000001</v>
      </c>
      <c r="AM39" s="6">
        <v>32.341200000000001</v>
      </c>
      <c r="AN39" s="13">
        <v>14946528.26</v>
      </c>
      <c r="AO39" s="6">
        <v>28.613</v>
      </c>
      <c r="AP39" s="13">
        <v>12226925.82</v>
      </c>
      <c r="AQ39" s="6">
        <v>22.902899999999999</v>
      </c>
      <c r="AR39" s="13">
        <v>8998903</v>
      </c>
      <c r="AS39" s="6">
        <v>20.841999999999999</v>
      </c>
      <c r="AT39" s="13">
        <v>7673444.7000000002</v>
      </c>
      <c r="AU39" s="6">
        <v>19.439800000000002</v>
      </c>
      <c r="AV39" s="13">
        <v>4994696.82</v>
      </c>
      <c r="AW39" s="6">
        <v>3.9367999999999999</v>
      </c>
      <c r="AX39" s="13">
        <v>1768282</v>
      </c>
      <c r="AY39" s="6">
        <v>1.5602</v>
      </c>
      <c r="AZ39" s="13">
        <v>0</v>
      </c>
      <c r="BA39">
        <v>0</v>
      </c>
      <c r="BB39" s="13">
        <v>0</v>
      </c>
      <c r="BC39">
        <v>0</v>
      </c>
      <c r="BD39" s="13">
        <v>0</v>
      </c>
      <c r="BE39">
        <v>0</v>
      </c>
      <c r="BF39" s="13">
        <v>600174.02</v>
      </c>
      <c r="BG39" s="6">
        <v>3.0703999999999998</v>
      </c>
      <c r="BH39" s="13">
        <v>9521481</v>
      </c>
      <c r="BI39" s="6">
        <v>6.0233999999999996</v>
      </c>
      <c r="BJ39" s="13">
        <v>0</v>
      </c>
      <c r="BK39">
        <v>0</v>
      </c>
      <c r="BL39" s="13">
        <v>0</v>
      </c>
      <c r="BM39">
        <v>0</v>
      </c>
      <c r="BN39" s="13">
        <v>0</v>
      </c>
      <c r="BO39">
        <v>0</v>
      </c>
      <c r="BP39" s="13">
        <v>0</v>
      </c>
      <c r="BQ39">
        <v>0</v>
      </c>
      <c r="BR39" s="13">
        <v>0</v>
      </c>
      <c r="BS39">
        <v>0</v>
      </c>
      <c r="BT39" s="13">
        <v>0</v>
      </c>
      <c r="BU39">
        <v>0</v>
      </c>
      <c r="BV39" s="13">
        <v>217980818.77000001</v>
      </c>
      <c r="BW39" s="6">
        <v>4.8880999999999997</v>
      </c>
      <c r="BX39" s="13">
        <v>0</v>
      </c>
      <c r="BY39">
        <v>0</v>
      </c>
      <c r="BZ39" s="13">
        <v>0</v>
      </c>
      <c r="CA39">
        <v>0</v>
      </c>
      <c r="CB39" s="13">
        <v>5077021.04</v>
      </c>
      <c r="CC39" s="6">
        <v>3.3332000000000002</v>
      </c>
      <c r="CD39" s="13">
        <v>0</v>
      </c>
      <c r="CE39">
        <v>0</v>
      </c>
      <c r="CF39" s="13">
        <v>740037.92</v>
      </c>
      <c r="CG39" s="6">
        <v>1.2114</v>
      </c>
      <c r="CH39" s="13">
        <v>0</v>
      </c>
      <c r="CI39">
        <v>0</v>
      </c>
      <c r="CJ39" s="13">
        <v>0</v>
      </c>
      <c r="CK39">
        <v>0</v>
      </c>
      <c r="CL39" s="13">
        <v>572657.80000000005</v>
      </c>
      <c r="CM39" s="6">
        <v>0.72540000000000004</v>
      </c>
      <c r="CN39" s="13">
        <v>4260464.47</v>
      </c>
      <c r="CO39" s="6">
        <v>7.3451000000000004</v>
      </c>
      <c r="CP39" s="13">
        <v>0</v>
      </c>
      <c r="CQ39">
        <v>0</v>
      </c>
      <c r="CR39" s="13">
        <v>0</v>
      </c>
      <c r="CS39">
        <v>0</v>
      </c>
      <c r="CT39" s="13">
        <v>0</v>
      </c>
      <c r="CU39">
        <v>0</v>
      </c>
      <c r="CV39" s="13">
        <v>139249468</v>
      </c>
      <c r="CW39" s="6">
        <v>7.1</v>
      </c>
      <c r="CX39" s="13">
        <v>18553855</v>
      </c>
      <c r="CY39" s="6">
        <v>4.0248999999999997</v>
      </c>
      <c r="CZ39" s="13">
        <v>255698223</v>
      </c>
      <c r="DA39" s="6">
        <v>10.0731</v>
      </c>
      <c r="DB39" s="13">
        <v>0</v>
      </c>
      <c r="DC39">
        <v>0</v>
      </c>
      <c r="DD39" s="13">
        <v>0</v>
      </c>
      <c r="DE39">
        <v>0</v>
      </c>
      <c r="DF39" s="13">
        <v>0</v>
      </c>
      <c r="DG39">
        <v>0</v>
      </c>
      <c r="DH39" s="13">
        <v>0</v>
      </c>
      <c r="DI39">
        <v>0</v>
      </c>
      <c r="DJ39" s="13">
        <v>0</v>
      </c>
      <c r="DK39">
        <v>0</v>
      </c>
      <c r="DL39" s="13">
        <v>0</v>
      </c>
      <c r="DM39">
        <v>0</v>
      </c>
      <c r="DN39" s="13">
        <v>9820126</v>
      </c>
      <c r="DO39" s="6">
        <v>1.9642999999999999</v>
      </c>
      <c r="DP39" s="13">
        <v>0</v>
      </c>
      <c r="DQ39">
        <v>0</v>
      </c>
      <c r="DR39" s="13">
        <v>0</v>
      </c>
      <c r="DS39">
        <v>0</v>
      </c>
      <c r="DT39" s="13">
        <v>155102336</v>
      </c>
      <c r="DU39" s="6">
        <v>6.0788000000000002</v>
      </c>
      <c r="DV39" s="13">
        <v>0</v>
      </c>
      <c r="DW39">
        <v>0</v>
      </c>
      <c r="DX39" s="13">
        <v>91079930.939999998</v>
      </c>
      <c r="DY39" s="6">
        <v>8.3237000000000005</v>
      </c>
      <c r="DZ39" s="13">
        <v>0</v>
      </c>
      <c r="EA39">
        <v>0</v>
      </c>
      <c r="EB39" s="13">
        <v>105799965.89</v>
      </c>
      <c r="EC39" s="6">
        <v>7.8204000000000002</v>
      </c>
      <c r="ED39" s="13">
        <v>0</v>
      </c>
      <c r="EE39">
        <v>0</v>
      </c>
      <c r="EF39" s="13">
        <v>0</v>
      </c>
      <c r="EG39">
        <v>0</v>
      </c>
      <c r="EH39" s="13">
        <v>0</v>
      </c>
      <c r="EI39">
        <v>0</v>
      </c>
      <c r="EJ39" s="13">
        <v>0</v>
      </c>
      <c r="EK39">
        <v>0</v>
      </c>
      <c r="EL39" s="13">
        <v>55359326.009999998</v>
      </c>
      <c r="EM39" s="6">
        <v>2.9266000000000001</v>
      </c>
      <c r="EN39" s="13">
        <v>44524992</v>
      </c>
      <c r="EO39" s="6">
        <v>5.5731000000000002</v>
      </c>
      <c r="EP39" s="13">
        <v>202404675.75</v>
      </c>
      <c r="EQ39" s="6">
        <v>7.9432999999999998</v>
      </c>
      <c r="ER39" s="13">
        <v>54435411</v>
      </c>
      <c r="ES39" s="6">
        <v>4.5266000000000002</v>
      </c>
      <c r="ET39" s="13">
        <v>0</v>
      </c>
      <c r="EU39">
        <v>0</v>
      </c>
      <c r="EV39" s="13">
        <v>6393767.5599999996</v>
      </c>
      <c r="EW39" s="6">
        <v>10.262700000000001</v>
      </c>
      <c r="EX39" s="13">
        <v>0</v>
      </c>
      <c r="EY39">
        <v>0</v>
      </c>
      <c r="EZ39" s="13">
        <v>0</v>
      </c>
      <c r="FA39">
        <v>0</v>
      </c>
      <c r="FB39" s="13">
        <v>0</v>
      </c>
      <c r="FC39">
        <v>0</v>
      </c>
      <c r="FD39" s="13">
        <v>0</v>
      </c>
      <c r="FE39">
        <v>0</v>
      </c>
    </row>
    <row r="40" spans="1:161">
      <c r="A40" t="s">
        <v>205</v>
      </c>
      <c r="B40" s="13">
        <v>768634831.35000002</v>
      </c>
      <c r="C40" s="6">
        <v>0.86029999999999995</v>
      </c>
      <c r="D40" s="13">
        <v>0</v>
      </c>
      <c r="E40">
        <v>0</v>
      </c>
      <c r="F40" s="13">
        <v>0</v>
      </c>
      <c r="G40">
        <v>0</v>
      </c>
      <c r="H40" s="13">
        <v>14157036.970000001</v>
      </c>
      <c r="I40" s="6">
        <v>4.6029999999999998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 s="6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28329707.109999999</v>
      </c>
      <c r="W40" s="6">
        <v>23.3446</v>
      </c>
      <c r="X40" s="13">
        <v>0</v>
      </c>
      <c r="Y40">
        <v>0</v>
      </c>
      <c r="Z40" s="13">
        <v>8086178.4100000001</v>
      </c>
      <c r="AA40" s="6">
        <v>16.538499999999999</v>
      </c>
      <c r="AB40" s="13">
        <v>0</v>
      </c>
      <c r="AC40">
        <v>0</v>
      </c>
      <c r="AD40" s="13">
        <v>0</v>
      </c>
      <c r="AE40" s="6">
        <v>0</v>
      </c>
      <c r="AF40" s="13">
        <v>0</v>
      </c>
      <c r="AG40" s="6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0</v>
      </c>
      <c r="BO40">
        <v>0</v>
      </c>
      <c r="BP40" s="13">
        <v>0</v>
      </c>
      <c r="BQ40" s="6">
        <v>0</v>
      </c>
      <c r="BR40" s="13">
        <v>0</v>
      </c>
      <c r="BS40">
        <v>0</v>
      </c>
      <c r="BT40" s="13">
        <v>0</v>
      </c>
      <c r="BU40">
        <v>0</v>
      </c>
      <c r="BV40" s="13">
        <v>0</v>
      </c>
      <c r="BW40">
        <v>0</v>
      </c>
      <c r="BX40" s="13">
        <v>0</v>
      </c>
      <c r="BY40">
        <v>0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  <c r="CF40" s="13">
        <v>5172537.8099999996</v>
      </c>
      <c r="CG40" s="6">
        <v>8.4672999999999998</v>
      </c>
      <c r="CH40" s="13">
        <v>0</v>
      </c>
      <c r="CI40">
        <v>0</v>
      </c>
      <c r="CJ40" s="13">
        <v>0</v>
      </c>
      <c r="CK40">
        <v>0</v>
      </c>
      <c r="CL40" s="13">
        <v>6520458.0700000003</v>
      </c>
      <c r="CM40" s="6">
        <v>8.2591000000000001</v>
      </c>
      <c r="CN40" s="13">
        <v>0</v>
      </c>
      <c r="CO40">
        <v>0</v>
      </c>
      <c r="CP40" s="13">
        <v>455990755.44</v>
      </c>
      <c r="CQ40" s="6">
        <v>15.7661</v>
      </c>
      <c r="CR40" s="13">
        <v>0</v>
      </c>
      <c r="CS40">
        <v>0</v>
      </c>
      <c r="CT40" s="13">
        <v>0</v>
      </c>
      <c r="CU40">
        <v>0</v>
      </c>
      <c r="CV40" s="13">
        <v>14314221</v>
      </c>
      <c r="CW40" s="6">
        <v>0.7298</v>
      </c>
      <c r="CX40" s="13">
        <v>0</v>
      </c>
      <c r="CY40">
        <v>0</v>
      </c>
      <c r="CZ40" s="13">
        <v>0</v>
      </c>
      <c r="DA40">
        <v>0</v>
      </c>
      <c r="DB40" s="13">
        <v>0</v>
      </c>
      <c r="DC40">
        <v>0</v>
      </c>
      <c r="DD40" s="13">
        <v>0</v>
      </c>
      <c r="DE40">
        <v>0</v>
      </c>
      <c r="DF40" s="13">
        <v>0</v>
      </c>
      <c r="DG40">
        <v>0</v>
      </c>
      <c r="DH40" s="13">
        <v>0</v>
      </c>
      <c r="DI40">
        <v>0</v>
      </c>
      <c r="DJ40" s="13">
        <v>0</v>
      </c>
      <c r="DK40">
        <v>0</v>
      </c>
      <c r="DL40" s="13">
        <v>0</v>
      </c>
      <c r="DM40" s="6">
        <v>0</v>
      </c>
      <c r="DN40" s="13">
        <v>6287460</v>
      </c>
      <c r="DO40" s="6">
        <v>1.2576000000000001</v>
      </c>
      <c r="DP40" s="13">
        <v>0</v>
      </c>
      <c r="DQ40">
        <v>0</v>
      </c>
      <c r="DR40" s="13">
        <v>0</v>
      </c>
      <c r="DS40">
        <v>0</v>
      </c>
      <c r="DT40" s="13">
        <v>0</v>
      </c>
      <c r="DU40">
        <v>0</v>
      </c>
      <c r="DV40" s="13">
        <v>0</v>
      </c>
      <c r="DW40">
        <v>0</v>
      </c>
      <c r="DX40" s="13">
        <v>19630764.23</v>
      </c>
      <c r="DY40" s="6">
        <v>1.794</v>
      </c>
      <c r="DZ40" s="13">
        <v>0</v>
      </c>
      <c r="EA40">
        <v>0</v>
      </c>
      <c r="EB40" s="13">
        <v>0</v>
      </c>
      <c r="EC40">
        <v>0</v>
      </c>
      <c r="ED40" s="13">
        <v>194427062.31</v>
      </c>
      <c r="EE40" s="6">
        <v>77.866200000000006</v>
      </c>
      <c r="EF40" s="13">
        <v>0</v>
      </c>
      <c r="EG40">
        <v>0</v>
      </c>
      <c r="EH40" s="13">
        <v>0</v>
      </c>
      <c r="EI40">
        <v>0</v>
      </c>
      <c r="EJ40" s="13">
        <v>0</v>
      </c>
      <c r="EK40">
        <v>0</v>
      </c>
      <c r="EL40" s="13">
        <v>0</v>
      </c>
      <c r="EM40" s="6">
        <v>0</v>
      </c>
      <c r="EN40" s="13">
        <v>0</v>
      </c>
      <c r="EO40" s="6">
        <v>0</v>
      </c>
      <c r="EP40" s="13">
        <v>0</v>
      </c>
      <c r="EQ40">
        <v>0</v>
      </c>
      <c r="ER40" s="13">
        <v>15718650</v>
      </c>
      <c r="ES40" s="6">
        <v>1.3070999999999999</v>
      </c>
      <c r="ET40" s="13">
        <v>0</v>
      </c>
      <c r="EU40">
        <v>0</v>
      </c>
      <c r="EV40" s="13">
        <v>0</v>
      </c>
      <c r="EW40">
        <v>0</v>
      </c>
      <c r="EX40" s="13">
        <v>0</v>
      </c>
      <c r="EY40">
        <v>0</v>
      </c>
      <c r="EZ40" s="13">
        <v>0</v>
      </c>
      <c r="FA40">
        <v>0</v>
      </c>
      <c r="FB40" s="13">
        <v>0</v>
      </c>
      <c r="FC40">
        <v>0</v>
      </c>
      <c r="FD40" s="13">
        <v>0</v>
      </c>
      <c r="FE40">
        <v>0</v>
      </c>
    </row>
    <row r="41" spans="1:161">
      <c r="A41" t="s">
        <v>206</v>
      </c>
      <c r="B41" s="13">
        <v>307151606.17000002</v>
      </c>
      <c r="C41" s="6">
        <v>0.34379999999999999</v>
      </c>
      <c r="D41" s="13">
        <v>5108552.08</v>
      </c>
      <c r="E41" s="6">
        <v>4.7949000000000002</v>
      </c>
      <c r="F41" s="13">
        <v>0</v>
      </c>
      <c r="G41">
        <v>0</v>
      </c>
      <c r="H41" s="13">
        <v>0</v>
      </c>
      <c r="I41" s="6">
        <v>0</v>
      </c>
      <c r="J41" s="13">
        <v>0</v>
      </c>
      <c r="K41">
        <v>0</v>
      </c>
      <c r="L41" s="13">
        <v>181395.13</v>
      </c>
      <c r="M41" s="6">
        <v>0.37819999999999998</v>
      </c>
      <c r="N41" s="13">
        <v>0</v>
      </c>
      <c r="O41">
        <v>0</v>
      </c>
      <c r="P41" s="13">
        <v>0</v>
      </c>
      <c r="Q41">
        <v>0</v>
      </c>
      <c r="R41" s="13">
        <v>114370300.02</v>
      </c>
      <c r="S41" s="6">
        <v>0.3296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  <c r="Z41" s="13">
        <v>0</v>
      </c>
      <c r="AA41">
        <v>0</v>
      </c>
      <c r="AB41" s="13">
        <v>412155.27</v>
      </c>
      <c r="AC41" s="6">
        <v>0.22040000000000001</v>
      </c>
      <c r="AD41" s="13">
        <v>0</v>
      </c>
      <c r="AE41">
        <v>0</v>
      </c>
      <c r="AF41" s="13">
        <v>10419892.130000001</v>
      </c>
      <c r="AG41" s="6">
        <v>0.16</v>
      </c>
      <c r="AH41" s="13">
        <v>10029692.92</v>
      </c>
      <c r="AI41" s="6">
        <v>1.0626</v>
      </c>
      <c r="AJ41" s="13">
        <v>0</v>
      </c>
      <c r="AK41" s="6">
        <v>0</v>
      </c>
      <c r="AL41" s="13">
        <v>0</v>
      </c>
      <c r="AM41" s="6">
        <v>0</v>
      </c>
      <c r="AN41" s="13">
        <v>0</v>
      </c>
      <c r="AO41" s="6">
        <v>0</v>
      </c>
      <c r="AP41" s="13">
        <v>0</v>
      </c>
      <c r="AQ41">
        <v>0</v>
      </c>
      <c r="AR41" s="13">
        <v>0</v>
      </c>
      <c r="AS41">
        <v>0</v>
      </c>
      <c r="AT41" s="13">
        <v>0</v>
      </c>
      <c r="AU41">
        <v>0</v>
      </c>
      <c r="AV41" s="13">
        <v>0</v>
      </c>
      <c r="AW41" s="6">
        <v>0</v>
      </c>
      <c r="AX41" s="13">
        <v>0</v>
      </c>
      <c r="AY41" s="6">
        <v>0</v>
      </c>
      <c r="AZ41" s="13">
        <v>0</v>
      </c>
      <c r="BA41">
        <v>0</v>
      </c>
      <c r="BB41" s="13">
        <v>15871254.539999999</v>
      </c>
      <c r="BC41" s="6">
        <v>18.810300000000002</v>
      </c>
      <c r="BD41" s="13">
        <v>0</v>
      </c>
      <c r="BE41">
        <v>0</v>
      </c>
      <c r="BF41" s="13">
        <v>6270652.4699999997</v>
      </c>
      <c r="BG41" s="6">
        <v>32.080100000000002</v>
      </c>
      <c r="BH41" s="13">
        <v>0</v>
      </c>
      <c r="BI41">
        <v>0</v>
      </c>
      <c r="BJ41" s="13">
        <v>0</v>
      </c>
      <c r="BK41">
        <v>0</v>
      </c>
      <c r="BL41" s="13">
        <v>36327098.829999998</v>
      </c>
      <c r="BM41" s="6">
        <v>13.292299999999999</v>
      </c>
      <c r="BN41" s="13">
        <v>0</v>
      </c>
      <c r="BO41">
        <v>0</v>
      </c>
      <c r="BP41" s="13">
        <v>0</v>
      </c>
      <c r="BQ41">
        <v>0</v>
      </c>
      <c r="BR41" s="13">
        <v>222533.54</v>
      </c>
      <c r="BS41" s="6">
        <v>0.67030000000000001</v>
      </c>
      <c r="BT41" s="13">
        <v>353207.49</v>
      </c>
      <c r="BU41" s="6">
        <v>1.46</v>
      </c>
      <c r="BV41" s="13">
        <v>0</v>
      </c>
      <c r="BW41" s="6">
        <v>0</v>
      </c>
      <c r="BX41" s="13">
        <v>0</v>
      </c>
      <c r="BY41">
        <v>0</v>
      </c>
      <c r="BZ41" s="13">
        <v>0</v>
      </c>
      <c r="CA41">
        <v>0</v>
      </c>
      <c r="CB41" s="13">
        <v>8221919.4800000004</v>
      </c>
      <c r="CC41" s="6">
        <v>5.3978999999999999</v>
      </c>
      <c r="CD41" s="13">
        <v>0</v>
      </c>
      <c r="CE41">
        <v>0</v>
      </c>
      <c r="CF41" s="13">
        <v>0</v>
      </c>
      <c r="CG41">
        <v>0</v>
      </c>
      <c r="CH41" s="13">
        <v>0</v>
      </c>
      <c r="CI41">
        <v>0</v>
      </c>
      <c r="CJ41" s="13">
        <v>1013192.76</v>
      </c>
      <c r="CK41" s="6">
        <v>2.0560999999999998</v>
      </c>
      <c r="CL41" s="13">
        <v>0</v>
      </c>
      <c r="CM41">
        <v>0</v>
      </c>
      <c r="CN41" s="13">
        <v>0</v>
      </c>
      <c r="CO41">
        <v>0</v>
      </c>
      <c r="CP41" s="13">
        <v>0</v>
      </c>
      <c r="CQ41">
        <v>0</v>
      </c>
      <c r="CR41" s="13">
        <v>0</v>
      </c>
      <c r="CS41">
        <v>0</v>
      </c>
      <c r="CT41" s="13">
        <v>435963.66</v>
      </c>
      <c r="CU41" s="6">
        <v>0.377</v>
      </c>
      <c r="CV41" s="13">
        <v>93089</v>
      </c>
      <c r="CW41" s="6">
        <v>4.7000000000000002E-3</v>
      </c>
      <c r="CX41" s="13">
        <v>649078</v>
      </c>
      <c r="CY41" s="6">
        <v>0.14080000000000001</v>
      </c>
      <c r="CZ41" s="13">
        <v>-2485638</v>
      </c>
      <c r="DA41" s="6">
        <v>-9.7900000000000001E-2</v>
      </c>
      <c r="DB41" s="13">
        <v>0</v>
      </c>
      <c r="DC41">
        <v>0</v>
      </c>
      <c r="DD41" s="13">
        <v>0</v>
      </c>
      <c r="DE41">
        <v>0</v>
      </c>
      <c r="DF41" s="13">
        <v>0</v>
      </c>
      <c r="DG41">
        <v>0</v>
      </c>
      <c r="DH41" s="13">
        <v>0</v>
      </c>
      <c r="DI41">
        <v>0</v>
      </c>
      <c r="DJ41" s="13">
        <v>0</v>
      </c>
      <c r="DK41">
        <v>0</v>
      </c>
      <c r="DL41" s="13">
        <v>0</v>
      </c>
      <c r="DM41">
        <v>0</v>
      </c>
      <c r="DN41" s="13">
        <v>0</v>
      </c>
      <c r="DO41">
        <v>0</v>
      </c>
      <c r="DP41" s="13">
        <v>0</v>
      </c>
      <c r="DQ41">
        <v>0</v>
      </c>
      <c r="DR41" s="13">
        <v>-14916440</v>
      </c>
      <c r="DS41" s="6">
        <v>-8.4884000000000004</v>
      </c>
      <c r="DT41" s="13">
        <v>0</v>
      </c>
      <c r="DU41">
        <v>0</v>
      </c>
      <c r="DV41" s="13">
        <v>-479836.42</v>
      </c>
      <c r="DW41" s="6">
        <v>-0.2409</v>
      </c>
      <c r="DX41" s="13">
        <v>0</v>
      </c>
      <c r="DY41">
        <v>0</v>
      </c>
      <c r="DZ41" s="13">
        <v>57615080.990000002</v>
      </c>
      <c r="EA41" s="6">
        <v>18.252500000000001</v>
      </c>
      <c r="EB41" s="13">
        <v>0</v>
      </c>
      <c r="EC41">
        <v>0</v>
      </c>
      <c r="ED41" s="13">
        <v>0</v>
      </c>
      <c r="EE41">
        <v>0</v>
      </c>
      <c r="EF41" s="13">
        <v>0</v>
      </c>
      <c r="EG41">
        <v>0</v>
      </c>
      <c r="EH41" s="13">
        <v>0</v>
      </c>
      <c r="EI41">
        <v>0</v>
      </c>
      <c r="EJ41" s="13">
        <v>0</v>
      </c>
      <c r="EK41">
        <v>0</v>
      </c>
      <c r="EL41" s="13">
        <v>0</v>
      </c>
      <c r="EM41">
        <v>0</v>
      </c>
      <c r="EN41" s="13">
        <v>0</v>
      </c>
      <c r="EO41" s="6">
        <v>0</v>
      </c>
      <c r="EP41" s="13">
        <v>0</v>
      </c>
      <c r="EQ41" s="6">
        <v>0</v>
      </c>
      <c r="ER41" s="13">
        <v>55671431</v>
      </c>
      <c r="ES41" s="6">
        <v>4.6294000000000004</v>
      </c>
      <c r="ET41" s="13">
        <v>0</v>
      </c>
      <c r="EU41">
        <v>0</v>
      </c>
      <c r="EV41" s="13">
        <v>0</v>
      </c>
      <c r="EW41">
        <v>0</v>
      </c>
      <c r="EX41" s="13">
        <v>1461196.44</v>
      </c>
      <c r="EY41" s="6">
        <v>0.24479999999999999</v>
      </c>
      <c r="EZ41" s="13">
        <v>100282.48</v>
      </c>
      <c r="FA41" s="6">
        <v>2.5164</v>
      </c>
      <c r="FB41" s="13">
        <v>0</v>
      </c>
      <c r="FC41">
        <v>0</v>
      </c>
      <c r="FD41" s="13">
        <v>205552.36</v>
      </c>
      <c r="FE41" s="6">
        <v>0.13489999999999999</v>
      </c>
    </row>
    <row r="42" spans="1:161" ht="13.5" thickBot="1">
      <c r="A42" t="s">
        <v>207</v>
      </c>
      <c r="B42" s="13">
        <v>969156305.86000001</v>
      </c>
      <c r="C42" s="6">
        <v>1.0848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749574833.27999997</v>
      </c>
      <c r="S42" s="6">
        <v>2.16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80092247.549999997</v>
      </c>
      <c r="AG42" s="6">
        <v>1.2301</v>
      </c>
      <c r="AH42" s="13">
        <v>0</v>
      </c>
      <c r="AI42">
        <v>0</v>
      </c>
      <c r="AJ42" s="13">
        <v>0</v>
      </c>
      <c r="AK42">
        <v>0</v>
      </c>
      <c r="AL42" s="13">
        <v>1575970.66</v>
      </c>
      <c r="AM42" s="6">
        <v>6.2514000000000003</v>
      </c>
      <c r="AN42" s="13">
        <v>1463401.32</v>
      </c>
      <c r="AO42" s="6">
        <v>2.8014999999999999</v>
      </c>
      <c r="AP42" s="13">
        <v>1463401.32</v>
      </c>
      <c r="AQ42" s="6">
        <v>2.7412000000000001</v>
      </c>
      <c r="AR42" s="13">
        <v>1238262.6599999999</v>
      </c>
      <c r="AS42" s="6">
        <v>2.8679000000000001</v>
      </c>
      <c r="AT42" s="13">
        <v>900554.66</v>
      </c>
      <c r="AU42" s="6">
        <v>2.2814999999999999</v>
      </c>
      <c r="AV42" s="13">
        <v>675416</v>
      </c>
      <c r="AW42" s="6">
        <v>0.53239999999999998</v>
      </c>
      <c r="AX42" s="13">
        <v>450277.33</v>
      </c>
      <c r="AY42" s="6">
        <v>0.39729999999999999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  <c r="BF42" s="13">
        <v>105831.91</v>
      </c>
      <c r="BG42" s="6">
        <v>0.54139999999999999</v>
      </c>
      <c r="BH42" s="13">
        <v>472857</v>
      </c>
      <c r="BI42" s="6">
        <v>0.29909999999999998</v>
      </c>
      <c r="BJ42" s="13">
        <v>0</v>
      </c>
      <c r="BK42">
        <v>0</v>
      </c>
      <c r="BL42" s="13">
        <v>0</v>
      </c>
      <c r="BM42">
        <v>0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26978906.280000001</v>
      </c>
      <c r="BW42" s="6">
        <v>0.60499999999999998</v>
      </c>
      <c r="BX42" s="13">
        <v>0</v>
      </c>
      <c r="BY42">
        <v>0</v>
      </c>
      <c r="BZ42" s="13">
        <v>0</v>
      </c>
      <c r="CA42">
        <v>0</v>
      </c>
      <c r="CB42" s="13">
        <v>1284478.3600000001</v>
      </c>
      <c r="CC42" s="6">
        <v>0.84330000000000005</v>
      </c>
      <c r="CD42" s="13">
        <v>0</v>
      </c>
      <c r="CE42">
        <v>0</v>
      </c>
      <c r="CF42" s="13">
        <v>1003900.64</v>
      </c>
      <c r="CG42" s="6">
        <v>1.6434</v>
      </c>
      <c r="CH42" s="13">
        <v>0</v>
      </c>
      <c r="CI42">
        <v>0</v>
      </c>
      <c r="CJ42" s="13">
        <v>0</v>
      </c>
      <c r="CK42">
        <v>0</v>
      </c>
      <c r="CL42" s="13">
        <v>6988578.7000000002</v>
      </c>
      <c r="CM42" s="6">
        <v>8.8520000000000003</v>
      </c>
      <c r="CN42" s="13">
        <v>0</v>
      </c>
      <c r="CO42">
        <v>0</v>
      </c>
      <c r="CP42" s="13">
        <v>0</v>
      </c>
      <c r="CQ42">
        <v>0</v>
      </c>
      <c r="CR42" s="13">
        <v>0</v>
      </c>
      <c r="CS42">
        <v>0</v>
      </c>
      <c r="CT42" s="13">
        <v>0</v>
      </c>
      <c r="CU42">
        <v>0</v>
      </c>
      <c r="CV42" s="13">
        <v>4896669</v>
      </c>
      <c r="CW42" s="6">
        <v>0.24970000000000001</v>
      </c>
      <c r="CX42" s="13">
        <v>0</v>
      </c>
      <c r="CY42">
        <v>0</v>
      </c>
      <c r="CZ42" s="13">
        <v>0</v>
      </c>
      <c r="DA42">
        <v>0</v>
      </c>
      <c r="DB42" s="13">
        <v>0</v>
      </c>
      <c r="DC42">
        <v>0</v>
      </c>
      <c r="DD42" s="13">
        <v>0</v>
      </c>
      <c r="DE42">
        <v>0</v>
      </c>
      <c r="DF42" s="13">
        <v>0</v>
      </c>
      <c r="DG42">
        <v>0</v>
      </c>
      <c r="DH42" s="13">
        <v>0</v>
      </c>
      <c r="DI42">
        <v>0</v>
      </c>
      <c r="DJ42" s="13">
        <v>0</v>
      </c>
      <c r="DK42">
        <v>0</v>
      </c>
      <c r="DL42" s="13">
        <v>0</v>
      </c>
      <c r="DM42">
        <v>0</v>
      </c>
      <c r="DN42" s="13">
        <v>1942723</v>
      </c>
      <c r="DO42" s="6">
        <v>0.3886</v>
      </c>
      <c r="DP42" s="13">
        <v>0</v>
      </c>
      <c r="DQ42">
        <v>0</v>
      </c>
      <c r="DR42" s="13">
        <v>0</v>
      </c>
      <c r="DS42">
        <v>0</v>
      </c>
      <c r="DT42" s="13">
        <v>7256483</v>
      </c>
      <c r="DU42" s="6">
        <v>0.28439999999999999</v>
      </c>
      <c r="DV42" s="13">
        <v>0</v>
      </c>
      <c r="DW42">
        <v>0</v>
      </c>
      <c r="DX42" s="13">
        <v>14418950.25</v>
      </c>
      <c r="DY42" s="6">
        <v>1.3177000000000001</v>
      </c>
      <c r="DZ42" s="13">
        <v>0</v>
      </c>
      <c r="EA42">
        <v>0</v>
      </c>
      <c r="EB42" s="13">
        <v>2680401.27</v>
      </c>
      <c r="EC42" s="6">
        <v>0.1981</v>
      </c>
      <c r="ED42" s="13">
        <v>0</v>
      </c>
      <c r="EE42">
        <v>0</v>
      </c>
      <c r="EF42" s="13">
        <v>0</v>
      </c>
      <c r="EG42">
        <v>0</v>
      </c>
      <c r="EH42" s="13">
        <v>0</v>
      </c>
      <c r="EI42">
        <v>0</v>
      </c>
      <c r="EJ42" s="13">
        <v>0</v>
      </c>
      <c r="EK42">
        <v>0</v>
      </c>
      <c r="EL42" s="13">
        <v>38726100.759999998</v>
      </c>
      <c r="EM42" s="6">
        <v>2.0472999999999999</v>
      </c>
      <c r="EN42" s="13">
        <v>5926319</v>
      </c>
      <c r="EO42" s="6">
        <v>0.74180000000000001</v>
      </c>
      <c r="EP42" s="13">
        <v>2774557.34</v>
      </c>
      <c r="EQ42" s="6">
        <v>0.1089</v>
      </c>
      <c r="ER42" s="13">
        <v>15098239</v>
      </c>
      <c r="ES42" s="6">
        <v>1.2555000000000001</v>
      </c>
      <c r="ET42" s="13">
        <v>0</v>
      </c>
      <c r="EU42">
        <v>0</v>
      </c>
      <c r="EV42" s="13">
        <v>1166945.57</v>
      </c>
      <c r="EW42" s="6">
        <v>1.8731</v>
      </c>
      <c r="EX42" s="13">
        <v>0</v>
      </c>
      <c r="EY42">
        <v>0</v>
      </c>
      <c r="EZ42" s="13">
        <v>0</v>
      </c>
      <c r="FA42">
        <v>0</v>
      </c>
      <c r="FB42" s="13">
        <v>0</v>
      </c>
      <c r="FC42">
        <v>0</v>
      </c>
      <c r="FD42" s="13">
        <v>0</v>
      </c>
      <c r="FE42">
        <v>0</v>
      </c>
    </row>
    <row r="43" spans="1:161" ht="14.25" thickTop="1" thickBot="1">
      <c r="A43" s="8" t="s">
        <v>208</v>
      </c>
      <c r="B43" s="16">
        <v>21389058470.689999</v>
      </c>
      <c r="C43" s="9">
        <v>23.9404</v>
      </c>
      <c r="D43" s="16">
        <v>5108552.08</v>
      </c>
      <c r="E43" s="9">
        <v>4.7949000000000002</v>
      </c>
      <c r="F43" s="16">
        <v>0</v>
      </c>
      <c r="G43" s="8">
        <v>0</v>
      </c>
      <c r="H43" s="16">
        <v>157321536.03999999</v>
      </c>
      <c r="I43" s="9">
        <v>51.151800000000001</v>
      </c>
      <c r="J43" s="16">
        <v>1009661.25</v>
      </c>
      <c r="K43" s="9">
        <v>100</v>
      </c>
      <c r="L43" s="16">
        <v>181395.13</v>
      </c>
      <c r="M43" s="9">
        <v>0.37819999999999998</v>
      </c>
      <c r="N43" s="16">
        <v>12418446.949999999</v>
      </c>
      <c r="O43" s="9">
        <v>69.568100000000001</v>
      </c>
      <c r="P43" s="16">
        <v>3252337.61</v>
      </c>
      <c r="Q43" s="9">
        <v>30.3962</v>
      </c>
      <c r="R43" s="16">
        <v>10700578097.08</v>
      </c>
      <c r="S43" s="9">
        <v>30.8352</v>
      </c>
      <c r="T43" s="16">
        <v>1036794.98</v>
      </c>
      <c r="U43" s="9">
        <v>16.464500000000001</v>
      </c>
      <c r="V43" s="16">
        <v>43389121.280000001</v>
      </c>
      <c r="W43" s="9">
        <v>35.753999999999998</v>
      </c>
      <c r="X43" s="16">
        <v>11183482.16</v>
      </c>
      <c r="Y43" s="9">
        <v>9.7152999999999992</v>
      </c>
      <c r="Z43" s="16">
        <v>13477258.970000001</v>
      </c>
      <c r="AA43" s="9">
        <v>27.564800000000002</v>
      </c>
      <c r="AB43" s="16">
        <v>412155.27</v>
      </c>
      <c r="AC43" s="9">
        <v>0.22040000000000001</v>
      </c>
      <c r="AD43" s="16">
        <v>9905886.2899999991</v>
      </c>
      <c r="AE43" s="9">
        <v>15.5207</v>
      </c>
      <c r="AF43" s="16">
        <v>1454276692.3099999</v>
      </c>
      <c r="AG43" s="9">
        <v>22.335699999999999</v>
      </c>
      <c r="AH43" s="16">
        <v>18452662.940000001</v>
      </c>
      <c r="AI43" s="9">
        <v>1.9550000000000001</v>
      </c>
      <c r="AJ43" s="16">
        <v>125746698.52</v>
      </c>
      <c r="AK43" s="9">
        <v>28.435600000000001</v>
      </c>
      <c r="AL43" s="16">
        <v>13018231.380000001</v>
      </c>
      <c r="AM43" s="9">
        <v>51.639200000000002</v>
      </c>
      <c r="AN43" s="16">
        <v>27572539.620000001</v>
      </c>
      <c r="AO43" s="9">
        <v>52.783700000000003</v>
      </c>
      <c r="AP43" s="16">
        <v>27359002</v>
      </c>
      <c r="AQ43" s="9">
        <v>51.247599999999998</v>
      </c>
      <c r="AR43" s="16">
        <v>18975757.27</v>
      </c>
      <c r="AS43" s="9">
        <v>43.949100000000001</v>
      </c>
      <c r="AT43" s="16">
        <v>15706109.16</v>
      </c>
      <c r="AU43" s="9">
        <v>39.789700000000003</v>
      </c>
      <c r="AV43" s="16">
        <v>48997457.5</v>
      </c>
      <c r="AW43" s="9">
        <v>38.619300000000003</v>
      </c>
      <c r="AX43" s="16">
        <v>29947341.030000001</v>
      </c>
      <c r="AY43" s="9">
        <v>26.423300000000001</v>
      </c>
      <c r="AZ43" s="16">
        <v>2942004.02</v>
      </c>
      <c r="BA43" s="9">
        <v>3.8523999999999998</v>
      </c>
      <c r="BB43" s="16">
        <v>33539317.100000001</v>
      </c>
      <c r="BC43" s="9">
        <v>39.750100000000003</v>
      </c>
      <c r="BD43" s="16">
        <v>11551444.960000001</v>
      </c>
      <c r="BE43" s="9">
        <v>4.1288999999999998</v>
      </c>
      <c r="BF43" s="16">
        <v>9286705.6199999992</v>
      </c>
      <c r="BG43" s="9">
        <v>47.51</v>
      </c>
      <c r="BH43" s="16">
        <v>32241008</v>
      </c>
      <c r="BI43" s="9">
        <v>20.396000000000001</v>
      </c>
      <c r="BJ43" s="16">
        <v>475939969.92000002</v>
      </c>
      <c r="BK43" s="9">
        <v>15.4354</v>
      </c>
      <c r="BL43" s="16">
        <v>36327098.829999998</v>
      </c>
      <c r="BM43" s="9">
        <v>13.292299999999999</v>
      </c>
      <c r="BN43" s="16">
        <v>6597873.9100000001</v>
      </c>
      <c r="BO43" s="9">
        <v>25.230699999999999</v>
      </c>
      <c r="BP43" s="16">
        <v>1537262.49</v>
      </c>
      <c r="BQ43" s="9">
        <v>15.5562</v>
      </c>
      <c r="BR43" s="16">
        <v>222533.54</v>
      </c>
      <c r="BS43" s="9">
        <v>0.67030000000000001</v>
      </c>
      <c r="BT43" s="16">
        <v>353207.49</v>
      </c>
      <c r="BU43" s="9">
        <v>1.46</v>
      </c>
      <c r="BV43" s="16">
        <v>753818635.11000001</v>
      </c>
      <c r="BW43" s="9">
        <v>16.9041</v>
      </c>
      <c r="BX43" s="16">
        <v>87827059.549999997</v>
      </c>
      <c r="BY43" s="9">
        <v>18.1037</v>
      </c>
      <c r="BZ43" s="16">
        <v>-1591032.4</v>
      </c>
      <c r="CA43" s="9">
        <v>-0.27379999999999999</v>
      </c>
      <c r="CB43" s="16">
        <v>27380974.559999999</v>
      </c>
      <c r="CC43" s="9">
        <v>17.976299999999998</v>
      </c>
      <c r="CD43" s="16">
        <v>72458</v>
      </c>
      <c r="CE43" s="9">
        <v>6.0299999999999999E-2</v>
      </c>
      <c r="CF43" s="16">
        <v>21720759.550000001</v>
      </c>
      <c r="CG43" s="9">
        <v>35.556100000000001</v>
      </c>
      <c r="CH43" s="16">
        <v>19032.87</v>
      </c>
      <c r="CI43" s="9">
        <v>99.973600000000005</v>
      </c>
      <c r="CJ43" s="16">
        <v>1013192.76</v>
      </c>
      <c r="CK43" s="9">
        <v>2.0560999999999998</v>
      </c>
      <c r="CL43" s="16">
        <v>23264855.949999999</v>
      </c>
      <c r="CM43" s="9">
        <v>29.4682</v>
      </c>
      <c r="CN43" s="16">
        <v>9272183.6400000006</v>
      </c>
      <c r="CO43" s="9">
        <v>15.9854</v>
      </c>
      <c r="CP43" s="16">
        <v>838065732.94000006</v>
      </c>
      <c r="CQ43" s="9">
        <v>28.976500000000001</v>
      </c>
      <c r="CR43" s="16">
        <v>1470043.57</v>
      </c>
      <c r="CS43" s="9">
        <v>0.3392</v>
      </c>
      <c r="CT43" s="16">
        <v>435963.66</v>
      </c>
      <c r="CU43" s="9">
        <v>0.377</v>
      </c>
      <c r="CV43" s="16">
        <v>391951632</v>
      </c>
      <c r="CW43" s="9">
        <v>19.9846</v>
      </c>
      <c r="CX43" s="16">
        <v>105967901</v>
      </c>
      <c r="CY43" s="9">
        <v>22.987500000000001</v>
      </c>
      <c r="CZ43" s="16">
        <v>1771754593</v>
      </c>
      <c r="DA43" s="9">
        <v>69.7971</v>
      </c>
      <c r="DB43" s="16">
        <v>702622.66</v>
      </c>
      <c r="DC43" s="9">
        <v>1.9681999999999999</v>
      </c>
      <c r="DD43" s="16">
        <v>192793.18</v>
      </c>
      <c r="DE43" s="9">
        <v>0.72760000000000002</v>
      </c>
      <c r="DF43" s="16">
        <v>1072245.48</v>
      </c>
      <c r="DG43" s="9">
        <v>0.8851</v>
      </c>
      <c r="DH43" s="16">
        <v>2160354.0099999998</v>
      </c>
      <c r="DI43" s="9">
        <v>1.3261000000000001</v>
      </c>
      <c r="DJ43" s="16">
        <v>4125087.22</v>
      </c>
      <c r="DK43" s="9">
        <v>1.5488999999999999</v>
      </c>
      <c r="DL43" s="16">
        <v>176023782.43000001</v>
      </c>
      <c r="DM43" s="9">
        <v>39.368299999999998</v>
      </c>
      <c r="DN43" s="16">
        <v>66026644</v>
      </c>
      <c r="DO43" s="9">
        <v>13.207000000000001</v>
      </c>
      <c r="DP43" s="16">
        <v>4085052.75</v>
      </c>
      <c r="DQ43" s="9">
        <v>0.25619999999999998</v>
      </c>
      <c r="DR43" s="16">
        <v>50350905.549999997</v>
      </c>
      <c r="DS43" s="9">
        <v>28.652799999999999</v>
      </c>
      <c r="DT43" s="16">
        <v>389295247</v>
      </c>
      <c r="DU43" s="9">
        <v>15.257300000000001</v>
      </c>
      <c r="DV43" s="16">
        <v>-479836.42</v>
      </c>
      <c r="DW43" s="9">
        <v>-0.2409</v>
      </c>
      <c r="DX43" s="16">
        <v>286710770.37</v>
      </c>
      <c r="DY43" s="9">
        <v>26.202200000000001</v>
      </c>
      <c r="DZ43" s="16">
        <v>57615080.990000002</v>
      </c>
      <c r="EA43" s="9">
        <v>18.252500000000001</v>
      </c>
      <c r="EB43" s="16">
        <v>282968792.93000001</v>
      </c>
      <c r="EC43" s="9">
        <v>20.916</v>
      </c>
      <c r="ED43" s="16">
        <v>182430104.40000001</v>
      </c>
      <c r="EE43" s="9">
        <v>73.061499999999995</v>
      </c>
      <c r="EF43" s="16">
        <v>9574623</v>
      </c>
      <c r="EG43" s="9">
        <v>0.25180000000000002</v>
      </c>
      <c r="EH43" s="16">
        <v>7887536</v>
      </c>
      <c r="EI43" s="9">
        <v>0.1767</v>
      </c>
      <c r="EJ43" s="16">
        <v>166935991</v>
      </c>
      <c r="EK43" s="9">
        <v>24.351199999999999</v>
      </c>
      <c r="EL43" s="16">
        <v>675871362.07000005</v>
      </c>
      <c r="EM43" s="9">
        <v>35.729999999999997</v>
      </c>
      <c r="EN43" s="16">
        <v>430898064</v>
      </c>
      <c r="EO43" s="9">
        <v>53.935000000000002</v>
      </c>
      <c r="EP43" s="16">
        <v>587744142.52999997</v>
      </c>
      <c r="EQ43" s="9">
        <v>23.0657</v>
      </c>
      <c r="ER43" s="16">
        <v>322776201</v>
      </c>
      <c r="ES43" s="9">
        <v>26.840599999999998</v>
      </c>
      <c r="ET43" s="16">
        <v>281481426.80000001</v>
      </c>
      <c r="EU43" s="9">
        <v>22.379100000000001</v>
      </c>
      <c r="EV43" s="16">
        <v>16860879.5</v>
      </c>
      <c r="EW43" s="9">
        <v>27.063600000000001</v>
      </c>
      <c r="EX43" s="16">
        <v>1461196.44</v>
      </c>
      <c r="EY43" s="9">
        <v>0.24479999999999999</v>
      </c>
      <c r="EZ43" s="16">
        <v>100282.48</v>
      </c>
      <c r="FA43" s="9">
        <v>2.5164</v>
      </c>
      <c r="FB43" s="16">
        <v>1671938.5</v>
      </c>
      <c r="FC43" s="9">
        <v>4.3525999999999998</v>
      </c>
      <c r="FD43" s="16">
        <v>205552.36</v>
      </c>
      <c r="FE43" s="9">
        <v>0.13489999999999999</v>
      </c>
    </row>
    <row r="44" spans="1:161" ht="14.25" thickTop="1" thickBot="1">
      <c r="A44" s="8" t="s">
        <v>209</v>
      </c>
      <c r="B44" s="16">
        <v>377007751.94</v>
      </c>
      <c r="C44" s="9">
        <v>0.42199999999999999</v>
      </c>
      <c r="D44" s="16">
        <v>0</v>
      </c>
      <c r="E44" s="8">
        <v>0</v>
      </c>
      <c r="F44" s="16">
        <v>0</v>
      </c>
      <c r="G44" s="8">
        <v>0</v>
      </c>
      <c r="H44" s="16">
        <v>0</v>
      </c>
      <c r="I44" s="8">
        <v>0</v>
      </c>
      <c r="J44" s="16">
        <v>0</v>
      </c>
      <c r="K44" s="8">
        <v>0</v>
      </c>
      <c r="L44" s="16">
        <v>0</v>
      </c>
      <c r="M44" s="8">
        <v>0</v>
      </c>
      <c r="N44" s="16">
        <v>0</v>
      </c>
      <c r="O44" s="8">
        <v>0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14033488.32</v>
      </c>
      <c r="W44" s="9">
        <v>11.564</v>
      </c>
      <c r="X44" s="16">
        <v>0</v>
      </c>
      <c r="Y44" s="8">
        <v>0</v>
      </c>
      <c r="Z44" s="16">
        <v>0</v>
      </c>
      <c r="AA44" s="8">
        <v>0</v>
      </c>
      <c r="AB44" s="16">
        <v>0</v>
      </c>
      <c r="AC44" s="8">
        <v>0</v>
      </c>
      <c r="AD44" s="16">
        <v>28615.51</v>
      </c>
      <c r="AE44" s="9">
        <v>4.48E-2</v>
      </c>
      <c r="AF44" s="16">
        <v>94739773.579999998</v>
      </c>
      <c r="AG44" s="9">
        <v>1.4551000000000001</v>
      </c>
      <c r="AH44" s="16">
        <v>807.35</v>
      </c>
      <c r="AI44" s="9">
        <v>1E-4</v>
      </c>
      <c r="AJ44" s="16">
        <v>3635641.44</v>
      </c>
      <c r="AK44" s="9">
        <v>0.82210000000000005</v>
      </c>
      <c r="AL44" s="16">
        <v>0</v>
      </c>
      <c r="AM44" s="8">
        <v>0</v>
      </c>
      <c r="AN44" s="16">
        <v>0</v>
      </c>
      <c r="AO44" s="8">
        <v>0</v>
      </c>
      <c r="AP44" s="16">
        <v>0</v>
      </c>
      <c r="AQ44" s="8">
        <v>0</v>
      </c>
      <c r="AR44" s="16">
        <v>0</v>
      </c>
      <c r="AS44" s="8">
        <v>0</v>
      </c>
      <c r="AT44" s="16">
        <v>0</v>
      </c>
      <c r="AU44" s="8">
        <v>0</v>
      </c>
      <c r="AV44" s="16">
        <v>0</v>
      </c>
      <c r="AW44" s="8">
        <v>0</v>
      </c>
      <c r="AX44" s="16">
        <v>0</v>
      </c>
      <c r="AY44" s="8">
        <v>0</v>
      </c>
      <c r="AZ44" s="16">
        <v>0</v>
      </c>
      <c r="BA44" s="8">
        <v>0</v>
      </c>
      <c r="BB44" s="16">
        <v>0</v>
      </c>
      <c r="BC44" s="8">
        <v>0</v>
      </c>
      <c r="BD44" s="16">
        <v>0</v>
      </c>
      <c r="BE44" s="8">
        <v>0</v>
      </c>
      <c r="BF44" s="16">
        <v>2804007.69</v>
      </c>
      <c r="BG44" s="9">
        <v>14.3451</v>
      </c>
      <c r="BH44" s="16">
        <v>170238</v>
      </c>
      <c r="BI44" s="9">
        <v>0.1077</v>
      </c>
      <c r="BJ44" s="16">
        <v>0</v>
      </c>
      <c r="BK44" s="8">
        <v>0</v>
      </c>
      <c r="BL44" s="16">
        <v>0</v>
      </c>
      <c r="BM44" s="8">
        <v>0</v>
      </c>
      <c r="BN44" s="16">
        <v>0</v>
      </c>
      <c r="BO44" s="8">
        <v>0</v>
      </c>
      <c r="BP44" s="16">
        <v>0</v>
      </c>
      <c r="BQ44" s="8">
        <v>0</v>
      </c>
      <c r="BR44" s="16">
        <v>0</v>
      </c>
      <c r="BS44" s="8">
        <v>0</v>
      </c>
      <c r="BT44" s="16">
        <v>0</v>
      </c>
      <c r="BU44" s="8">
        <v>0</v>
      </c>
      <c r="BV44" s="16">
        <v>46530287.270000003</v>
      </c>
      <c r="BW44" s="9">
        <v>1.0434000000000001</v>
      </c>
      <c r="BX44" s="16">
        <v>0</v>
      </c>
      <c r="BY44" s="8">
        <v>0</v>
      </c>
      <c r="BZ44" s="16">
        <v>0</v>
      </c>
      <c r="CA44" s="8">
        <v>0</v>
      </c>
      <c r="CB44" s="16">
        <v>11256447.76</v>
      </c>
      <c r="CC44" s="9">
        <v>7.3901000000000003</v>
      </c>
      <c r="CD44" s="16">
        <v>0</v>
      </c>
      <c r="CE44" s="8">
        <v>0</v>
      </c>
      <c r="CF44" s="16">
        <v>0</v>
      </c>
      <c r="CG44" s="8">
        <v>0</v>
      </c>
      <c r="CH44" s="16">
        <v>5.0199999999999996</v>
      </c>
      <c r="CI44" s="9">
        <v>2.64E-2</v>
      </c>
      <c r="CJ44" s="16">
        <v>0</v>
      </c>
      <c r="CK44" s="8">
        <v>0</v>
      </c>
      <c r="CL44" s="16">
        <v>0</v>
      </c>
      <c r="CM44" s="8">
        <v>0</v>
      </c>
      <c r="CN44" s="16">
        <v>5270710.43</v>
      </c>
      <c r="CO44" s="9">
        <v>9.0868000000000002</v>
      </c>
      <c r="CP44" s="16">
        <v>0</v>
      </c>
      <c r="CQ44" s="8">
        <v>0</v>
      </c>
      <c r="CR44" s="16">
        <v>0</v>
      </c>
      <c r="CS44" s="8">
        <v>0</v>
      </c>
      <c r="CT44" s="16">
        <v>0</v>
      </c>
      <c r="CU44" s="8">
        <v>0</v>
      </c>
      <c r="CV44" s="16">
        <v>14440430</v>
      </c>
      <c r="CW44" s="9">
        <v>0.73629999999999995</v>
      </c>
      <c r="CX44" s="16">
        <v>0</v>
      </c>
      <c r="CY44" s="8">
        <v>0</v>
      </c>
      <c r="CZ44" s="16">
        <v>0</v>
      </c>
      <c r="DA44" s="8">
        <v>0</v>
      </c>
      <c r="DB44" s="16">
        <v>0</v>
      </c>
      <c r="DC44" s="8">
        <v>0</v>
      </c>
      <c r="DD44" s="16">
        <v>0</v>
      </c>
      <c r="DE44" s="8">
        <v>0</v>
      </c>
      <c r="DF44" s="16">
        <v>53653.81</v>
      </c>
      <c r="DG44" s="9">
        <v>4.4299999999999999E-2</v>
      </c>
      <c r="DH44" s="16">
        <v>21816.3</v>
      </c>
      <c r="DI44" s="9">
        <v>1.34E-2</v>
      </c>
      <c r="DJ44" s="16">
        <v>20350.900000000001</v>
      </c>
      <c r="DK44" s="9">
        <v>7.6E-3</v>
      </c>
      <c r="DL44" s="16">
        <v>0</v>
      </c>
      <c r="DM44" s="8">
        <v>0</v>
      </c>
      <c r="DN44" s="16">
        <v>34333</v>
      </c>
      <c r="DO44" s="9">
        <v>6.8999999999999999E-3</v>
      </c>
      <c r="DP44" s="16">
        <v>0</v>
      </c>
      <c r="DQ44" s="8">
        <v>0</v>
      </c>
      <c r="DR44" s="16">
        <v>944053.11</v>
      </c>
      <c r="DS44" s="9">
        <v>0.53720000000000001</v>
      </c>
      <c r="DT44" s="16">
        <v>1412054</v>
      </c>
      <c r="DU44" s="9">
        <v>5.5300000000000002E-2</v>
      </c>
      <c r="DV44" s="16">
        <v>0</v>
      </c>
      <c r="DW44" s="8">
        <v>0</v>
      </c>
      <c r="DX44" s="16">
        <v>15917983.84</v>
      </c>
      <c r="DY44" s="9">
        <v>1.4547000000000001</v>
      </c>
      <c r="DZ44" s="16">
        <v>0</v>
      </c>
      <c r="EA44" s="8">
        <v>0</v>
      </c>
      <c r="EB44" s="16">
        <v>0</v>
      </c>
      <c r="EC44" s="8">
        <v>0</v>
      </c>
      <c r="ED44" s="16">
        <v>0</v>
      </c>
      <c r="EE44" s="8">
        <v>0</v>
      </c>
      <c r="EF44" s="16">
        <v>0</v>
      </c>
      <c r="EG44" s="8">
        <v>0</v>
      </c>
      <c r="EH44" s="16">
        <v>0</v>
      </c>
      <c r="EI44" s="8">
        <v>0</v>
      </c>
      <c r="EJ44" s="16">
        <v>0</v>
      </c>
      <c r="EK44" s="8">
        <v>0</v>
      </c>
      <c r="EL44" s="16">
        <v>76143648.5</v>
      </c>
      <c r="EM44" s="9">
        <v>4.0252999999999997</v>
      </c>
      <c r="EN44" s="16">
        <v>89364956</v>
      </c>
      <c r="EO44" s="9">
        <v>11.185700000000001</v>
      </c>
      <c r="EP44" s="16">
        <v>0.11</v>
      </c>
      <c r="EQ44" s="9">
        <v>0</v>
      </c>
      <c r="ER44" s="16">
        <v>184450</v>
      </c>
      <c r="ES44" s="9">
        <v>1.5299999999999999E-2</v>
      </c>
      <c r="ET44" s="16">
        <v>0</v>
      </c>
      <c r="EU44" s="8">
        <v>0</v>
      </c>
      <c r="EV44" s="16">
        <v>0</v>
      </c>
      <c r="EW44" s="8">
        <v>0</v>
      </c>
      <c r="EX44" s="16">
        <v>0</v>
      </c>
      <c r="EY44" s="8">
        <v>0</v>
      </c>
      <c r="EZ44" s="16">
        <v>0</v>
      </c>
      <c r="FA44" s="8">
        <v>0</v>
      </c>
      <c r="FB44" s="16">
        <v>0</v>
      </c>
      <c r="FC44" s="8">
        <v>0</v>
      </c>
      <c r="FD44" s="16">
        <v>0</v>
      </c>
      <c r="FE44" s="8">
        <v>0</v>
      </c>
    </row>
    <row r="45" spans="1:161" ht="14.25" thickTop="1" thickBot="1">
      <c r="A45" s="8" t="s">
        <v>210</v>
      </c>
      <c r="B45" s="16">
        <v>21766066222.630001</v>
      </c>
      <c r="C45" s="9">
        <v>24.362400000000001</v>
      </c>
      <c r="D45" s="16">
        <v>5108552.08</v>
      </c>
      <c r="E45" s="9">
        <v>4.7949000000000002</v>
      </c>
      <c r="F45" s="16">
        <v>0</v>
      </c>
      <c r="G45" s="8">
        <v>0</v>
      </c>
      <c r="H45" s="16">
        <v>157321536.03999999</v>
      </c>
      <c r="I45" s="9">
        <v>51.151800000000001</v>
      </c>
      <c r="J45" s="16">
        <v>1009661.25</v>
      </c>
      <c r="K45" s="9">
        <v>100</v>
      </c>
      <c r="L45" s="16">
        <v>181395.13</v>
      </c>
      <c r="M45" s="9">
        <v>0.37819999999999998</v>
      </c>
      <c r="N45" s="16">
        <v>12418446.949999999</v>
      </c>
      <c r="O45" s="9">
        <v>69.568100000000001</v>
      </c>
      <c r="P45" s="16">
        <v>3252337.61</v>
      </c>
      <c r="Q45" s="9">
        <v>30.3962</v>
      </c>
      <c r="R45" s="16">
        <v>10700578097.08</v>
      </c>
      <c r="S45" s="9">
        <v>30.8352</v>
      </c>
      <c r="T45" s="16">
        <v>1036794.98</v>
      </c>
      <c r="U45" s="9">
        <v>16.464500000000001</v>
      </c>
      <c r="V45" s="16">
        <v>57422609.600000001</v>
      </c>
      <c r="W45" s="9">
        <v>47.318100000000001</v>
      </c>
      <c r="X45" s="16">
        <v>11183482.16</v>
      </c>
      <c r="Y45" s="9">
        <v>9.7152999999999992</v>
      </c>
      <c r="Z45" s="16">
        <v>13477258.970000001</v>
      </c>
      <c r="AA45" s="9">
        <v>27.564800000000002</v>
      </c>
      <c r="AB45" s="16">
        <v>412155.27</v>
      </c>
      <c r="AC45" s="9">
        <v>0.22040000000000001</v>
      </c>
      <c r="AD45" s="16">
        <v>9934501.8000000007</v>
      </c>
      <c r="AE45" s="9">
        <v>15.5655</v>
      </c>
      <c r="AF45" s="16">
        <v>1549016465.8900001</v>
      </c>
      <c r="AG45" s="9">
        <v>23.790800000000001</v>
      </c>
      <c r="AH45" s="16">
        <v>18453470.289999999</v>
      </c>
      <c r="AI45" s="9">
        <v>1.9551000000000001</v>
      </c>
      <c r="AJ45" s="16">
        <v>129382339.95999999</v>
      </c>
      <c r="AK45" s="9">
        <v>29.2577</v>
      </c>
      <c r="AL45" s="16">
        <v>13018231.380000001</v>
      </c>
      <c r="AM45" s="9">
        <v>51.639200000000002</v>
      </c>
      <c r="AN45" s="16">
        <v>27572539.620000001</v>
      </c>
      <c r="AO45" s="9">
        <v>52.783700000000003</v>
      </c>
      <c r="AP45" s="16">
        <v>27359002</v>
      </c>
      <c r="AQ45" s="9">
        <v>51.247599999999998</v>
      </c>
      <c r="AR45" s="16">
        <v>18975757.27</v>
      </c>
      <c r="AS45" s="9">
        <v>43.949100000000001</v>
      </c>
      <c r="AT45" s="16">
        <v>15706109.16</v>
      </c>
      <c r="AU45" s="9">
        <v>39.789700000000003</v>
      </c>
      <c r="AV45" s="16">
        <v>48997457.5</v>
      </c>
      <c r="AW45" s="9">
        <v>38.619300000000003</v>
      </c>
      <c r="AX45" s="16">
        <v>29947341.030000001</v>
      </c>
      <c r="AY45" s="9">
        <v>26.423300000000001</v>
      </c>
      <c r="AZ45" s="16">
        <v>2942004.02</v>
      </c>
      <c r="BA45" s="9">
        <v>3.8523999999999998</v>
      </c>
      <c r="BB45" s="16">
        <v>33539317.100000001</v>
      </c>
      <c r="BC45" s="9">
        <v>39.750100000000003</v>
      </c>
      <c r="BD45" s="16">
        <v>11551444.960000001</v>
      </c>
      <c r="BE45" s="9">
        <v>4.1288999999999998</v>
      </c>
      <c r="BF45" s="16">
        <v>12090713.310000001</v>
      </c>
      <c r="BG45" s="9">
        <v>61.854999999999997</v>
      </c>
      <c r="BH45" s="16">
        <v>32411246</v>
      </c>
      <c r="BI45" s="9">
        <v>20.503699999999998</v>
      </c>
      <c r="BJ45" s="16">
        <v>475939969.92000002</v>
      </c>
      <c r="BK45" s="9">
        <v>15.4354</v>
      </c>
      <c r="BL45" s="16">
        <v>36327098.829999998</v>
      </c>
      <c r="BM45" s="9">
        <v>13.292299999999999</v>
      </c>
      <c r="BN45" s="16">
        <v>6597873.9100000001</v>
      </c>
      <c r="BO45" s="9">
        <v>25.230699999999999</v>
      </c>
      <c r="BP45" s="16">
        <v>1537262.49</v>
      </c>
      <c r="BQ45" s="9">
        <v>15.5562</v>
      </c>
      <c r="BR45" s="16">
        <v>222533.54</v>
      </c>
      <c r="BS45" s="9">
        <v>0.67030000000000001</v>
      </c>
      <c r="BT45" s="16">
        <v>353207.49</v>
      </c>
      <c r="BU45" s="9">
        <v>1.46</v>
      </c>
      <c r="BV45" s="16">
        <v>800348922.38</v>
      </c>
      <c r="BW45" s="9">
        <v>17.947500000000002</v>
      </c>
      <c r="BX45" s="16">
        <v>87827059.549999997</v>
      </c>
      <c r="BY45" s="9">
        <v>18.1037</v>
      </c>
      <c r="BZ45" s="16">
        <v>-1591032.4</v>
      </c>
      <c r="CA45" s="9">
        <v>-0.27379999999999999</v>
      </c>
      <c r="CB45" s="16">
        <v>38637422.32</v>
      </c>
      <c r="CC45" s="9">
        <v>25.366399999999999</v>
      </c>
      <c r="CD45" s="16">
        <v>72458</v>
      </c>
      <c r="CE45" s="9">
        <v>6.0299999999999999E-2</v>
      </c>
      <c r="CF45" s="16">
        <v>21720759.550000001</v>
      </c>
      <c r="CG45" s="9">
        <v>35.556100000000001</v>
      </c>
      <c r="CH45" s="16">
        <v>19037.89</v>
      </c>
      <c r="CI45" s="9">
        <v>99.999899999999997</v>
      </c>
      <c r="CJ45" s="16">
        <v>1013192.76</v>
      </c>
      <c r="CK45" s="9">
        <v>2.0560999999999998</v>
      </c>
      <c r="CL45" s="16">
        <v>23264855.949999999</v>
      </c>
      <c r="CM45" s="9">
        <v>29.4682</v>
      </c>
      <c r="CN45" s="16">
        <v>14542894.07</v>
      </c>
      <c r="CO45" s="9">
        <v>25.072099999999999</v>
      </c>
      <c r="CP45" s="16">
        <v>838065732.94000006</v>
      </c>
      <c r="CQ45" s="9">
        <v>28.976500000000001</v>
      </c>
      <c r="CR45" s="16">
        <v>1470043.57</v>
      </c>
      <c r="CS45" s="9">
        <v>0.3392</v>
      </c>
      <c r="CT45" s="16">
        <v>435963.66</v>
      </c>
      <c r="CU45" s="9">
        <v>0.377</v>
      </c>
      <c r="CV45" s="16">
        <v>406392062</v>
      </c>
      <c r="CW45" s="9">
        <v>20.720800000000001</v>
      </c>
      <c r="CX45" s="16">
        <v>105967901</v>
      </c>
      <c r="CY45" s="9">
        <v>22.987500000000001</v>
      </c>
      <c r="CZ45" s="16">
        <v>1771754593</v>
      </c>
      <c r="DA45" s="9">
        <v>69.7971</v>
      </c>
      <c r="DB45" s="16">
        <v>702622.66</v>
      </c>
      <c r="DC45" s="9">
        <v>1.9681999999999999</v>
      </c>
      <c r="DD45" s="16">
        <v>192793.18</v>
      </c>
      <c r="DE45" s="9">
        <v>0.72760000000000002</v>
      </c>
      <c r="DF45" s="16">
        <v>1125899.29</v>
      </c>
      <c r="DG45" s="9">
        <v>0.9294</v>
      </c>
      <c r="DH45" s="16">
        <v>2182170.31</v>
      </c>
      <c r="DI45" s="9">
        <v>1.3394999999999999</v>
      </c>
      <c r="DJ45" s="16">
        <v>4145438.12</v>
      </c>
      <c r="DK45" s="9">
        <v>1.5565</v>
      </c>
      <c r="DL45" s="16">
        <v>176023782.43000001</v>
      </c>
      <c r="DM45" s="9">
        <v>39.368299999999998</v>
      </c>
      <c r="DN45" s="16">
        <v>66060977</v>
      </c>
      <c r="DO45" s="9">
        <v>13.213800000000001</v>
      </c>
      <c r="DP45" s="16">
        <v>4085052.75</v>
      </c>
      <c r="DQ45" s="9">
        <v>0.25619999999999998</v>
      </c>
      <c r="DR45" s="16">
        <v>51294958.659999996</v>
      </c>
      <c r="DS45" s="9">
        <v>29.19</v>
      </c>
      <c r="DT45" s="16">
        <v>390707301</v>
      </c>
      <c r="DU45" s="9">
        <v>15.3127</v>
      </c>
      <c r="DV45" s="16">
        <v>-479836.42</v>
      </c>
      <c r="DW45" s="9">
        <v>-0.2409</v>
      </c>
      <c r="DX45" s="16">
        <v>302628754.20999998</v>
      </c>
      <c r="DY45" s="9">
        <v>27.6569</v>
      </c>
      <c r="DZ45" s="16">
        <v>57615080.990000002</v>
      </c>
      <c r="EA45" s="9">
        <v>18.252500000000001</v>
      </c>
      <c r="EB45" s="16">
        <v>282968792.93000001</v>
      </c>
      <c r="EC45" s="9">
        <v>20.916</v>
      </c>
      <c r="ED45" s="16">
        <v>182430104.40000001</v>
      </c>
      <c r="EE45" s="9">
        <v>73.061499999999995</v>
      </c>
      <c r="EF45" s="16">
        <v>9574623</v>
      </c>
      <c r="EG45" s="9">
        <v>0.25180000000000002</v>
      </c>
      <c r="EH45" s="16">
        <v>7887536</v>
      </c>
      <c r="EI45" s="9">
        <v>0.1767</v>
      </c>
      <c r="EJ45" s="16">
        <v>166935991</v>
      </c>
      <c r="EK45" s="9">
        <v>24.351199999999999</v>
      </c>
      <c r="EL45" s="16">
        <v>752015010.57000005</v>
      </c>
      <c r="EM45" s="9">
        <v>39.755299999999998</v>
      </c>
      <c r="EN45" s="16">
        <v>520263020</v>
      </c>
      <c r="EO45" s="9">
        <v>65.120699999999999</v>
      </c>
      <c r="EP45" s="16">
        <v>587744142.63999999</v>
      </c>
      <c r="EQ45" s="9">
        <v>23.0657</v>
      </c>
      <c r="ER45" s="16">
        <v>322960651</v>
      </c>
      <c r="ES45" s="9">
        <v>26.855899999999998</v>
      </c>
      <c r="ET45" s="16">
        <v>281481426.80000001</v>
      </c>
      <c r="EU45" s="9">
        <v>22.379100000000001</v>
      </c>
      <c r="EV45" s="16">
        <v>16860879.5</v>
      </c>
      <c r="EW45" s="9">
        <v>27.063600000000001</v>
      </c>
      <c r="EX45" s="16">
        <v>1461196.44</v>
      </c>
      <c r="EY45" s="9">
        <v>0.24479999999999999</v>
      </c>
      <c r="EZ45" s="16">
        <v>100282.48</v>
      </c>
      <c r="FA45" s="9">
        <v>2.5164</v>
      </c>
      <c r="FB45" s="16">
        <v>1671938.5</v>
      </c>
      <c r="FC45" s="9">
        <v>4.3525999999999998</v>
      </c>
      <c r="FD45" s="16">
        <v>205552.36</v>
      </c>
      <c r="FE45" s="9">
        <v>0.13489999999999999</v>
      </c>
    </row>
    <row r="46" spans="1:161" ht="13.5" thickTop="1">
      <c r="A46" t="s">
        <v>180</v>
      </c>
      <c r="B46" s="13">
        <v>15928886279.9</v>
      </c>
      <c r="C46" s="6">
        <v>17.828900000000001</v>
      </c>
      <c r="D46" s="13">
        <v>95166998.569999993</v>
      </c>
      <c r="E46" s="6">
        <v>89.324200000000005</v>
      </c>
      <c r="F46" s="13">
        <v>131666392.58</v>
      </c>
      <c r="G46" s="6">
        <v>92.847700000000003</v>
      </c>
      <c r="H46" s="13">
        <v>43572714.759999998</v>
      </c>
      <c r="I46" s="6">
        <v>14.167299999999999</v>
      </c>
      <c r="J46" s="13">
        <v>0</v>
      </c>
      <c r="K46">
        <v>0</v>
      </c>
      <c r="L46" s="13">
        <v>47786347.700000003</v>
      </c>
      <c r="M46" s="6">
        <v>99.621799999999993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16456949.43</v>
      </c>
      <c r="W46" s="6">
        <v>13.5611</v>
      </c>
      <c r="X46" s="13">
        <v>29132359.43</v>
      </c>
      <c r="Y46" s="6">
        <v>25.3079</v>
      </c>
      <c r="Z46" s="13">
        <v>0</v>
      </c>
      <c r="AA46">
        <v>0</v>
      </c>
      <c r="AB46" s="13">
        <v>186600203.02000001</v>
      </c>
      <c r="AC46" s="6">
        <v>99.779600000000002</v>
      </c>
      <c r="AD46" s="13">
        <v>0</v>
      </c>
      <c r="AE46">
        <v>0</v>
      </c>
      <c r="AF46" s="13">
        <v>179470877.19</v>
      </c>
      <c r="AG46" s="6">
        <v>2.7564000000000002</v>
      </c>
      <c r="AH46" s="13">
        <v>766533417.92999995</v>
      </c>
      <c r="AI46" s="6">
        <v>81.210499999999996</v>
      </c>
      <c r="AJ46" s="13">
        <v>11424595.449999999</v>
      </c>
      <c r="AK46" s="6">
        <v>2.5834999999999999</v>
      </c>
      <c r="AL46" s="13">
        <v>0</v>
      </c>
      <c r="AM46">
        <v>0</v>
      </c>
      <c r="AN46" s="13">
        <v>0</v>
      </c>
      <c r="AO46">
        <v>0</v>
      </c>
      <c r="AP46" s="13">
        <v>0</v>
      </c>
      <c r="AQ46">
        <v>0</v>
      </c>
      <c r="AR46" s="13">
        <v>0</v>
      </c>
      <c r="AS46">
        <v>0</v>
      </c>
      <c r="AT46" s="13">
        <v>0</v>
      </c>
      <c r="AU46">
        <v>0</v>
      </c>
      <c r="AV46" s="13">
        <v>0</v>
      </c>
      <c r="AW46">
        <v>0</v>
      </c>
      <c r="AX46" s="13">
        <v>0</v>
      </c>
      <c r="AY46">
        <v>0</v>
      </c>
      <c r="AZ46" s="13">
        <v>68586976.489999995</v>
      </c>
      <c r="BA46" s="6">
        <v>89.809899999999999</v>
      </c>
      <c r="BB46" s="13">
        <v>7700752.75</v>
      </c>
      <c r="BC46" s="6">
        <v>9.1267999999999994</v>
      </c>
      <c r="BD46" s="13">
        <v>268216416.53999999</v>
      </c>
      <c r="BE46" s="6">
        <v>95.871099999999998</v>
      </c>
      <c r="BF46" s="13">
        <v>0</v>
      </c>
      <c r="BG46">
        <v>0</v>
      </c>
      <c r="BH46" s="13">
        <v>515663</v>
      </c>
      <c r="BI46" s="6">
        <v>0.32619999999999999</v>
      </c>
      <c r="BJ46" s="13">
        <v>0</v>
      </c>
      <c r="BK46">
        <v>0</v>
      </c>
      <c r="BL46" s="13">
        <v>236967961.03999999</v>
      </c>
      <c r="BM46" s="6">
        <v>86.707700000000003</v>
      </c>
      <c r="BN46" s="13">
        <v>0</v>
      </c>
      <c r="BO46">
        <v>0</v>
      </c>
      <c r="BP46" s="13">
        <v>1006062.29</v>
      </c>
      <c r="BQ46" s="6">
        <v>10.1807</v>
      </c>
      <c r="BR46" s="13">
        <v>30414531.239999998</v>
      </c>
      <c r="BS46" s="6">
        <v>91.6173</v>
      </c>
      <c r="BT46" s="13">
        <v>19190099.82</v>
      </c>
      <c r="BU46" s="6">
        <v>79.322900000000004</v>
      </c>
      <c r="BV46" s="13">
        <v>0</v>
      </c>
      <c r="BW46">
        <v>0</v>
      </c>
      <c r="BX46" s="13">
        <v>381046083.07999998</v>
      </c>
      <c r="BY46" s="6">
        <v>78.544700000000006</v>
      </c>
      <c r="BZ46" s="13">
        <v>487392720.10000002</v>
      </c>
      <c r="CA46" s="6">
        <v>83.877700000000004</v>
      </c>
      <c r="CB46" s="13">
        <v>0</v>
      </c>
      <c r="CC46">
        <v>0</v>
      </c>
      <c r="CD46" s="13">
        <v>120021810</v>
      </c>
      <c r="CE46" s="6">
        <v>99.939700000000002</v>
      </c>
      <c r="CF46" s="13">
        <v>11266159.51</v>
      </c>
      <c r="CG46" s="6">
        <v>18.442299999999999</v>
      </c>
      <c r="CH46" s="13">
        <v>0.01</v>
      </c>
      <c r="CI46" s="6">
        <v>1E-4</v>
      </c>
      <c r="CJ46" s="13">
        <v>40902543.700000003</v>
      </c>
      <c r="CK46" s="6">
        <v>83.003600000000006</v>
      </c>
      <c r="CL46" s="13">
        <v>0</v>
      </c>
      <c r="CM46">
        <v>0</v>
      </c>
      <c r="CN46" s="13">
        <v>2147191.2599999998</v>
      </c>
      <c r="CO46" s="6">
        <v>3.7018</v>
      </c>
      <c r="CP46" s="13">
        <v>0</v>
      </c>
      <c r="CQ46">
        <v>0</v>
      </c>
      <c r="CR46" s="13">
        <v>380333352.52999997</v>
      </c>
      <c r="CS46" s="6">
        <v>87.751999999999995</v>
      </c>
      <c r="CT46" s="13">
        <v>99634255.170000002</v>
      </c>
      <c r="CU46" s="6">
        <v>86.164299999999997</v>
      </c>
      <c r="CV46" s="13">
        <v>234242950</v>
      </c>
      <c r="CW46" s="6">
        <v>11.9434</v>
      </c>
      <c r="CX46" s="13">
        <v>0</v>
      </c>
      <c r="CY46">
        <v>0</v>
      </c>
      <c r="CZ46" s="13">
        <v>0</v>
      </c>
      <c r="DA46">
        <v>0</v>
      </c>
      <c r="DB46" s="13">
        <v>32808494.600000001</v>
      </c>
      <c r="DC46" s="6">
        <v>91.905199999999994</v>
      </c>
      <c r="DD46" s="13">
        <v>22522492.789999999</v>
      </c>
      <c r="DE46" s="6">
        <v>85.004199999999997</v>
      </c>
      <c r="DF46" s="13">
        <v>101260834.98999999</v>
      </c>
      <c r="DG46" s="6">
        <v>83.591300000000004</v>
      </c>
      <c r="DH46" s="13">
        <v>148384065.03999999</v>
      </c>
      <c r="DI46" s="6">
        <v>91.086100000000002</v>
      </c>
      <c r="DJ46" s="13">
        <v>223071121.12</v>
      </c>
      <c r="DK46" s="6">
        <v>83.759600000000006</v>
      </c>
      <c r="DL46" s="13">
        <v>70630794.519999996</v>
      </c>
      <c r="DM46" s="6">
        <v>15.796799999999999</v>
      </c>
      <c r="DN46" s="13">
        <v>27012511</v>
      </c>
      <c r="DO46" s="6">
        <v>5.4032</v>
      </c>
      <c r="DP46" s="13">
        <v>1590381174.6400001</v>
      </c>
      <c r="DQ46" s="6">
        <v>99.743799999999993</v>
      </c>
      <c r="DR46" s="13">
        <v>0</v>
      </c>
      <c r="DS46">
        <v>0</v>
      </c>
      <c r="DT46" s="13">
        <v>183974510</v>
      </c>
      <c r="DU46" s="6">
        <v>7.2103999999999999</v>
      </c>
      <c r="DV46" s="13">
        <v>181182210.68000001</v>
      </c>
      <c r="DW46" s="6">
        <v>90.956400000000002</v>
      </c>
      <c r="DX46" s="13">
        <v>0</v>
      </c>
      <c r="DY46">
        <v>0</v>
      </c>
      <c r="DZ46" s="13">
        <v>258041472.40000001</v>
      </c>
      <c r="EA46" s="6">
        <v>81.747500000000002</v>
      </c>
      <c r="EB46" s="13">
        <v>47799381.890000001</v>
      </c>
      <c r="EC46" s="6">
        <v>3.5331999999999999</v>
      </c>
      <c r="ED46" s="13">
        <v>0</v>
      </c>
      <c r="EE46">
        <v>0</v>
      </c>
      <c r="EF46" s="13">
        <v>3793577779</v>
      </c>
      <c r="EG46" s="6">
        <v>99.748199999999997</v>
      </c>
      <c r="EH46" s="13">
        <v>4455397461</v>
      </c>
      <c r="EI46" s="6">
        <v>99.823300000000003</v>
      </c>
      <c r="EJ46" s="13">
        <v>0</v>
      </c>
      <c r="EK46">
        <v>0</v>
      </c>
      <c r="EL46" s="13">
        <v>0</v>
      </c>
      <c r="EM46">
        <v>0</v>
      </c>
      <c r="EN46" s="13">
        <v>0</v>
      </c>
      <c r="EO46">
        <v>0</v>
      </c>
      <c r="EP46" s="13">
        <v>339245.6</v>
      </c>
      <c r="EQ46" s="6">
        <v>1.3299999999999999E-2</v>
      </c>
      <c r="ER46" s="13">
        <v>0</v>
      </c>
      <c r="ES46">
        <v>0</v>
      </c>
      <c r="ET46" s="13">
        <v>228791483.30000001</v>
      </c>
      <c r="EU46" s="6">
        <v>18.190000000000001</v>
      </c>
      <c r="EV46" s="13">
        <v>0</v>
      </c>
      <c r="EW46">
        <v>0</v>
      </c>
      <c r="EX46" s="13">
        <v>478704273.69999999</v>
      </c>
      <c r="EY46" s="6">
        <v>80.197500000000005</v>
      </c>
      <c r="EZ46" s="13">
        <v>3096565.28</v>
      </c>
      <c r="FA46" s="6">
        <v>77.703400000000002</v>
      </c>
      <c r="FB46" s="13">
        <v>32312693.52</v>
      </c>
      <c r="FC46" s="6">
        <v>84.120400000000004</v>
      </c>
      <c r="FD46" s="13">
        <v>152201330.24000001</v>
      </c>
      <c r="FE46" s="6">
        <v>99.865099999999998</v>
      </c>
    </row>
    <row r="47" spans="1:161">
      <c r="A47" t="s">
        <v>181</v>
      </c>
      <c r="B47" s="13">
        <v>351268771.05000001</v>
      </c>
      <c r="C47" s="6">
        <v>0.39319999999999999</v>
      </c>
      <c r="D47" s="13">
        <v>6265575.2999999998</v>
      </c>
      <c r="E47" s="6">
        <v>5.8808999999999996</v>
      </c>
      <c r="F47" s="13">
        <v>10142575.050000001</v>
      </c>
      <c r="G47" s="6">
        <v>7.1523000000000003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23171878.760000002</v>
      </c>
      <c r="Y47" s="6">
        <v>20.129899999999999</v>
      </c>
      <c r="Z47" s="13">
        <v>0</v>
      </c>
      <c r="AA47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3928091.87</v>
      </c>
      <c r="AK47" s="6">
        <v>0.88829999999999998</v>
      </c>
      <c r="AL47" s="13">
        <v>0</v>
      </c>
      <c r="AM47">
        <v>0</v>
      </c>
      <c r="AN47" s="13">
        <v>0</v>
      </c>
      <c r="AO47">
        <v>0</v>
      </c>
      <c r="AP47" s="13">
        <v>0</v>
      </c>
      <c r="AQ47">
        <v>0</v>
      </c>
      <c r="AR47" s="13">
        <v>0</v>
      </c>
      <c r="AS47">
        <v>0</v>
      </c>
      <c r="AT47" s="13">
        <v>0</v>
      </c>
      <c r="AU47">
        <v>0</v>
      </c>
      <c r="AV47" s="13">
        <v>0</v>
      </c>
      <c r="AW47">
        <v>0</v>
      </c>
      <c r="AX47" s="13">
        <v>0</v>
      </c>
      <c r="AY47">
        <v>0</v>
      </c>
      <c r="AZ47" s="13">
        <v>4840046.8600000003</v>
      </c>
      <c r="BA47" s="6">
        <v>6.3376999999999999</v>
      </c>
      <c r="BB47" s="13">
        <v>0</v>
      </c>
      <c r="BC47">
        <v>0</v>
      </c>
      <c r="BD47" s="13">
        <v>0</v>
      </c>
      <c r="BE47">
        <v>0</v>
      </c>
      <c r="BF47" s="13">
        <v>0</v>
      </c>
      <c r="BG47">
        <v>0</v>
      </c>
      <c r="BH47" s="13">
        <v>0</v>
      </c>
      <c r="BI47">
        <v>0</v>
      </c>
      <c r="BJ47" s="13">
        <v>0</v>
      </c>
      <c r="BK47">
        <v>0</v>
      </c>
      <c r="BL47" s="13">
        <v>0</v>
      </c>
      <c r="BM47">
        <v>0</v>
      </c>
      <c r="BN47" s="13">
        <v>0</v>
      </c>
      <c r="BO47">
        <v>0</v>
      </c>
      <c r="BP47" s="13">
        <v>0</v>
      </c>
      <c r="BQ47">
        <v>0</v>
      </c>
      <c r="BR47" s="13">
        <v>2560315.77</v>
      </c>
      <c r="BS47" s="6">
        <v>7.7123999999999997</v>
      </c>
      <c r="BT47" s="13">
        <v>4649069.2300000004</v>
      </c>
      <c r="BU47" s="6">
        <v>19.217099999999999</v>
      </c>
      <c r="BV47" s="13">
        <v>0</v>
      </c>
      <c r="BW47">
        <v>0</v>
      </c>
      <c r="BX47" s="13">
        <v>16259876.85</v>
      </c>
      <c r="BY47" s="6">
        <v>3.3515999999999999</v>
      </c>
      <c r="BZ47" s="13">
        <v>0</v>
      </c>
      <c r="CA47">
        <v>0</v>
      </c>
      <c r="CB47" s="13">
        <v>5067971.5999999996</v>
      </c>
      <c r="CC47" s="6">
        <v>3.3271999999999999</v>
      </c>
      <c r="CD47" s="13">
        <v>0</v>
      </c>
      <c r="CE47">
        <v>0</v>
      </c>
      <c r="CF47" s="13">
        <v>0</v>
      </c>
      <c r="CG47">
        <v>0</v>
      </c>
      <c r="CH47" s="13">
        <v>0</v>
      </c>
      <c r="CI47">
        <v>0</v>
      </c>
      <c r="CJ47" s="13">
        <v>7362297.0999999996</v>
      </c>
      <c r="CK47" s="6">
        <v>14.940300000000001</v>
      </c>
      <c r="CL47" s="13">
        <v>12065347.25</v>
      </c>
      <c r="CM47" s="6">
        <v>15.282400000000001</v>
      </c>
      <c r="CN47" s="13">
        <v>0</v>
      </c>
      <c r="CO47">
        <v>0</v>
      </c>
      <c r="CP47" s="13">
        <v>0</v>
      </c>
      <c r="CQ47">
        <v>0</v>
      </c>
      <c r="CR47" s="13">
        <v>51615116.670000002</v>
      </c>
      <c r="CS47" s="6">
        <v>11.908799999999999</v>
      </c>
      <c r="CT47" s="13">
        <v>15562689.51</v>
      </c>
      <c r="CU47" s="6">
        <v>13.4587</v>
      </c>
      <c r="CV47" s="13">
        <v>35659205</v>
      </c>
      <c r="CW47" s="6">
        <v>1.8182</v>
      </c>
      <c r="CX47" s="13">
        <v>0</v>
      </c>
      <c r="CY47">
        <v>0</v>
      </c>
      <c r="CZ47" s="13">
        <v>0</v>
      </c>
      <c r="DA47">
        <v>0</v>
      </c>
      <c r="DB47" s="13">
        <v>0</v>
      </c>
      <c r="DC47">
        <v>0</v>
      </c>
      <c r="DD47" s="13">
        <v>0</v>
      </c>
      <c r="DE47">
        <v>0</v>
      </c>
      <c r="DF47" s="13">
        <v>0</v>
      </c>
      <c r="DG47">
        <v>0</v>
      </c>
      <c r="DH47" s="13">
        <v>0</v>
      </c>
      <c r="DI47">
        <v>0</v>
      </c>
      <c r="DJ47" s="13">
        <v>0</v>
      </c>
      <c r="DK47">
        <v>0</v>
      </c>
      <c r="DL47" s="13">
        <v>0</v>
      </c>
      <c r="DM47">
        <v>0</v>
      </c>
      <c r="DN47" s="13">
        <v>0</v>
      </c>
      <c r="DO47">
        <v>0</v>
      </c>
      <c r="DP47" s="13">
        <v>0</v>
      </c>
      <c r="DQ47">
        <v>0</v>
      </c>
      <c r="DR47" s="13">
        <v>11667089.560000001</v>
      </c>
      <c r="DS47" s="6">
        <v>6.6393000000000004</v>
      </c>
      <c r="DT47" s="13">
        <v>0</v>
      </c>
      <c r="DU47">
        <v>0</v>
      </c>
      <c r="DV47" s="13">
        <v>18494342.149999999</v>
      </c>
      <c r="DW47" s="6">
        <v>9.2844999999999995</v>
      </c>
      <c r="DX47" s="13">
        <v>0</v>
      </c>
      <c r="DY47">
        <v>0</v>
      </c>
      <c r="DZ47" s="13">
        <v>0</v>
      </c>
      <c r="EA47">
        <v>0</v>
      </c>
      <c r="EB47" s="13">
        <v>0</v>
      </c>
      <c r="EC47">
        <v>0</v>
      </c>
      <c r="ED47" s="13">
        <v>0</v>
      </c>
      <c r="EE47">
        <v>0</v>
      </c>
      <c r="EF47" s="13">
        <v>0</v>
      </c>
      <c r="EG47">
        <v>0</v>
      </c>
      <c r="EH47" s="13">
        <v>0</v>
      </c>
      <c r="EI47">
        <v>0</v>
      </c>
      <c r="EJ47" s="13">
        <v>0</v>
      </c>
      <c r="EK47">
        <v>0</v>
      </c>
      <c r="EL47" s="13">
        <v>0</v>
      </c>
      <c r="EM47">
        <v>0</v>
      </c>
      <c r="EN47" s="13">
        <v>0</v>
      </c>
      <c r="EO47">
        <v>0</v>
      </c>
      <c r="EP47" s="13">
        <v>0</v>
      </c>
      <c r="EQ47">
        <v>0</v>
      </c>
      <c r="ER47" s="13">
        <v>0</v>
      </c>
      <c r="ES47">
        <v>0</v>
      </c>
      <c r="ET47" s="13">
        <v>0</v>
      </c>
      <c r="EU47">
        <v>0</v>
      </c>
      <c r="EV47" s="13">
        <v>0</v>
      </c>
      <c r="EW47">
        <v>0</v>
      </c>
      <c r="EX47" s="13">
        <v>116741216.34</v>
      </c>
      <c r="EY47" s="6">
        <v>19.557700000000001</v>
      </c>
      <c r="EZ47" s="13">
        <v>788259.21</v>
      </c>
      <c r="FA47" s="6">
        <v>19.780100000000001</v>
      </c>
      <c r="FB47" s="13">
        <v>4427806.97</v>
      </c>
      <c r="FC47" s="6">
        <v>11.526999999999999</v>
      </c>
      <c r="FD47" s="13">
        <v>0</v>
      </c>
      <c r="FE47">
        <v>0</v>
      </c>
    </row>
    <row r="48" spans="1:161" ht="13.5" thickBot="1">
      <c r="A48" t="s">
        <v>182</v>
      </c>
      <c r="B48" s="13">
        <v>10521144759.48</v>
      </c>
      <c r="C48" s="6">
        <v>11.7761</v>
      </c>
      <c r="D48" s="13">
        <v>0</v>
      </c>
      <c r="E48">
        <v>0</v>
      </c>
      <c r="F48" s="13">
        <v>0</v>
      </c>
      <c r="G48">
        <v>0</v>
      </c>
      <c r="H48" s="13">
        <v>0</v>
      </c>
      <c r="I48">
        <v>0</v>
      </c>
      <c r="J48" s="13">
        <v>0</v>
      </c>
      <c r="K48">
        <v>0</v>
      </c>
      <c r="L48" s="13">
        <v>0</v>
      </c>
      <c r="M48">
        <v>0</v>
      </c>
      <c r="N48" s="13">
        <v>0</v>
      </c>
      <c r="O48">
        <v>0</v>
      </c>
      <c r="P48" s="13">
        <v>0</v>
      </c>
      <c r="Q48">
        <v>0</v>
      </c>
      <c r="R48" s="13">
        <v>5579901235.1400003</v>
      </c>
      <c r="S48" s="6">
        <v>16.0792</v>
      </c>
      <c r="T48" s="13">
        <v>0</v>
      </c>
      <c r="U48">
        <v>0</v>
      </c>
      <c r="V48" s="13">
        <v>0</v>
      </c>
      <c r="W48">
        <v>0</v>
      </c>
      <c r="X48" s="13">
        <v>0</v>
      </c>
      <c r="Y48">
        <v>0</v>
      </c>
      <c r="Z48" s="13">
        <v>0</v>
      </c>
      <c r="AA48">
        <v>0</v>
      </c>
      <c r="AB48" s="13">
        <v>0</v>
      </c>
      <c r="AC48">
        <v>0</v>
      </c>
      <c r="AD48" s="13">
        <v>9885980.0800000001</v>
      </c>
      <c r="AE48" s="6">
        <v>15.4895</v>
      </c>
      <c r="AF48" s="13">
        <v>1080354135.47</v>
      </c>
      <c r="AG48" s="6">
        <v>16.5928</v>
      </c>
      <c r="AH48" s="13">
        <v>43826324.630000003</v>
      </c>
      <c r="AI48" s="6">
        <v>4.6432000000000002</v>
      </c>
      <c r="AJ48" s="13">
        <v>68066037.359999999</v>
      </c>
      <c r="AK48" s="6">
        <v>15.391999999999999</v>
      </c>
      <c r="AL48" s="13">
        <v>4684436.9000000004</v>
      </c>
      <c r="AM48" s="6">
        <v>18.581700000000001</v>
      </c>
      <c r="AN48" s="13">
        <v>8658039.7799999993</v>
      </c>
      <c r="AO48" s="6">
        <v>16.5746</v>
      </c>
      <c r="AP48" s="13">
        <v>8360794.6699999999</v>
      </c>
      <c r="AQ48" s="6">
        <v>15.661</v>
      </c>
      <c r="AR48" s="13">
        <v>7153030.1399999997</v>
      </c>
      <c r="AS48" s="6">
        <v>16.5669</v>
      </c>
      <c r="AT48" s="13">
        <v>6516296.9100000001</v>
      </c>
      <c r="AU48" s="6">
        <v>16.508299999999998</v>
      </c>
      <c r="AV48" s="13">
        <v>22327535.219999999</v>
      </c>
      <c r="AW48" s="6">
        <v>17.598400000000002</v>
      </c>
      <c r="AX48" s="13">
        <v>19842208.039999999</v>
      </c>
      <c r="AY48" s="6">
        <v>17.507300000000001</v>
      </c>
      <c r="AZ48" s="13">
        <v>0</v>
      </c>
      <c r="BA48">
        <v>0</v>
      </c>
      <c r="BB48" s="13">
        <v>0</v>
      </c>
      <c r="BC48">
        <v>0</v>
      </c>
      <c r="BD48" s="13">
        <v>0</v>
      </c>
      <c r="BE48">
        <v>0</v>
      </c>
      <c r="BF48" s="13">
        <v>0</v>
      </c>
      <c r="BG48">
        <v>0</v>
      </c>
      <c r="BH48" s="13">
        <v>17585432</v>
      </c>
      <c r="BI48" s="6">
        <v>11.124700000000001</v>
      </c>
      <c r="BJ48" s="13">
        <v>599253972.00999999</v>
      </c>
      <c r="BK48" s="6">
        <v>19.4346</v>
      </c>
      <c r="BL48" s="13">
        <v>0</v>
      </c>
      <c r="BM48">
        <v>0</v>
      </c>
      <c r="BN48" s="13">
        <v>0</v>
      </c>
      <c r="BO48">
        <v>0</v>
      </c>
      <c r="BP48" s="13">
        <v>0</v>
      </c>
      <c r="BQ48">
        <v>0</v>
      </c>
      <c r="BR48" s="13">
        <v>0</v>
      </c>
      <c r="BS48">
        <v>0</v>
      </c>
      <c r="BT48" s="13">
        <v>0</v>
      </c>
      <c r="BU48">
        <v>0</v>
      </c>
      <c r="BV48" s="13">
        <v>659578918.97000003</v>
      </c>
      <c r="BW48" s="6">
        <v>14.790800000000001</v>
      </c>
      <c r="BX48" s="13">
        <v>0</v>
      </c>
      <c r="BY48">
        <v>0</v>
      </c>
      <c r="BZ48" s="13">
        <v>95273685.030000001</v>
      </c>
      <c r="CA48" s="6">
        <v>16.396100000000001</v>
      </c>
      <c r="CB48" s="13">
        <v>12898219.550000001</v>
      </c>
      <c r="CC48" s="6">
        <v>8.468</v>
      </c>
      <c r="CD48" s="13">
        <v>0</v>
      </c>
      <c r="CE48">
        <v>0</v>
      </c>
      <c r="CF48" s="13">
        <v>0</v>
      </c>
      <c r="CG48">
        <v>0</v>
      </c>
      <c r="CH48" s="13">
        <v>0</v>
      </c>
      <c r="CI48">
        <v>0</v>
      </c>
      <c r="CJ48" s="13">
        <v>0</v>
      </c>
      <c r="CK48">
        <v>0</v>
      </c>
      <c r="CL48" s="13">
        <v>0</v>
      </c>
      <c r="CM48">
        <v>0</v>
      </c>
      <c r="CN48" s="13">
        <v>0</v>
      </c>
      <c r="CO48">
        <v>0</v>
      </c>
      <c r="CP48" s="13">
        <v>554270472.62</v>
      </c>
      <c r="CQ48" s="6">
        <v>19.164100000000001</v>
      </c>
      <c r="CR48" s="13">
        <v>0</v>
      </c>
      <c r="CS48">
        <v>0</v>
      </c>
      <c r="CT48" s="13">
        <v>0</v>
      </c>
      <c r="CU48">
        <v>0</v>
      </c>
      <c r="CV48" s="13">
        <v>71052862</v>
      </c>
      <c r="CW48" s="6">
        <v>3.6227999999999998</v>
      </c>
      <c r="CX48" s="13">
        <v>0</v>
      </c>
      <c r="CY48">
        <v>0</v>
      </c>
      <c r="CZ48" s="13">
        <v>0</v>
      </c>
      <c r="DA48">
        <v>0</v>
      </c>
      <c r="DB48" s="13">
        <v>2187076.2400000002</v>
      </c>
      <c r="DC48" s="6">
        <v>6.1265999999999998</v>
      </c>
      <c r="DD48" s="13">
        <v>3780452.24</v>
      </c>
      <c r="DE48" s="6">
        <v>14.2682</v>
      </c>
      <c r="DF48" s="13">
        <v>18751338.370000001</v>
      </c>
      <c r="DG48" s="6">
        <v>15.4793</v>
      </c>
      <c r="DH48" s="13">
        <v>12339059.17</v>
      </c>
      <c r="DI48" s="6">
        <v>7.5743999999999998</v>
      </c>
      <c r="DJ48" s="13">
        <v>39106425.859999999</v>
      </c>
      <c r="DK48" s="6">
        <v>14.6838</v>
      </c>
      <c r="DL48" s="13">
        <v>0</v>
      </c>
      <c r="DM48">
        <v>0</v>
      </c>
      <c r="DN48" s="13">
        <v>80518679</v>
      </c>
      <c r="DO48" s="6">
        <v>16.105699999999999</v>
      </c>
      <c r="DP48" s="13">
        <v>0</v>
      </c>
      <c r="DQ48">
        <v>0</v>
      </c>
      <c r="DR48" s="13">
        <v>13850388.880000001</v>
      </c>
      <c r="DS48" s="6">
        <v>7.8817000000000004</v>
      </c>
      <c r="DT48" s="13">
        <v>274519940</v>
      </c>
      <c r="DU48" s="6">
        <v>10.759</v>
      </c>
      <c r="DV48" s="13">
        <v>0</v>
      </c>
      <c r="DW48">
        <v>0</v>
      </c>
      <c r="DX48" s="13">
        <v>124876290.70999999</v>
      </c>
      <c r="DY48" s="6">
        <v>11.4123</v>
      </c>
      <c r="DZ48" s="13">
        <v>0</v>
      </c>
      <c r="EA48">
        <v>0</v>
      </c>
      <c r="EB48" s="13">
        <v>194617281.09</v>
      </c>
      <c r="EC48" s="6">
        <v>14.385400000000001</v>
      </c>
      <c r="ED48" s="13">
        <v>0</v>
      </c>
      <c r="EE48">
        <v>0</v>
      </c>
      <c r="EF48" s="13">
        <v>0</v>
      </c>
      <c r="EG48">
        <v>0</v>
      </c>
      <c r="EH48" s="13">
        <v>0</v>
      </c>
      <c r="EI48">
        <v>0</v>
      </c>
      <c r="EJ48" s="13">
        <v>130599063</v>
      </c>
      <c r="EK48" s="6">
        <v>19.050699999999999</v>
      </c>
      <c r="EL48" s="13">
        <v>127274016.59999999</v>
      </c>
      <c r="EM48" s="6">
        <v>6.7283999999999997</v>
      </c>
      <c r="EN48" s="13">
        <v>47081804</v>
      </c>
      <c r="EO48" s="6">
        <v>5.8932000000000002</v>
      </c>
      <c r="EP48" s="13">
        <v>372841197.80000001</v>
      </c>
      <c r="EQ48" s="6">
        <v>14.632</v>
      </c>
      <c r="ER48" s="13">
        <v>209312130</v>
      </c>
      <c r="ES48" s="6">
        <v>17.4054</v>
      </c>
      <c r="ET48" s="13">
        <v>0</v>
      </c>
      <c r="EU48">
        <v>0</v>
      </c>
      <c r="EV48" s="13">
        <v>0</v>
      </c>
      <c r="EW48">
        <v>0</v>
      </c>
      <c r="EX48" s="13">
        <v>0</v>
      </c>
      <c r="EY48">
        <v>0</v>
      </c>
      <c r="EZ48" s="13">
        <v>0</v>
      </c>
      <c r="FA48">
        <v>0</v>
      </c>
      <c r="FB48" s="13">
        <v>0</v>
      </c>
      <c r="FC48">
        <v>0</v>
      </c>
      <c r="FD48" s="13">
        <v>0</v>
      </c>
      <c r="FE48">
        <v>0</v>
      </c>
    </row>
    <row r="49" spans="1:161" ht="14.25" thickTop="1" thickBot="1">
      <c r="A49" s="8" t="s">
        <v>183</v>
      </c>
      <c r="B49" s="16">
        <v>26801299810.43</v>
      </c>
      <c r="C49" s="9">
        <v>29.9983</v>
      </c>
      <c r="D49" s="16">
        <v>101432573.87</v>
      </c>
      <c r="E49" s="9">
        <v>95.205100000000002</v>
      </c>
      <c r="F49" s="16">
        <v>141808967.63</v>
      </c>
      <c r="G49" s="9">
        <v>100</v>
      </c>
      <c r="H49" s="16">
        <v>43572714.759999998</v>
      </c>
      <c r="I49" s="9">
        <v>14.167299999999999</v>
      </c>
      <c r="J49" s="16">
        <v>0</v>
      </c>
      <c r="K49" s="8">
        <v>0</v>
      </c>
      <c r="L49" s="16">
        <v>47786347.700000003</v>
      </c>
      <c r="M49" s="9">
        <v>99.621799999999993</v>
      </c>
      <c r="N49" s="16">
        <v>0</v>
      </c>
      <c r="O49" s="8">
        <v>0</v>
      </c>
      <c r="P49" s="16">
        <v>0</v>
      </c>
      <c r="Q49" s="8">
        <v>0</v>
      </c>
      <c r="R49" s="16">
        <v>5579901235.1400003</v>
      </c>
      <c r="S49" s="9">
        <v>16.0792</v>
      </c>
      <c r="T49" s="16">
        <v>0</v>
      </c>
      <c r="U49" s="8">
        <v>0</v>
      </c>
      <c r="V49" s="16">
        <v>16456949.43</v>
      </c>
      <c r="W49" s="9">
        <v>13.5611</v>
      </c>
      <c r="X49" s="16">
        <v>52304238.189999998</v>
      </c>
      <c r="Y49" s="9">
        <v>45.437899999999999</v>
      </c>
      <c r="Z49" s="16">
        <v>0</v>
      </c>
      <c r="AA49" s="8">
        <v>0</v>
      </c>
      <c r="AB49" s="16">
        <v>186600203.02000001</v>
      </c>
      <c r="AC49" s="9">
        <v>99.779600000000002</v>
      </c>
      <c r="AD49" s="16">
        <v>9885980.0800000001</v>
      </c>
      <c r="AE49" s="9">
        <v>15.4895</v>
      </c>
      <c r="AF49" s="16">
        <v>1259825012.6600001</v>
      </c>
      <c r="AG49" s="9">
        <v>19.3492</v>
      </c>
      <c r="AH49" s="16">
        <v>810359742.55999994</v>
      </c>
      <c r="AI49" s="9">
        <v>85.853700000000003</v>
      </c>
      <c r="AJ49" s="16">
        <v>83418724.680000007</v>
      </c>
      <c r="AK49" s="9">
        <v>18.863800000000001</v>
      </c>
      <c r="AL49" s="16">
        <v>4684436.9000000004</v>
      </c>
      <c r="AM49" s="9">
        <v>18.581700000000001</v>
      </c>
      <c r="AN49" s="16">
        <v>8658039.7799999993</v>
      </c>
      <c r="AO49" s="9">
        <v>16.5746</v>
      </c>
      <c r="AP49" s="16">
        <v>8360794.6699999999</v>
      </c>
      <c r="AQ49" s="9">
        <v>15.661</v>
      </c>
      <c r="AR49" s="16">
        <v>7153030.1399999997</v>
      </c>
      <c r="AS49" s="9">
        <v>16.5669</v>
      </c>
      <c r="AT49" s="16">
        <v>6516296.9100000001</v>
      </c>
      <c r="AU49" s="9">
        <v>16.508299999999998</v>
      </c>
      <c r="AV49" s="16">
        <v>22327535.219999999</v>
      </c>
      <c r="AW49" s="9">
        <v>17.598400000000002</v>
      </c>
      <c r="AX49" s="16">
        <v>19842208.039999999</v>
      </c>
      <c r="AY49" s="9">
        <v>17.507300000000001</v>
      </c>
      <c r="AZ49" s="16">
        <v>73427023.349999994</v>
      </c>
      <c r="BA49" s="9">
        <v>96.147599999999997</v>
      </c>
      <c r="BB49" s="16">
        <v>7700752.75</v>
      </c>
      <c r="BC49" s="9">
        <v>9.1267999999999994</v>
      </c>
      <c r="BD49" s="16">
        <v>268216416.53999999</v>
      </c>
      <c r="BE49" s="9">
        <v>95.871099999999998</v>
      </c>
      <c r="BF49" s="16">
        <v>0</v>
      </c>
      <c r="BG49" s="8">
        <v>0</v>
      </c>
      <c r="BH49" s="16">
        <v>18101095</v>
      </c>
      <c r="BI49" s="9">
        <v>11.450900000000001</v>
      </c>
      <c r="BJ49" s="16">
        <v>599253972.00999999</v>
      </c>
      <c r="BK49" s="9">
        <v>19.4346</v>
      </c>
      <c r="BL49" s="16">
        <v>236967961.03999999</v>
      </c>
      <c r="BM49" s="9">
        <v>86.707700000000003</v>
      </c>
      <c r="BN49" s="16">
        <v>0</v>
      </c>
      <c r="BO49" s="8">
        <v>0</v>
      </c>
      <c r="BP49" s="16">
        <v>1006062.29</v>
      </c>
      <c r="BQ49" s="9">
        <v>10.1807</v>
      </c>
      <c r="BR49" s="16">
        <v>32974847.010000002</v>
      </c>
      <c r="BS49" s="9">
        <v>99.329700000000003</v>
      </c>
      <c r="BT49" s="16">
        <v>23839169.050000001</v>
      </c>
      <c r="BU49" s="9">
        <v>98.54</v>
      </c>
      <c r="BV49" s="16">
        <v>659578918.97000003</v>
      </c>
      <c r="BW49" s="9">
        <v>14.790800000000001</v>
      </c>
      <c r="BX49" s="16">
        <v>397305959.93000001</v>
      </c>
      <c r="BY49" s="9">
        <v>81.896299999999997</v>
      </c>
      <c r="BZ49" s="16">
        <v>582666405.13</v>
      </c>
      <c r="CA49" s="9">
        <v>100.27379999999999</v>
      </c>
      <c r="CB49" s="16">
        <v>17966191.149999999</v>
      </c>
      <c r="CC49" s="9">
        <v>11.795199999999999</v>
      </c>
      <c r="CD49" s="16">
        <v>120021810</v>
      </c>
      <c r="CE49" s="9">
        <v>99.939700000000002</v>
      </c>
      <c r="CF49" s="16">
        <v>11266159.51</v>
      </c>
      <c r="CG49" s="9">
        <v>18.442299999999999</v>
      </c>
      <c r="CH49" s="16">
        <v>0.01</v>
      </c>
      <c r="CI49" s="9">
        <v>1E-4</v>
      </c>
      <c r="CJ49" s="16">
        <v>48264840.799999997</v>
      </c>
      <c r="CK49" s="9">
        <v>97.943899999999999</v>
      </c>
      <c r="CL49" s="16">
        <v>12065347.25</v>
      </c>
      <c r="CM49" s="9">
        <v>15.282400000000001</v>
      </c>
      <c r="CN49" s="16">
        <v>2147191.2599999998</v>
      </c>
      <c r="CO49" s="9">
        <v>3.7018</v>
      </c>
      <c r="CP49" s="16">
        <v>554270472.62</v>
      </c>
      <c r="CQ49" s="9">
        <v>19.164100000000001</v>
      </c>
      <c r="CR49" s="16">
        <v>431948469.19999999</v>
      </c>
      <c r="CS49" s="9">
        <v>99.660799999999995</v>
      </c>
      <c r="CT49" s="16">
        <v>115196944.68000001</v>
      </c>
      <c r="CU49" s="9">
        <v>99.623000000000005</v>
      </c>
      <c r="CV49" s="16">
        <v>340955017</v>
      </c>
      <c r="CW49" s="9">
        <v>17.384399999999999</v>
      </c>
      <c r="CX49" s="16">
        <v>0</v>
      </c>
      <c r="CY49" s="8">
        <v>0</v>
      </c>
      <c r="CZ49" s="16">
        <v>0</v>
      </c>
      <c r="DA49" s="8">
        <v>0</v>
      </c>
      <c r="DB49" s="16">
        <v>34995570.840000004</v>
      </c>
      <c r="DC49" s="9">
        <v>98.031800000000004</v>
      </c>
      <c r="DD49" s="16">
        <v>26302945.030000001</v>
      </c>
      <c r="DE49" s="9">
        <v>99.272400000000005</v>
      </c>
      <c r="DF49" s="16">
        <v>120012173.36</v>
      </c>
      <c r="DG49" s="9">
        <v>99.070599999999999</v>
      </c>
      <c r="DH49" s="16">
        <v>160723124.21000001</v>
      </c>
      <c r="DI49" s="9">
        <v>98.660499999999999</v>
      </c>
      <c r="DJ49" s="16">
        <v>262177546.97999999</v>
      </c>
      <c r="DK49" s="9">
        <v>98.4435</v>
      </c>
      <c r="DL49" s="16">
        <v>70630794.519999996</v>
      </c>
      <c r="DM49" s="9">
        <v>15.796799999999999</v>
      </c>
      <c r="DN49" s="16">
        <v>107531190</v>
      </c>
      <c r="DO49" s="9">
        <v>21.508900000000001</v>
      </c>
      <c r="DP49" s="16">
        <v>1590381174.6400001</v>
      </c>
      <c r="DQ49" s="9">
        <v>99.743799999999993</v>
      </c>
      <c r="DR49" s="16">
        <v>25517478.440000001</v>
      </c>
      <c r="DS49" s="9">
        <v>14.521000000000001</v>
      </c>
      <c r="DT49" s="16">
        <v>458494450</v>
      </c>
      <c r="DU49" s="9">
        <v>17.9694</v>
      </c>
      <c r="DV49" s="16">
        <v>199676552.83000001</v>
      </c>
      <c r="DW49" s="9">
        <v>100.2409</v>
      </c>
      <c r="DX49" s="16">
        <v>124876290.70999999</v>
      </c>
      <c r="DY49" s="9">
        <v>11.4123</v>
      </c>
      <c r="DZ49" s="16">
        <v>258041472.40000001</v>
      </c>
      <c r="EA49" s="9">
        <v>81.747500000000002</v>
      </c>
      <c r="EB49" s="16">
        <v>242416662.97999999</v>
      </c>
      <c r="EC49" s="9">
        <v>17.918600000000001</v>
      </c>
      <c r="ED49" s="16">
        <v>0</v>
      </c>
      <c r="EE49" s="8">
        <v>0</v>
      </c>
      <c r="EF49" s="16">
        <v>3793577779</v>
      </c>
      <c r="EG49" s="9">
        <v>99.748199999999997</v>
      </c>
      <c r="EH49" s="16">
        <v>4455397461</v>
      </c>
      <c r="EI49" s="9">
        <v>99.823300000000003</v>
      </c>
      <c r="EJ49" s="16">
        <v>130599063</v>
      </c>
      <c r="EK49" s="9">
        <v>19.050699999999999</v>
      </c>
      <c r="EL49" s="16">
        <v>127274016.59999999</v>
      </c>
      <c r="EM49" s="9">
        <v>6.7283999999999997</v>
      </c>
      <c r="EN49" s="16">
        <v>47081804</v>
      </c>
      <c r="EO49" s="9">
        <v>5.8932000000000002</v>
      </c>
      <c r="EP49" s="16">
        <v>373180443.39999998</v>
      </c>
      <c r="EQ49" s="9">
        <v>14.645300000000001</v>
      </c>
      <c r="ER49" s="16">
        <v>209312130</v>
      </c>
      <c r="ES49" s="9">
        <v>17.4054</v>
      </c>
      <c r="ET49" s="16">
        <v>228791483.30000001</v>
      </c>
      <c r="EU49" s="9">
        <v>18.190000000000001</v>
      </c>
      <c r="EV49" s="16">
        <v>0</v>
      </c>
      <c r="EW49" s="8">
        <v>0</v>
      </c>
      <c r="EX49" s="16">
        <v>595445490.03999996</v>
      </c>
      <c r="EY49" s="9">
        <v>99.755200000000002</v>
      </c>
      <c r="EZ49" s="16">
        <v>3884824.49</v>
      </c>
      <c r="FA49" s="9">
        <v>97.483599999999996</v>
      </c>
      <c r="FB49" s="16">
        <v>36740500.490000002</v>
      </c>
      <c r="FC49" s="9">
        <v>95.647400000000005</v>
      </c>
      <c r="FD49" s="16">
        <v>152201330.24000001</v>
      </c>
      <c r="FE49" s="9">
        <v>99.865099999999998</v>
      </c>
    </row>
    <row r="50" spans="1:161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  <c r="CH50" s="16"/>
      <c r="CI50" s="8"/>
      <c r="CJ50" s="16"/>
      <c r="CK50" s="8"/>
      <c r="CL50" s="16"/>
      <c r="CM50" s="8"/>
      <c r="CN50" s="16"/>
      <c r="CO50" s="8"/>
      <c r="CP50" s="16"/>
      <c r="CQ50" s="8"/>
      <c r="CR50" s="16"/>
      <c r="CS50" s="8"/>
      <c r="CT50" s="16"/>
      <c r="CU50" s="8"/>
      <c r="CV50" s="16"/>
      <c r="CW50" s="8"/>
      <c r="CX50" s="16"/>
      <c r="CY50" s="8"/>
      <c r="CZ50" s="16"/>
      <c r="DA50" s="8"/>
      <c r="DB50" s="16"/>
      <c r="DC50" s="8"/>
      <c r="DD50" s="16"/>
      <c r="DE50" s="8"/>
      <c r="DF50" s="16"/>
      <c r="DG50" s="8"/>
      <c r="DH50" s="16"/>
      <c r="DI50" s="8"/>
      <c r="DJ50" s="16"/>
      <c r="DK50" s="8"/>
      <c r="DL50" s="16"/>
      <c r="DM50" s="8"/>
      <c r="DN50" s="16"/>
      <c r="DO50" s="8"/>
      <c r="DP50" s="16"/>
      <c r="DQ50" s="8"/>
      <c r="DR50" s="16"/>
      <c r="DS50" s="8"/>
      <c r="DT50" s="16"/>
      <c r="DU50" s="8"/>
      <c r="DV50" s="16"/>
      <c r="DW50" s="8"/>
      <c r="DX50" s="16"/>
      <c r="DY50" s="8"/>
      <c r="DZ50" s="16"/>
      <c r="EA50" s="8"/>
      <c r="EB50" s="16"/>
      <c r="EC50" s="8"/>
      <c r="ED50" s="16"/>
      <c r="EE50" s="8"/>
      <c r="EF50" s="16"/>
      <c r="EG50" s="8"/>
      <c r="EH50" s="16"/>
      <c r="EI50" s="8"/>
      <c r="EJ50" s="16"/>
      <c r="EK50" s="8"/>
      <c r="EL50" s="16"/>
      <c r="EM50" s="8"/>
      <c r="EN50" s="16"/>
      <c r="EO50" s="8"/>
      <c r="EP50" s="16"/>
      <c r="EQ50" s="8"/>
      <c r="ER50" s="16"/>
      <c r="ES50" s="8"/>
      <c r="ET50" s="16"/>
      <c r="EU50" s="8"/>
      <c r="EV50" s="16"/>
      <c r="EW50" s="8"/>
      <c r="EX50" s="16"/>
      <c r="EY50" s="8"/>
      <c r="EZ50" s="16"/>
      <c r="FA50" s="8"/>
      <c r="FB50" s="16"/>
      <c r="FC50" s="8"/>
      <c r="FD50" s="16"/>
      <c r="FE50" s="8"/>
    </row>
    <row r="51" spans="1:161" s="6" customFormat="1" ht="13.5" thickTop="1">
      <c r="A51" s="6" t="s">
        <v>612</v>
      </c>
      <c r="B51" s="6">
        <v>86184</v>
      </c>
      <c r="D51" s="6">
        <v>23</v>
      </c>
      <c r="F51" s="6">
        <v>9</v>
      </c>
      <c r="H51" s="6">
        <v>2</v>
      </c>
      <c r="J51" s="6">
        <v>1</v>
      </c>
      <c r="L51" s="6">
        <v>2</v>
      </c>
      <c r="N51" s="6">
        <v>7</v>
      </c>
      <c r="P51" s="6">
        <v>8</v>
      </c>
      <c r="R51" s="6">
        <v>21292</v>
      </c>
      <c r="T51" s="6">
        <v>1</v>
      </c>
      <c r="V51" s="6">
        <v>10</v>
      </c>
      <c r="X51" s="6">
        <v>6</v>
      </c>
      <c r="Z51" s="6">
        <v>67</v>
      </c>
      <c r="AB51" s="6">
        <v>3</v>
      </c>
      <c r="AD51" s="6">
        <v>73</v>
      </c>
      <c r="AF51" s="6">
        <v>1714</v>
      </c>
      <c r="AH51" s="6">
        <v>3555</v>
      </c>
      <c r="AJ51" s="6">
        <v>11</v>
      </c>
      <c r="AL51" s="6">
        <v>11</v>
      </c>
      <c r="AN51" s="6">
        <v>11</v>
      </c>
      <c r="AP51" s="6">
        <v>11</v>
      </c>
      <c r="AR51" s="6">
        <v>11</v>
      </c>
      <c r="AT51" s="6">
        <v>11</v>
      </c>
      <c r="AV51" s="6">
        <v>10</v>
      </c>
      <c r="AX51" s="6">
        <v>10</v>
      </c>
      <c r="AZ51" s="6">
        <v>9</v>
      </c>
      <c r="BB51" s="6">
        <v>8</v>
      </c>
      <c r="BD51" s="6">
        <v>8</v>
      </c>
      <c r="BF51" s="6">
        <v>21</v>
      </c>
      <c r="BH51" s="6">
        <v>11414</v>
      </c>
      <c r="BJ51" s="6">
        <v>1</v>
      </c>
      <c r="BL51" s="6">
        <v>28</v>
      </c>
      <c r="BN51" s="6">
        <v>18</v>
      </c>
      <c r="BP51" s="6">
        <v>19</v>
      </c>
      <c r="BR51" s="6">
        <v>18</v>
      </c>
      <c r="BT51" s="6">
        <v>1</v>
      </c>
      <c r="BV51" s="6">
        <v>2205</v>
      </c>
      <c r="BX51" s="6">
        <v>30</v>
      </c>
      <c r="BZ51" s="6">
        <v>2062</v>
      </c>
      <c r="CB51" s="6">
        <v>14</v>
      </c>
      <c r="CD51" s="6">
        <v>11</v>
      </c>
      <c r="CF51" s="6">
        <v>81</v>
      </c>
      <c r="CH51" s="6">
        <v>1</v>
      </c>
      <c r="CJ51" s="6">
        <v>49</v>
      </c>
      <c r="CL51" s="6">
        <v>368</v>
      </c>
      <c r="CN51" s="6">
        <v>5</v>
      </c>
      <c r="CP51" s="6">
        <v>6858</v>
      </c>
      <c r="CR51" s="6">
        <v>88</v>
      </c>
      <c r="CT51" s="6">
        <v>66</v>
      </c>
      <c r="CV51" s="6">
        <v>7645</v>
      </c>
      <c r="CX51" s="6">
        <v>290</v>
      </c>
      <c r="CZ51" s="6">
        <v>4792</v>
      </c>
      <c r="DB51" s="6">
        <v>5</v>
      </c>
      <c r="DD51" s="6">
        <v>9</v>
      </c>
      <c r="DF51" s="6">
        <v>21</v>
      </c>
      <c r="DH51" s="6">
        <v>11</v>
      </c>
      <c r="DJ51" s="6">
        <v>11</v>
      </c>
      <c r="DL51" s="6">
        <v>49</v>
      </c>
      <c r="DN51" s="6">
        <v>197</v>
      </c>
      <c r="DP51" s="6">
        <v>544</v>
      </c>
      <c r="DR51" s="6">
        <v>251</v>
      </c>
      <c r="DT51" s="6">
        <v>8064</v>
      </c>
      <c r="DV51" s="6">
        <v>73</v>
      </c>
      <c r="DX51" s="6">
        <v>4165</v>
      </c>
      <c r="DZ51" s="6">
        <v>22</v>
      </c>
      <c r="EB51" s="6">
        <v>5094</v>
      </c>
      <c r="ED51" s="6">
        <v>1337</v>
      </c>
      <c r="EF51" s="6">
        <v>1552</v>
      </c>
      <c r="EH51" s="6">
        <v>1636</v>
      </c>
      <c r="EJ51" s="6">
        <v>3</v>
      </c>
      <c r="EL51" s="6">
        <v>5</v>
      </c>
      <c r="EN51" s="6">
        <v>4</v>
      </c>
      <c r="EP51" s="6">
        <v>5</v>
      </c>
      <c r="ER51" s="6">
        <v>3</v>
      </c>
      <c r="ET51" s="6">
        <v>5</v>
      </c>
      <c r="EV51" s="6">
        <v>6</v>
      </c>
      <c r="EX51" s="6">
        <v>99</v>
      </c>
      <c r="EZ51" s="6">
        <v>1</v>
      </c>
      <c r="FB51" s="6">
        <v>19</v>
      </c>
      <c r="FD51" s="6">
        <v>24</v>
      </c>
    </row>
    <row r="52" spans="1:161" s="6" customFormat="1" ht="13.5" thickBot="1">
      <c r="A52" s="11" t="s">
        <v>211</v>
      </c>
      <c r="B52" s="11">
        <v>1036652.22</v>
      </c>
      <c r="C52" s="11"/>
      <c r="D52" s="11">
        <v>4632222.87</v>
      </c>
      <c r="E52" s="11"/>
      <c r="F52" s="11">
        <v>15756551.960000001</v>
      </c>
      <c r="G52" s="11"/>
      <c r="H52" s="11">
        <v>153779012.66999999</v>
      </c>
      <c r="I52" s="11"/>
      <c r="J52" s="11">
        <v>1009661.25</v>
      </c>
      <c r="K52" s="11"/>
      <c r="L52" s="11">
        <v>23983871.420000002</v>
      </c>
      <c r="M52" s="11"/>
      <c r="N52" s="11">
        <v>2550111.86</v>
      </c>
      <c r="O52" s="11"/>
      <c r="P52" s="11">
        <v>1337479.19</v>
      </c>
      <c r="Q52" s="11"/>
      <c r="R52" s="11">
        <v>1629838.76</v>
      </c>
      <c r="S52" s="11"/>
      <c r="T52" s="11">
        <v>6297165.9800000004</v>
      </c>
      <c r="U52" s="11"/>
      <c r="V52" s="11">
        <v>12135450.07</v>
      </c>
      <c r="W52" s="11"/>
      <c r="X52" s="11">
        <v>19185264.960000001</v>
      </c>
      <c r="Y52" s="11"/>
      <c r="Z52" s="11">
        <v>729746</v>
      </c>
      <c r="AA52" s="11"/>
      <c r="AB52" s="11">
        <v>62337452.759999998</v>
      </c>
      <c r="AC52" s="11"/>
      <c r="AD52" s="11">
        <v>874297.41</v>
      </c>
      <c r="AE52" s="11"/>
      <c r="AF52" s="11">
        <v>3798711.39</v>
      </c>
      <c r="AG52" s="11"/>
      <c r="AH52" s="11">
        <v>265508.99</v>
      </c>
      <c r="AI52" s="11"/>
      <c r="AJ52" s="11">
        <v>40201434.630000003</v>
      </c>
      <c r="AK52" s="11"/>
      <c r="AL52" s="11">
        <v>2291816.13</v>
      </c>
      <c r="AM52" s="11"/>
      <c r="AN52" s="11">
        <v>4748807.63</v>
      </c>
      <c r="AO52" s="11"/>
      <c r="AP52" s="11">
        <v>4853265.0999999996</v>
      </c>
      <c r="AQ52" s="11"/>
      <c r="AR52" s="11">
        <v>3925152.04</v>
      </c>
      <c r="AS52" s="11"/>
      <c r="AT52" s="11">
        <v>3588439.54</v>
      </c>
      <c r="AU52" s="11"/>
      <c r="AV52" s="11">
        <v>12687285.4</v>
      </c>
      <c r="AW52" s="11"/>
      <c r="AX52" s="11">
        <v>11333667.449999999</v>
      </c>
      <c r="AY52" s="11"/>
      <c r="AZ52" s="11">
        <v>8485447.4900000002</v>
      </c>
      <c r="BA52" s="11"/>
      <c r="BB52" s="11">
        <v>10546920.41</v>
      </c>
      <c r="BC52" s="11"/>
      <c r="BD52" s="11">
        <v>34970982.689999998</v>
      </c>
      <c r="BE52" s="11"/>
      <c r="BF52" s="11">
        <v>930802.59</v>
      </c>
      <c r="BG52" s="11"/>
      <c r="BH52" s="11">
        <v>13849.23</v>
      </c>
      <c r="BI52" s="11"/>
      <c r="BJ52" s="11">
        <v>3083432357.7399998</v>
      </c>
      <c r="BK52" s="11"/>
      <c r="BL52" s="11">
        <v>9760537.8499999996</v>
      </c>
      <c r="BM52" s="11"/>
      <c r="BN52" s="11">
        <v>1452787.72</v>
      </c>
      <c r="BO52" s="11"/>
      <c r="BP52" s="11">
        <v>520106.48</v>
      </c>
      <c r="BQ52" s="11"/>
      <c r="BR52" s="11">
        <v>1844298.92</v>
      </c>
      <c r="BS52" s="11"/>
      <c r="BT52" s="11">
        <v>24192376.539999999</v>
      </c>
      <c r="BU52" s="11"/>
      <c r="BV52" s="11">
        <v>2022399.34</v>
      </c>
      <c r="BW52" s="11"/>
      <c r="BX52" s="11">
        <v>16171100.65</v>
      </c>
      <c r="BY52" s="11"/>
      <c r="BZ52" s="11">
        <v>281801.83</v>
      </c>
      <c r="CA52" s="11"/>
      <c r="CB52" s="11">
        <v>10879821.02</v>
      </c>
      <c r="CC52" s="11"/>
      <c r="CD52" s="11">
        <v>10917660.699999999</v>
      </c>
      <c r="CE52" s="11"/>
      <c r="CF52" s="11">
        <v>754180.82</v>
      </c>
      <c r="CG52" s="11"/>
      <c r="CH52" s="11">
        <v>19037.900000000001</v>
      </c>
      <c r="CI52" s="11"/>
      <c r="CJ52" s="11">
        <v>1005674.15</v>
      </c>
      <c r="CK52" s="11"/>
      <c r="CL52" s="11">
        <v>214535.73</v>
      </c>
      <c r="CM52" s="11"/>
      <c r="CN52" s="11">
        <v>11600843.74</v>
      </c>
      <c r="CO52" s="11"/>
      <c r="CP52" s="11">
        <v>421730.71</v>
      </c>
      <c r="CQ52" s="11"/>
      <c r="CR52" s="11">
        <v>4925210.37</v>
      </c>
      <c r="CS52" s="11"/>
      <c r="CT52" s="11">
        <v>1752013.76</v>
      </c>
      <c r="CU52" s="11"/>
      <c r="CV52" s="11">
        <v>256543.18</v>
      </c>
      <c r="CW52" s="11"/>
      <c r="CX52" s="11">
        <v>1589586.52</v>
      </c>
      <c r="CY52" s="11"/>
      <c r="CZ52" s="11">
        <v>529724.03</v>
      </c>
      <c r="DA52" s="11"/>
      <c r="DB52" s="11">
        <v>7139638.7000000002</v>
      </c>
      <c r="DC52" s="11"/>
      <c r="DD52" s="11">
        <v>2943970.91</v>
      </c>
      <c r="DE52" s="11"/>
      <c r="DF52" s="11">
        <v>5768479.6500000004</v>
      </c>
      <c r="DG52" s="11"/>
      <c r="DH52" s="11">
        <v>14809572.23</v>
      </c>
      <c r="DI52" s="11"/>
      <c r="DJ52" s="11">
        <v>24211180.460000001</v>
      </c>
      <c r="DK52" s="11"/>
      <c r="DL52" s="11">
        <v>9124904.3100000005</v>
      </c>
      <c r="DM52" s="11"/>
      <c r="DN52" s="11">
        <v>2537755.9</v>
      </c>
      <c r="DO52" s="11"/>
      <c r="DP52" s="11">
        <v>2931004.09</v>
      </c>
      <c r="DQ52" s="11"/>
      <c r="DR52" s="11">
        <v>700110.92</v>
      </c>
      <c r="DS52" s="11"/>
      <c r="DT52" s="11">
        <v>316409.89</v>
      </c>
      <c r="DU52" s="11"/>
      <c r="DV52" s="11">
        <v>2728722.14</v>
      </c>
      <c r="DW52" s="11"/>
      <c r="DX52" s="11">
        <v>262719.28000000003</v>
      </c>
      <c r="DY52" s="11"/>
      <c r="DZ52" s="11">
        <v>14348025.15</v>
      </c>
      <c r="EA52" s="11"/>
      <c r="EB52" s="11">
        <v>265583.03000000003</v>
      </c>
      <c r="EC52" s="11"/>
      <c r="ED52" s="11">
        <v>186756.87</v>
      </c>
      <c r="EE52" s="11"/>
      <c r="EF52" s="11">
        <v>2450484.7999999998</v>
      </c>
      <c r="EG52" s="11"/>
      <c r="EH52" s="11">
        <v>2728169.31</v>
      </c>
      <c r="EI52" s="11"/>
      <c r="EJ52" s="11">
        <v>228511855.63</v>
      </c>
      <c r="EK52" s="11"/>
      <c r="EL52" s="11">
        <v>378321481.39999998</v>
      </c>
      <c r="EM52" s="11"/>
      <c r="EN52" s="11">
        <v>199730257.47999999</v>
      </c>
      <c r="EO52" s="11"/>
      <c r="EP52" s="11">
        <v>509625937.06999999</v>
      </c>
      <c r="EQ52" s="11"/>
      <c r="ER52" s="11">
        <v>400855732</v>
      </c>
      <c r="ES52" s="11"/>
      <c r="ET52" s="11">
        <v>251557374.80000001</v>
      </c>
      <c r="EU52" s="11"/>
      <c r="EV52" s="11">
        <v>10383478.439999999</v>
      </c>
      <c r="EW52" s="11"/>
      <c r="EX52" s="11">
        <v>6029360.4699999997</v>
      </c>
      <c r="EY52" s="11"/>
      <c r="EZ52" s="11">
        <v>3985106.97</v>
      </c>
      <c r="FA52" s="11"/>
      <c r="FB52" s="11">
        <v>2021707.32</v>
      </c>
      <c r="FC52" s="11"/>
      <c r="FD52" s="11">
        <v>6350286.7800000003</v>
      </c>
      <c r="FE52" s="11"/>
    </row>
    <row r="53" spans="1:161" ht="13.5" thickTop="1">
      <c r="D53" s="13" t="s">
        <v>330</v>
      </c>
      <c r="F53" s="13" t="s">
        <v>330</v>
      </c>
      <c r="L53" s="13" t="s">
        <v>330</v>
      </c>
      <c r="AB53" s="13" t="s">
        <v>330</v>
      </c>
      <c r="AH53" s="13" t="s">
        <v>330</v>
      </c>
      <c r="AZ53" s="13" t="s">
        <v>330</v>
      </c>
      <c r="BD53" s="13" t="s">
        <v>330</v>
      </c>
      <c r="BL53" s="13" t="s">
        <v>330</v>
      </c>
      <c r="BR53" s="13" t="s">
        <v>330</v>
      </c>
      <c r="BT53" s="13" t="s">
        <v>330</v>
      </c>
      <c r="BX53" s="13" t="s">
        <v>330</v>
      </c>
      <c r="BZ53" s="13" t="s">
        <v>330</v>
      </c>
      <c r="CD53" s="13" t="s">
        <v>330</v>
      </c>
      <c r="CJ53" s="13" t="s">
        <v>330</v>
      </c>
      <c r="CR53" s="13" t="s">
        <v>330</v>
      </c>
      <c r="CT53" s="13" t="s">
        <v>330</v>
      </c>
      <c r="DB53" s="13" t="s">
        <v>330</v>
      </c>
      <c r="DD53" s="13" t="s">
        <v>330</v>
      </c>
      <c r="DF53" s="13" t="s">
        <v>330</v>
      </c>
      <c r="DH53" s="13" t="s">
        <v>330</v>
      </c>
      <c r="DJ53" s="13" t="s">
        <v>330</v>
      </c>
      <c r="DP53" s="13" t="s">
        <v>330</v>
      </c>
      <c r="DV53" s="13" t="s">
        <v>330</v>
      </c>
      <c r="DZ53" s="13" t="s">
        <v>330</v>
      </c>
      <c r="EF53" s="13" t="s">
        <v>330</v>
      </c>
      <c r="EH53" s="13" t="s">
        <v>330</v>
      </c>
      <c r="EX53" s="13" t="s">
        <v>330</v>
      </c>
      <c r="EZ53" s="13" t="s">
        <v>330</v>
      </c>
      <c r="FB53" s="13" t="s">
        <v>330</v>
      </c>
      <c r="FD53" s="13" t="s">
        <v>330</v>
      </c>
    </row>
    <row r="54" spans="1:161">
      <c r="A54" s="310" t="s">
        <v>212</v>
      </c>
      <c r="B54" s="362" t="s">
        <v>20</v>
      </c>
      <c r="C54" s="362"/>
      <c r="D54" s="351" t="s">
        <v>820</v>
      </c>
      <c r="E54" s="351"/>
      <c r="F54" s="351" t="s">
        <v>821</v>
      </c>
      <c r="G54" s="351"/>
      <c r="H54" s="351" t="s">
        <v>822</v>
      </c>
      <c r="I54" s="351"/>
      <c r="J54" s="351" t="s">
        <v>823</v>
      </c>
      <c r="K54" s="351"/>
      <c r="L54" s="351" t="s">
        <v>824</v>
      </c>
      <c r="M54" s="351"/>
      <c r="N54" s="351" t="s">
        <v>825</v>
      </c>
      <c r="O54" s="351"/>
      <c r="P54" s="351" t="s">
        <v>826</v>
      </c>
      <c r="Q54" s="351"/>
      <c r="R54" s="351" t="s">
        <v>827</v>
      </c>
      <c r="S54" s="351"/>
      <c r="T54" s="351" t="s">
        <v>828</v>
      </c>
      <c r="U54" s="351"/>
      <c r="V54" s="351" t="s">
        <v>829</v>
      </c>
      <c r="W54" s="351"/>
      <c r="X54" s="351" t="s">
        <v>830</v>
      </c>
      <c r="Y54" s="351"/>
      <c r="Z54" s="351" t="s">
        <v>831</v>
      </c>
      <c r="AA54" s="351"/>
      <c r="AB54" s="351" t="s">
        <v>832</v>
      </c>
      <c r="AC54" s="351"/>
      <c r="AD54" s="351" t="s">
        <v>833</v>
      </c>
      <c r="AE54" s="351"/>
      <c r="AF54" s="351" t="s">
        <v>834</v>
      </c>
      <c r="AG54" s="351"/>
      <c r="AH54" s="351" t="s">
        <v>835</v>
      </c>
      <c r="AI54" s="351"/>
      <c r="AJ54" s="351" t="s">
        <v>836</v>
      </c>
      <c r="AK54" s="351"/>
      <c r="AL54" s="351" t="s">
        <v>837</v>
      </c>
      <c r="AM54" s="351"/>
      <c r="AN54" s="351" t="s">
        <v>838</v>
      </c>
      <c r="AO54" s="351"/>
      <c r="AP54" s="351" t="s">
        <v>839</v>
      </c>
      <c r="AQ54" s="351"/>
      <c r="AR54" s="351" t="s">
        <v>840</v>
      </c>
      <c r="AS54" s="351"/>
      <c r="AT54" s="351" t="s">
        <v>841</v>
      </c>
      <c r="AU54" s="351"/>
      <c r="AV54" s="351" t="s">
        <v>842</v>
      </c>
      <c r="AW54" s="351"/>
      <c r="AX54" s="351" t="s">
        <v>843</v>
      </c>
      <c r="AY54" s="351"/>
      <c r="AZ54" s="351" t="s">
        <v>844</v>
      </c>
      <c r="BA54" s="351"/>
      <c r="BB54" s="351" t="s">
        <v>845</v>
      </c>
      <c r="BC54" s="351"/>
      <c r="BD54" s="351" t="s">
        <v>846</v>
      </c>
      <c r="BE54" s="351"/>
      <c r="BF54" s="351" t="s">
        <v>847</v>
      </c>
      <c r="BG54" s="351"/>
      <c r="BH54" s="351" t="s">
        <v>848</v>
      </c>
      <c r="BI54" s="351"/>
      <c r="BJ54" s="351" t="s">
        <v>849</v>
      </c>
      <c r="BK54" s="351"/>
      <c r="BL54" s="351" t="s">
        <v>850</v>
      </c>
      <c r="BM54" s="351"/>
      <c r="BN54" s="351" t="s">
        <v>851</v>
      </c>
      <c r="BO54" s="351"/>
      <c r="BP54" s="351" t="s">
        <v>852</v>
      </c>
      <c r="BQ54" s="351"/>
      <c r="BR54" s="351" t="s">
        <v>853</v>
      </c>
      <c r="BS54" s="351"/>
      <c r="BT54" s="351" t="s">
        <v>854</v>
      </c>
      <c r="BU54" s="351"/>
      <c r="BV54" s="351" t="s">
        <v>855</v>
      </c>
      <c r="BW54" s="351"/>
      <c r="BX54" s="351" t="s">
        <v>856</v>
      </c>
      <c r="BY54" s="351"/>
      <c r="BZ54" s="351" t="s">
        <v>857</v>
      </c>
      <c r="CA54" s="351"/>
      <c r="CB54" s="351" t="s">
        <v>858</v>
      </c>
      <c r="CC54" s="351"/>
      <c r="CD54" s="351" t="s">
        <v>859</v>
      </c>
      <c r="CE54" s="351"/>
      <c r="CF54" s="351" t="s">
        <v>860</v>
      </c>
      <c r="CG54" s="351"/>
      <c r="CH54" s="351" t="s">
        <v>861</v>
      </c>
      <c r="CI54" s="351"/>
      <c r="CJ54" s="351" t="s">
        <v>862</v>
      </c>
      <c r="CK54" s="351"/>
      <c r="CL54" s="351" t="s">
        <v>863</v>
      </c>
      <c r="CM54" s="351"/>
      <c r="CN54" s="351" t="s">
        <v>864</v>
      </c>
      <c r="CO54" s="351"/>
      <c r="CP54" s="351" t="s">
        <v>865</v>
      </c>
      <c r="CQ54" s="351"/>
      <c r="CR54" s="351" t="s">
        <v>866</v>
      </c>
      <c r="CS54" s="351"/>
      <c r="CT54" s="351" t="s">
        <v>867</v>
      </c>
      <c r="CU54" s="351"/>
      <c r="CV54" s="351" t="s">
        <v>868</v>
      </c>
      <c r="CW54" s="351"/>
      <c r="CX54" s="351" t="s">
        <v>869</v>
      </c>
      <c r="CY54" s="351"/>
      <c r="CZ54" s="351" t="s">
        <v>870</v>
      </c>
      <c r="DA54" s="351"/>
      <c r="DB54" s="351" t="s">
        <v>871</v>
      </c>
      <c r="DC54" s="351"/>
      <c r="DD54" s="351" t="s">
        <v>872</v>
      </c>
      <c r="DE54" s="351"/>
      <c r="DF54" s="351" t="s">
        <v>873</v>
      </c>
      <c r="DG54" s="351"/>
      <c r="DH54" s="351" t="s">
        <v>874</v>
      </c>
      <c r="DI54" s="351"/>
      <c r="DJ54" s="351" t="s">
        <v>875</v>
      </c>
      <c r="DK54" s="351"/>
      <c r="DL54" s="351" t="s">
        <v>876</v>
      </c>
      <c r="DM54" s="351"/>
      <c r="DN54" s="351" t="s">
        <v>877</v>
      </c>
      <c r="DO54" s="351"/>
      <c r="DP54" s="351" t="s">
        <v>878</v>
      </c>
      <c r="DQ54" s="351"/>
      <c r="DR54" s="351" t="s">
        <v>879</v>
      </c>
      <c r="DS54" s="351"/>
      <c r="DT54" s="351" t="s">
        <v>880</v>
      </c>
      <c r="DU54" s="351"/>
      <c r="DV54" s="351" t="s">
        <v>881</v>
      </c>
      <c r="DW54" s="351"/>
      <c r="DX54" s="351" t="s">
        <v>882</v>
      </c>
      <c r="DY54" s="351"/>
      <c r="DZ54" s="351" t="s">
        <v>883</v>
      </c>
      <c r="EA54" s="351"/>
      <c r="EB54" s="351" t="s">
        <v>884</v>
      </c>
      <c r="EC54" s="351"/>
      <c r="ED54" s="351" t="s">
        <v>885</v>
      </c>
      <c r="EE54" s="351"/>
      <c r="EF54" s="351" t="s">
        <v>886</v>
      </c>
      <c r="EG54" s="351"/>
      <c r="EH54" s="351" t="s">
        <v>887</v>
      </c>
      <c r="EI54" s="351"/>
      <c r="EJ54" s="351" t="s">
        <v>888</v>
      </c>
      <c r="EK54" s="351"/>
      <c r="EL54" s="351" t="s">
        <v>889</v>
      </c>
      <c r="EM54" s="351"/>
      <c r="EN54" s="351" t="s">
        <v>890</v>
      </c>
      <c r="EO54" s="351"/>
      <c r="EP54" s="351" t="s">
        <v>891</v>
      </c>
      <c r="EQ54" s="351"/>
      <c r="ER54" s="351" t="s">
        <v>892</v>
      </c>
      <c r="ES54" s="351"/>
      <c r="ET54" s="351" t="s">
        <v>893</v>
      </c>
      <c r="EU54" s="351"/>
      <c r="EV54" s="351" t="s">
        <v>894</v>
      </c>
      <c r="EW54" s="351"/>
      <c r="EX54" s="351" t="s">
        <v>895</v>
      </c>
      <c r="EY54" s="351"/>
      <c r="EZ54" s="351" t="s">
        <v>896</v>
      </c>
      <c r="FA54" s="351"/>
      <c r="FB54" s="351" t="s">
        <v>897</v>
      </c>
      <c r="FC54" s="351"/>
      <c r="FD54" s="351" t="s">
        <v>898</v>
      </c>
      <c r="FE54" s="351"/>
    </row>
    <row r="55" spans="1:161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  <c r="CH55" s="352"/>
      <c r="CI55" s="352"/>
      <c r="CJ55" s="352"/>
      <c r="CK55" s="352"/>
      <c r="CL55" s="352"/>
      <c r="CM55" s="352"/>
      <c r="CN55" s="352"/>
      <c r="CO55" s="352"/>
      <c r="CP55" s="352"/>
      <c r="CQ55" s="352"/>
      <c r="CR55" s="352"/>
      <c r="CS55" s="352"/>
      <c r="CT55" s="352"/>
      <c r="CU55" s="352"/>
      <c r="CV55" s="352"/>
      <c r="CW55" s="352"/>
      <c r="CX55" s="352"/>
      <c r="CY55" s="352"/>
      <c r="CZ55" s="352"/>
      <c r="DA55" s="352"/>
      <c r="DB55" s="352"/>
      <c r="DC55" s="352"/>
      <c r="DD55" s="352"/>
      <c r="DE55" s="352"/>
      <c r="DF55" s="352"/>
      <c r="DG55" s="352"/>
      <c r="DH55" s="352"/>
      <c r="DI55" s="352"/>
      <c r="DJ55" s="352"/>
      <c r="DK55" s="352"/>
      <c r="DL55" s="352"/>
      <c r="DM55" s="352"/>
      <c r="DN55" s="352"/>
      <c r="DO55" s="352"/>
      <c r="DP55" s="352"/>
      <c r="DQ55" s="352"/>
      <c r="DR55" s="352"/>
      <c r="DS55" s="352"/>
      <c r="DT55" s="352"/>
      <c r="DU55" s="352"/>
      <c r="DV55" s="352"/>
      <c r="DW55" s="352"/>
      <c r="DX55" s="352"/>
      <c r="DY55" s="352"/>
      <c r="DZ55" s="352"/>
      <c r="EA55" s="352"/>
      <c r="EB55" s="352"/>
      <c r="EC55" s="352"/>
      <c r="ED55" s="352"/>
      <c r="EE55" s="352"/>
      <c r="EF55" s="352"/>
      <c r="EG55" s="352"/>
      <c r="EH55" s="352"/>
      <c r="EI55" s="352"/>
      <c r="EJ55" s="352"/>
      <c r="EK55" s="352"/>
      <c r="EL55" s="352"/>
      <c r="EM55" s="352"/>
      <c r="EN55" s="352"/>
      <c r="EO55" s="352"/>
      <c r="EP55" s="352"/>
      <c r="EQ55" s="352"/>
      <c r="ER55" s="352"/>
      <c r="ES55" s="352"/>
      <c r="ET55" s="352"/>
      <c r="EU55" s="352"/>
      <c r="EV55" s="352"/>
      <c r="EW55" s="352"/>
      <c r="EX55" s="352"/>
      <c r="EY55" s="352"/>
      <c r="EZ55" s="352"/>
      <c r="FA55" s="352"/>
      <c r="FB55" s="352"/>
      <c r="FC55" s="352"/>
      <c r="FD55" s="352"/>
      <c r="FE55" s="352"/>
    </row>
    <row r="56" spans="1:161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  <c r="CH56" s="15" t="s">
        <v>13</v>
      </c>
      <c r="CI56" s="5" t="s">
        <v>14</v>
      </c>
      <c r="CJ56" s="15" t="s">
        <v>13</v>
      </c>
      <c r="CK56" s="5" t="s">
        <v>14</v>
      </c>
      <c r="CL56" s="15" t="s">
        <v>13</v>
      </c>
      <c r="CM56" s="5" t="s">
        <v>14</v>
      </c>
      <c r="CN56" s="15" t="s">
        <v>13</v>
      </c>
      <c r="CO56" s="5" t="s">
        <v>14</v>
      </c>
      <c r="CP56" s="15" t="s">
        <v>13</v>
      </c>
      <c r="CQ56" s="5" t="s">
        <v>14</v>
      </c>
      <c r="CR56" s="15" t="s">
        <v>13</v>
      </c>
      <c r="CS56" s="5" t="s">
        <v>14</v>
      </c>
      <c r="CT56" s="15" t="s">
        <v>13</v>
      </c>
      <c r="CU56" s="5" t="s">
        <v>14</v>
      </c>
      <c r="CV56" s="15" t="s">
        <v>13</v>
      </c>
      <c r="CW56" s="5" t="s">
        <v>14</v>
      </c>
      <c r="CX56" s="15" t="s">
        <v>13</v>
      </c>
      <c r="CY56" s="5" t="s">
        <v>14</v>
      </c>
      <c r="CZ56" s="15" t="s">
        <v>13</v>
      </c>
      <c r="DA56" s="5" t="s">
        <v>14</v>
      </c>
      <c r="DB56" s="15" t="s">
        <v>13</v>
      </c>
      <c r="DC56" s="5" t="s">
        <v>14</v>
      </c>
      <c r="DD56" s="15" t="s">
        <v>13</v>
      </c>
      <c r="DE56" s="5" t="s">
        <v>14</v>
      </c>
      <c r="DF56" s="15" t="s">
        <v>13</v>
      </c>
      <c r="DG56" s="5" t="s">
        <v>14</v>
      </c>
      <c r="DH56" s="15" t="s">
        <v>13</v>
      </c>
      <c r="DI56" s="5" t="s">
        <v>14</v>
      </c>
      <c r="DJ56" s="15" t="s">
        <v>13</v>
      </c>
      <c r="DK56" s="5" t="s">
        <v>14</v>
      </c>
      <c r="DL56" s="15" t="s">
        <v>13</v>
      </c>
      <c r="DM56" s="5" t="s">
        <v>14</v>
      </c>
      <c r="DN56" s="15" t="s">
        <v>13</v>
      </c>
      <c r="DO56" s="5" t="s">
        <v>14</v>
      </c>
      <c r="DP56" s="15" t="s">
        <v>13</v>
      </c>
      <c r="DQ56" s="5" t="s">
        <v>14</v>
      </c>
      <c r="DR56" s="15" t="s">
        <v>13</v>
      </c>
      <c r="DS56" s="5" t="s">
        <v>14</v>
      </c>
      <c r="DT56" s="15" t="s">
        <v>13</v>
      </c>
      <c r="DU56" s="5" t="s">
        <v>14</v>
      </c>
      <c r="DV56" s="15" t="s">
        <v>13</v>
      </c>
      <c r="DW56" s="5" t="s">
        <v>14</v>
      </c>
      <c r="DX56" s="15" t="s">
        <v>13</v>
      </c>
      <c r="DY56" s="5" t="s">
        <v>14</v>
      </c>
      <c r="DZ56" s="15" t="s">
        <v>13</v>
      </c>
      <c r="EA56" s="5" t="s">
        <v>14</v>
      </c>
      <c r="EB56" s="15" t="s">
        <v>13</v>
      </c>
      <c r="EC56" s="5" t="s">
        <v>14</v>
      </c>
      <c r="ED56" s="15" t="s">
        <v>13</v>
      </c>
      <c r="EE56" s="5" t="s">
        <v>14</v>
      </c>
      <c r="EF56" s="15" t="s">
        <v>13</v>
      </c>
      <c r="EG56" s="5" t="s">
        <v>14</v>
      </c>
      <c r="EH56" s="15" t="s">
        <v>13</v>
      </c>
      <c r="EI56" s="5" t="s">
        <v>14</v>
      </c>
      <c r="EJ56" s="15" t="s">
        <v>13</v>
      </c>
      <c r="EK56" s="5" t="s">
        <v>14</v>
      </c>
      <c r="EL56" s="15" t="s">
        <v>13</v>
      </c>
      <c r="EM56" s="5" t="s">
        <v>14</v>
      </c>
      <c r="EN56" s="15" t="s">
        <v>13</v>
      </c>
      <c r="EO56" s="5" t="s">
        <v>14</v>
      </c>
      <c r="EP56" s="15" t="s">
        <v>13</v>
      </c>
      <c r="EQ56" s="5" t="s">
        <v>14</v>
      </c>
      <c r="ER56" s="15" t="s">
        <v>13</v>
      </c>
      <c r="ES56" s="5" t="s">
        <v>14</v>
      </c>
      <c r="ET56" s="15" t="s">
        <v>13</v>
      </c>
      <c r="EU56" s="5" t="s">
        <v>14</v>
      </c>
      <c r="EV56" s="15" t="s">
        <v>13</v>
      </c>
      <c r="EW56" s="5" t="s">
        <v>14</v>
      </c>
      <c r="EX56" s="15" t="s">
        <v>13</v>
      </c>
      <c r="EY56" s="5" t="s">
        <v>14</v>
      </c>
      <c r="EZ56" s="15" t="s">
        <v>13</v>
      </c>
      <c r="FA56" s="5" t="s">
        <v>14</v>
      </c>
      <c r="FB56" s="15" t="s">
        <v>13</v>
      </c>
      <c r="FC56" s="5" t="s">
        <v>14</v>
      </c>
      <c r="FD56" s="15" t="s">
        <v>13</v>
      </c>
      <c r="FE56" s="5" t="s">
        <v>14</v>
      </c>
    </row>
    <row r="57" spans="1:161">
      <c r="A57" t="s">
        <v>213</v>
      </c>
      <c r="B57" s="13">
        <v>3193003835.1399999</v>
      </c>
      <c r="C57" s="6">
        <v>3.5739000000000001</v>
      </c>
      <c r="D57" s="13">
        <v>5108552.08</v>
      </c>
      <c r="E57" s="6">
        <v>4.7949000000000002</v>
      </c>
      <c r="F57" s="13">
        <v>0</v>
      </c>
      <c r="G57">
        <v>0</v>
      </c>
      <c r="H57" s="13">
        <v>49418214.060000002</v>
      </c>
      <c r="I57" s="6">
        <v>16.067900000000002</v>
      </c>
      <c r="J57" s="13">
        <v>1009661.25</v>
      </c>
      <c r="K57" s="6">
        <v>100</v>
      </c>
      <c r="L57" s="13">
        <v>181395.13</v>
      </c>
      <c r="M57" s="6">
        <v>0.37819999999999998</v>
      </c>
      <c r="N57" s="13">
        <v>120333.68</v>
      </c>
      <c r="O57" s="6">
        <v>0.67410000000000003</v>
      </c>
      <c r="P57" s="13">
        <v>3252337.61</v>
      </c>
      <c r="Q57" s="6">
        <v>30.3962</v>
      </c>
      <c r="R57" s="13">
        <v>548358724.39999998</v>
      </c>
      <c r="S57" s="6">
        <v>1.5802</v>
      </c>
      <c r="T57" s="13">
        <v>1036794.98</v>
      </c>
      <c r="U57" s="6">
        <v>16.464500000000001</v>
      </c>
      <c r="V57" s="13">
        <v>29092902.489999998</v>
      </c>
      <c r="W57" s="6">
        <v>23.973500000000001</v>
      </c>
      <c r="X57" s="13">
        <v>11183482.16</v>
      </c>
      <c r="Y57" s="6">
        <v>9.7152999999999992</v>
      </c>
      <c r="Z57" s="13">
        <v>2075179.23</v>
      </c>
      <c r="AA57" s="6">
        <v>4.2443</v>
      </c>
      <c r="AB57" s="13">
        <v>412155.27</v>
      </c>
      <c r="AC57" s="6">
        <v>0.22040000000000001</v>
      </c>
      <c r="AD57" s="13">
        <v>5243981.8</v>
      </c>
      <c r="AE57" s="6">
        <v>8.2164000000000001</v>
      </c>
      <c r="AF57" s="13">
        <v>344736093.54000002</v>
      </c>
      <c r="AG57" s="6">
        <v>5.2946999999999997</v>
      </c>
      <c r="AH57" s="13">
        <v>18453470.289999999</v>
      </c>
      <c r="AI57" s="6">
        <v>1.9551000000000001</v>
      </c>
      <c r="AJ57" s="13">
        <v>-9913408.3499999996</v>
      </c>
      <c r="AK57" s="6">
        <v>-2.2418</v>
      </c>
      <c r="AL57" s="13">
        <v>340708.94</v>
      </c>
      <c r="AM57" s="6">
        <v>1.3514999999999999</v>
      </c>
      <c r="AN57" s="13">
        <v>777185.73</v>
      </c>
      <c r="AO57" s="6">
        <v>1.4878</v>
      </c>
      <c r="AP57" s="13">
        <v>483250.55</v>
      </c>
      <c r="AQ57" s="6">
        <v>0.9052</v>
      </c>
      <c r="AR57" s="13">
        <v>671709.73</v>
      </c>
      <c r="AS57" s="6">
        <v>1.5557000000000001</v>
      </c>
      <c r="AT57" s="13">
        <v>183770.35</v>
      </c>
      <c r="AU57" s="6">
        <v>0.46560000000000001</v>
      </c>
      <c r="AV57" s="13">
        <v>-265367.48</v>
      </c>
      <c r="AW57" s="6">
        <v>-0.2092</v>
      </c>
      <c r="AX57" s="13">
        <v>-626845.59</v>
      </c>
      <c r="AY57" s="6">
        <v>-0.55310000000000004</v>
      </c>
      <c r="AZ57" s="13">
        <v>2942004.02</v>
      </c>
      <c r="BA57" s="6">
        <v>3.8523999999999998</v>
      </c>
      <c r="BB57" s="13">
        <v>33539317.100000001</v>
      </c>
      <c r="BC57" s="6">
        <v>39.750100000000003</v>
      </c>
      <c r="BD57" s="13">
        <v>11551444.960000001</v>
      </c>
      <c r="BE57" s="6">
        <v>4.1288999999999998</v>
      </c>
      <c r="BF57" s="13">
        <v>4168562.78</v>
      </c>
      <c r="BG57" s="6">
        <v>21.326000000000001</v>
      </c>
      <c r="BH57" s="13">
        <v>12826610</v>
      </c>
      <c r="BI57" s="6">
        <v>8.1142000000000003</v>
      </c>
      <c r="BJ57" s="13">
        <v>138834072.93000001</v>
      </c>
      <c r="BK57" s="6">
        <v>4.5026000000000002</v>
      </c>
      <c r="BL57" s="13">
        <v>36327098.829999998</v>
      </c>
      <c r="BM57" s="6">
        <v>13.292299999999999</v>
      </c>
      <c r="BN57" s="13">
        <v>6597873.9100000001</v>
      </c>
      <c r="BO57" s="6">
        <v>25.230699999999999</v>
      </c>
      <c r="BP57" s="13">
        <v>1537262.49</v>
      </c>
      <c r="BQ57" s="6">
        <v>15.5562</v>
      </c>
      <c r="BR57" s="13">
        <v>222533.54</v>
      </c>
      <c r="BS57" s="6">
        <v>0.67030000000000001</v>
      </c>
      <c r="BT57" s="13">
        <v>353207.49</v>
      </c>
      <c r="BU57" s="6">
        <v>1.46</v>
      </c>
      <c r="BV57" s="13">
        <v>-22975055.690000001</v>
      </c>
      <c r="BW57" s="6">
        <v>-0.51519999999999999</v>
      </c>
      <c r="BX57" s="13">
        <v>87827059.549999997</v>
      </c>
      <c r="BY57" s="6">
        <v>18.1037</v>
      </c>
      <c r="BZ57" s="13">
        <v>-1591032.4</v>
      </c>
      <c r="CA57" s="6">
        <v>-0.27379999999999999</v>
      </c>
      <c r="CB57" s="13">
        <v>4617390.2699999996</v>
      </c>
      <c r="CC57" s="6">
        <v>3.0314000000000001</v>
      </c>
      <c r="CD57" s="13">
        <v>72458</v>
      </c>
      <c r="CE57" s="6">
        <v>6.0299999999999999E-2</v>
      </c>
      <c r="CF57" s="13">
        <v>12449423.869999999</v>
      </c>
      <c r="CG57" s="6">
        <v>20.379300000000001</v>
      </c>
      <c r="CH57" s="13">
        <v>19037.89</v>
      </c>
      <c r="CI57" s="6">
        <v>99.999899999999997</v>
      </c>
      <c r="CJ57" s="13">
        <v>1013192.76</v>
      </c>
      <c r="CK57" s="6">
        <v>2.0560999999999998</v>
      </c>
      <c r="CL57" s="13">
        <v>6037396.1699999999</v>
      </c>
      <c r="CM57" s="6">
        <v>7.6471999999999998</v>
      </c>
      <c r="CN57" s="13">
        <v>10282429.6</v>
      </c>
      <c r="CO57" s="6">
        <v>17.727</v>
      </c>
      <c r="CP57" s="13">
        <v>480797806.94</v>
      </c>
      <c r="CQ57" s="6">
        <v>16.623799999999999</v>
      </c>
      <c r="CR57" s="13">
        <v>1470043.57</v>
      </c>
      <c r="CS57" s="6">
        <v>0.3392</v>
      </c>
      <c r="CT57" s="13">
        <v>435963.66</v>
      </c>
      <c r="CU57" s="6">
        <v>0.377</v>
      </c>
      <c r="CV57" s="13">
        <v>83778161</v>
      </c>
      <c r="CW57" s="6">
        <v>4.2716000000000003</v>
      </c>
      <c r="CX57" s="13">
        <v>29596979</v>
      </c>
      <c r="CY57" s="6">
        <v>6.4203999999999999</v>
      </c>
      <c r="CZ57" s="13">
        <v>204673925</v>
      </c>
      <c r="DA57" s="6">
        <v>8.0630000000000006</v>
      </c>
      <c r="DB57" s="13">
        <v>702622.66</v>
      </c>
      <c r="DC57" s="6">
        <v>1.9681999999999999</v>
      </c>
      <c r="DD57" s="13">
        <v>192793.18</v>
      </c>
      <c r="DE57" s="6">
        <v>0.72760000000000002</v>
      </c>
      <c r="DF57" s="13">
        <v>1125899.29</v>
      </c>
      <c r="DG57" s="6">
        <v>0.9294</v>
      </c>
      <c r="DH57" s="13">
        <v>2182170.31</v>
      </c>
      <c r="DI57" s="6">
        <v>1.3394999999999999</v>
      </c>
      <c r="DJ57" s="13">
        <v>4145438.12</v>
      </c>
      <c r="DK57" s="6">
        <v>1.5565</v>
      </c>
      <c r="DL57" s="13">
        <v>5321516.54</v>
      </c>
      <c r="DM57" s="6">
        <v>1.1901999999999999</v>
      </c>
      <c r="DN57" s="13">
        <v>-4965274</v>
      </c>
      <c r="DO57" s="6">
        <v>-0.99319999999999997</v>
      </c>
      <c r="DP57" s="13">
        <v>4085052.75</v>
      </c>
      <c r="DQ57" s="6">
        <v>0.25619999999999998</v>
      </c>
      <c r="DR57" s="13">
        <v>26186848.960000001</v>
      </c>
      <c r="DS57" s="6">
        <v>14.901899999999999</v>
      </c>
      <c r="DT57" s="13">
        <v>22031721</v>
      </c>
      <c r="DU57" s="6">
        <v>0.86350000000000005</v>
      </c>
      <c r="DV57" s="13">
        <v>-479836.42</v>
      </c>
      <c r="DW57" s="6">
        <v>-0.2409</v>
      </c>
      <c r="DX57" s="13">
        <v>146925322.31999999</v>
      </c>
      <c r="DY57" s="6">
        <v>13.427300000000001</v>
      </c>
      <c r="DZ57" s="13">
        <v>57615080.990000002</v>
      </c>
      <c r="EA57" s="6">
        <v>18.252500000000001</v>
      </c>
      <c r="EB57" s="13">
        <v>157351089.96000001</v>
      </c>
      <c r="EC57" s="6">
        <v>11.630800000000001</v>
      </c>
      <c r="ED57" s="13">
        <v>-17142139.91</v>
      </c>
      <c r="EE57" s="6">
        <v>-6.8653000000000004</v>
      </c>
      <c r="EF57" s="13">
        <v>9574623</v>
      </c>
      <c r="EG57" s="6">
        <v>0.25180000000000002</v>
      </c>
      <c r="EH57" s="13">
        <v>7887536</v>
      </c>
      <c r="EI57" s="6">
        <v>0.1767</v>
      </c>
      <c r="EJ57" s="13">
        <v>79093187</v>
      </c>
      <c r="EK57" s="6">
        <v>11.5374</v>
      </c>
      <c r="EL57" s="13">
        <v>238357573.62</v>
      </c>
      <c r="EM57" s="6">
        <v>12.6008</v>
      </c>
      <c r="EN57" s="13">
        <v>138042093</v>
      </c>
      <c r="EO57" s="6">
        <v>17.278600000000001</v>
      </c>
      <c r="EP57" s="13">
        <v>21973123.359999999</v>
      </c>
      <c r="EQ57" s="6">
        <v>0.86229999999999996</v>
      </c>
      <c r="ER57" s="13">
        <v>-13728780</v>
      </c>
      <c r="ES57" s="6">
        <v>-1.1415999999999999</v>
      </c>
      <c r="ET57" s="13">
        <v>136019202.78</v>
      </c>
      <c r="EU57" s="6">
        <v>10.8142</v>
      </c>
      <c r="EV57" s="13">
        <v>8328551.7599999998</v>
      </c>
      <c r="EW57" s="6">
        <v>13.3683</v>
      </c>
      <c r="EX57" s="13">
        <v>1461196.44</v>
      </c>
      <c r="EY57" s="6">
        <v>0.24479999999999999</v>
      </c>
      <c r="EZ57" s="13">
        <v>100282.48</v>
      </c>
      <c r="FA57" s="6">
        <v>2.5164</v>
      </c>
      <c r="FB57" s="13">
        <v>1671938.5</v>
      </c>
      <c r="FC57" s="6">
        <v>4.3525999999999998</v>
      </c>
      <c r="FD57" s="13">
        <v>205552.36</v>
      </c>
      <c r="FE57" s="6">
        <v>0.13489999999999999</v>
      </c>
    </row>
    <row r="58" spans="1:161">
      <c r="A58" t="s">
        <v>214</v>
      </c>
      <c r="B58" s="13">
        <v>6181075832.46</v>
      </c>
      <c r="C58" s="6">
        <v>6.9184000000000001</v>
      </c>
      <c r="D58" s="13">
        <v>0</v>
      </c>
      <c r="E58">
        <v>0</v>
      </c>
      <c r="F58" s="13">
        <v>0</v>
      </c>
      <c r="G58">
        <v>0</v>
      </c>
      <c r="H58" s="13">
        <v>10344702.27</v>
      </c>
      <c r="I58" s="6">
        <v>3.3635000000000002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4396877460.1000004</v>
      </c>
      <c r="S58" s="6">
        <v>12.670199999999999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  <c r="Z58" s="13">
        <v>4011808.75</v>
      </c>
      <c r="AA58" s="6">
        <v>8.2052999999999994</v>
      </c>
      <c r="AB58" s="13">
        <v>0</v>
      </c>
      <c r="AC58">
        <v>0</v>
      </c>
      <c r="AD58" s="13">
        <v>0</v>
      </c>
      <c r="AE58">
        <v>0</v>
      </c>
      <c r="AF58" s="13">
        <v>10419892.130000001</v>
      </c>
      <c r="AG58" s="6">
        <v>0.16</v>
      </c>
      <c r="AH58" s="13">
        <v>0</v>
      </c>
      <c r="AI58">
        <v>0</v>
      </c>
      <c r="AJ58" s="13">
        <v>45399999.850000001</v>
      </c>
      <c r="AK58" s="6">
        <v>10.266500000000001</v>
      </c>
      <c r="AL58" s="13">
        <v>2000000</v>
      </c>
      <c r="AM58" s="6">
        <v>7.9333999999999998</v>
      </c>
      <c r="AN58" s="13">
        <v>9200000</v>
      </c>
      <c r="AO58" s="6">
        <v>17.612100000000002</v>
      </c>
      <c r="AP58" s="13">
        <v>12000000</v>
      </c>
      <c r="AQ58" s="6">
        <v>22.477799999999998</v>
      </c>
      <c r="AR58" s="13">
        <v>7000000</v>
      </c>
      <c r="AS58" s="6">
        <v>16.212499999999999</v>
      </c>
      <c r="AT58" s="13">
        <v>6000000</v>
      </c>
      <c r="AU58" s="6">
        <v>15.2003</v>
      </c>
      <c r="AV58" s="13">
        <v>43000000</v>
      </c>
      <c r="AW58" s="6">
        <v>33.892200000000003</v>
      </c>
      <c r="AX58" s="13">
        <v>28000000</v>
      </c>
      <c r="AY58" s="6">
        <v>24.705200000000001</v>
      </c>
      <c r="AZ58" s="13">
        <v>0</v>
      </c>
      <c r="BA58">
        <v>0</v>
      </c>
      <c r="BB58" s="13">
        <v>0</v>
      </c>
      <c r="BC58">
        <v>0</v>
      </c>
      <c r="BD58" s="13">
        <v>0</v>
      </c>
      <c r="BE58">
        <v>0</v>
      </c>
      <c r="BF58" s="13">
        <v>0</v>
      </c>
      <c r="BG58">
        <v>0</v>
      </c>
      <c r="BH58" s="13">
        <v>2000107</v>
      </c>
      <c r="BI58" s="6">
        <v>1.2653000000000001</v>
      </c>
      <c r="BJ58" s="13">
        <v>235000000</v>
      </c>
      <c r="BK58" s="6">
        <v>7.6214000000000004</v>
      </c>
      <c r="BL58" s="13">
        <v>0</v>
      </c>
      <c r="BM58">
        <v>0</v>
      </c>
      <c r="BN58" s="13">
        <v>0</v>
      </c>
      <c r="BO58">
        <v>0</v>
      </c>
      <c r="BP58" s="13">
        <v>0</v>
      </c>
      <c r="BQ58">
        <v>0</v>
      </c>
      <c r="BR58" s="13">
        <v>0</v>
      </c>
      <c r="BS58">
        <v>0</v>
      </c>
      <c r="BT58" s="13">
        <v>0</v>
      </c>
      <c r="BU58">
        <v>0</v>
      </c>
      <c r="BV58" s="13">
        <v>324348774.79000002</v>
      </c>
      <c r="BW58" s="6">
        <v>7.2733999999999996</v>
      </c>
      <c r="BX58" s="13">
        <v>0</v>
      </c>
      <c r="BY58">
        <v>0</v>
      </c>
      <c r="BZ58" s="13">
        <v>0</v>
      </c>
      <c r="CA58">
        <v>0</v>
      </c>
      <c r="CB58" s="13">
        <v>16216908</v>
      </c>
      <c r="CC58" s="6">
        <v>10.646800000000001</v>
      </c>
      <c r="CD58" s="13">
        <v>0</v>
      </c>
      <c r="CE58">
        <v>0</v>
      </c>
      <c r="CF58" s="13">
        <v>1009993.7</v>
      </c>
      <c r="CG58" s="6">
        <v>1.6533</v>
      </c>
      <c r="CH58" s="13">
        <v>0</v>
      </c>
      <c r="CI58">
        <v>0</v>
      </c>
      <c r="CJ58" s="13">
        <v>0</v>
      </c>
      <c r="CK58">
        <v>0</v>
      </c>
      <c r="CL58" s="13">
        <v>0</v>
      </c>
      <c r="CM58">
        <v>0</v>
      </c>
      <c r="CN58" s="13">
        <v>0</v>
      </c>
      <c r="CO58">
        <v>0</v>
      </c>
      <c r="CP58" s="13">
        <v>0</v>
      </c>
      <c r="CQ58">
        <v>0</v>
      </c>
      <c r="CR58" s="13">
        <v>0</v>
      </c>
      <c r="CS58">
        <v>0</v>
      </c>
      <c r="CT58" s="13">
        <v>0</v>
      </c>
      <c r="CU58">
        <v>0</v>
      </c>
      <c r="CV58" s="13">
        <v>49026924</v>
      </c>
      <c r="CW58" s="6">
        <v>2.4998</v>
      </c>
      <c r="CX58" s="13">
        <v>16308238</v>
      </c>
      <c r="CY58" s="6">
        <v>3.5377000000000001</v>
      </c>
      <c r="CZ58" s="13">
        <v>364858507</v>
      </c>
      <c r="DA58" s="6">
        <v>14.3733</v>
      </c>
      <c r="DB58" s="13">
        <v>0</v>
      </c>
      <c r="DC58">
        <v>0</v>
      </c>
      <c r="DD58" s="13">
        <v>0</v>
      </c>
      <c r="DE58">
        <v>0</v>
      </c>
      <c r="DF58" s="13">
        <v>0</v>
      </c>
      <c r="DG58">
        <v>0</v>
      </c>
      <c r="DH58" s="13">
        <v>0</v>
      </c>
      <c r="DI58">
        <v>0</v>
      </c>
      <c r="DJ58" s="13">
        <v>0</v>
      </c>
      <c r="DK58">
        <v>0</v>
      </c>
      <c r="DL58" s="13">
        <v>0</v>
      </c>
      <c r="DM58" s="6">
        <v>0</v>
      </c>
      <c r="DN58" s="13">
        <v>6287460</v>
      </c>
      <c r="DO58" s="6">
        <v>1.2576000000000001</v>
      </c>
      <c r="DP58" s="13">
        <v>0</v>
      </c>
      <c r="DQ58">
        <v>0</v>
      </c>
      <c r="DR58" s="13">
        <v>0</v>
      </c>
      <c r="DS58">
        <v>0</v>
      </c>
      <c r="DT58" s="13">
        <v>0</v>
      </c>
      <c r="DU58">
        <v>0</v>
      </c>
      <c r="DV58" s="13">
        <v>0</v>
      </c>
      <c r="DW58">
        <v>0</v>
      </c>
      <c r="DX58" s="13">
        <v>0</v>
      </c>
      <c r="DY58">
        <v>0</v>
      </c>
      <c r="DZ58" s="13">
        <v>0</v>
      </c>
      <c r="EA58">
        <v>0</v>
      </c>
      <c r="EB58" s="13">
        <v>0</v>
      </c>
      <c r="EC58">
        <v>0</v>
      </c>
      <c r="ED58" s="13">
        <v>193499440.78999999</v>
      </c>
      <c r="EE58" s="6">
        <v>77.494699999999995</v>
      </c>
      <c r="EF58" s="13">
        <v>0</v>
      </c>
      <c r="EG58">
        <v>0</v>
      </c>
      <c r="EH58" s="13">
        <v>0</v>
      </c>
      <c r="EI58">
        <v>0</v>
      </c>
      <c r="EJ58" s="13">
        <v>0</v>
      </c>
      <c r="EK58">
        <v>0</v>
      </c>
      <c r="EL58" s="13">
        <v>0</v>
      </c>
      <c r="EM58" s="6">
        <v>0</v>
      </c>
      <c r="EN58" s="13">
        <v>0</v>
      </c>
      <c r="EO58" s="6">
        <v>0</v>
      </c>
      <c r="EP58" s="13">
        <v>310730349.19999999</v>
      </c>
      <c r="EQ58" s="6">
        <v>12.1944</v>
      </c>
      <c r="ER58" s="13">
        <v>63339395</v>
      </c>
      <c r="ES58" s="6">
        <v>5.2670000000000003</v>
      </c>
      <c r="ET58" s="13">
        <v>24073819.550000001</v>
      </c>
      <c r="EU58" s="6">
        <v>1.9139999999999999</v>
      </c>
      <c r="EV58" s="13">
        <v>122052.33</v>
      </c>
      <c r="EW58" s="6">
        <v>0.19589999999999999</v>
      </c>
      <c r="EX58" s="13">
        <v>0</v>
      </c>
      <c r="EY58">
        <v>0</v>
      </c>
      <c r="EZ58" s="13">
        <v>0</v>
      </c>
      <c r="FA58">
        <v>0</v>
      </c>
      <c r="FB58" s="13">
        <v>0</v>
      </c>
      <c r="FC58">
        <v>0</v>
      </c>
      <c r="FD58" s="13">
        <v>0</v>
      </c>
      <c r="FE58">
        <v>0</v>
      </c>
    </row>
    <row r="59" spans="1:161">
      <c r="A59" t="s">
        <v>215</v>
      </c>
      <c r="B59" s="13">
        <v>2321525541.9499998</v>
      </c>
      <c r="C59" s="6">
        <v>2.5983999999999998</v>
      </c>
      <c r="D59" s="13">
        <v>0</v>
      </c>
      <c r="E59">
        <v>0</v>
      </c>
      <c r="F59" s="13">
        <v>0</v>
      </c>
      <c r="G59">
        <v>0</v>
      </c>
      <c r="H59" s="13">
        <v>25207359.699999999</v>
      </c>
      <c r="I59" s="6">
        <v>8.1959999999999997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1307776313.5999999</v>
      </c>
      <c r="S59" s="6">
        <v>3.7685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4074369.66</v>
      </c>
      <c r="AA59" s="6">
        <v>8.3331999999999997</v>
      </c>
      <c r="AB59" s="13">
        <v>0</v>
      </c>
      <c r="AC59">
        <v>0</v>
      </c>
      <c r="AD59" s="13">
        <v>0</v>
      </c>
      <c r="AE59">
        <v>0</v>
      </c>
      <c r="AF59" s="13">
        <v>25413084.870000001</v>
      </c>
      <c r="AG59" s="6">
        <v>0.39029999999999998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  <c r="BF59" s="13">
        <v>945492.13</v>
      </c>
      <c r="BG59" s="6">
        <v>4.8371000000000004</v>
      </c>
      <c r="BH59" s="13">
        <v>0</v>
      </c>
      <c r="BI59">
        <v>0</v>
      </c>
      <c r="BJ59" s="13">
        <v>0</v>
      </c>
      <c r="BK59">
        <v>0</v>
      </c>
      <c r="BL59" s="13">
        <v>0</v>
      </c>
      <c r="BM59">
        <v>0</v>
      </c>
      <c r="BN59" s="13">
        <v>0</v>
      </c>
      <c r="BO59">
        <v>0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7020441.5999999996</v>
      </c>
      <c r="BW59" s="6">
        <v>0.15740000000000001</v>
      </c>
      <c r="BX59" s="13">
        <v>0</v>
      </c>
      <c r="BY59">
        <v>0</v>
      </c>
      <c r="BZ59" s="13">
        <v>0</v>
      </c>
      <c r="CA59">
        <v>0</v>
      </c>
      <c r="CB59" s="13">
        <v>180361.55</v>
      </c>
      <c r="CC59" s="6">
        <v>0.11840000000000001</v>
      </c>
      <c r="CD59" s="13">
        <v>0</v>
      </c>
      <c r="CE59">
        <v>0</v>
      </c>
      <c r="CF59" s="13">
        <v>5982299.0700000003</v>
      </c>
      <c r="CG59" s="6">
        <v>9.7927999999999997</v>
      </c>
      <c r="CH59" s="13">
        <v>0</v>
      </c>
      <c r="CI59">
        <v>0</v>
      </c>
      <c r="CJ59" s="13">
        <v>0</v>
      </c>
      <c r="CK59">
        <v>0</v>
      </c>
      <c r="CL59" s="13">
        <v>1000807.45</v>
      </c>
      <c r="CM59" s="6">
        <v>1.2677</v>
      </c>
      <c r="CN59" s="13">
        <v>0</v>
      </c>
      <c r="CO59">
        <v>0</v>
      </c>
      <c r="CP59" s="13">
        <v>110906345.89</v>
      </c>
      <c r="CQ59" s="6">
        <v>3.8346</v>
      </c>
      <c r="CR59" s="13">
        <v>0</v>
      </c>
      <c r="CS59">
        <v>0</v>
      </c>
      <c r="CT59" s="13">
        <v>0</v>
      </c>
      <c r="CU59">
        <v>0</v>
      </c>
      <c r="CV59" s="13">
        <v>47643308</v>
      </c>
      <c r="CW59" s="6">
        <v>2.4291999999999998</v>
      </c>
      <c r="CX59" s="13">
        <v>33458961</v>
      </c>
      <c r="CY59" s="6">
        <v>7.2582000000000004</v>
      </c>
      <c r="CZ59" s="13">
        <v>618584285</v>
      </c>
      <c r="DA59" s="6">
        <v>24.3687</v>
      </c>
      <c r="DB59" s="13">
        <v>0</v>
      </c>
      <c r="DC59">
        <v>0</v>
      </c>
      <c r="DD59" s="13">
        <v>0</v>
      </c>
      <c r="DE59">
        <v>0</v>
      </c>
      <c r="DF59" s="13">
        <v>0</v>
      </c>
      <c r="DG59">
        <v>0</v>
      </c>
      <c r="DH59" s="13">
        <v>0</v>
      </c>
      <c r="DI59">
        <v>0</v>
      </c>
      <c r="DJ59" s="13">
        <v>0</v>
      </c>
      <c r="DK59">
        <v>0</v>
      </c>
      <c r="DL59" s="13">
        <v>0</v>
      </c>
      <c r="DM59">
        <v>0</v>
      </c>
      <c r="DN59" s="13">
        <v>514085</v>
      </c>
      <c r="DO59" s="6">
        <v>0.1028</v>
      </c>
      <c r="DP59" s="13">
        <v>0</v>
      </c>
      <c r="DQ59">
        <v>0</v>
      </c>
      <c r="DR59" s="13">
        <v>15075664.5</v>
      </c>
      <c r="DS59" s="6">
        <v>8.5790000000000006</v>
      </c>
      <c r="DT59" s="13">
        <v>2033630</v>
      </c>
      <c r="DU59" s="6">
        <v>7.9699999999999993E-2</v>
      </c>
      <c r="DV59" s="13">
        <v>0</v>
      </c>
      <c r="DW59">
        <v>0</v>
      </c>
      <c r="DX59" s="13">
        <v>1040407.45</v>
      </c>
      <c r="DY59" s="6">
        <v>9.5100000000000004E-2</v>
      </c>
      <c r="DZ59" s="13">
        <v>0</v>
      </c>
      <c r="EA59">
        <v>0</v>
      </c>
      <c r="EB59" s="13">
        <v>1270467.97</v>
      </c>
      <c r="EC59" s="6">
        <v>9.3899999999999997E-2</v>
      </c>
      <c r="ED59" s="13">
        <v>0</v>
      </c>
      <c r="EE59">
        <v>0</v>
      </c>
      <c r="EF59" s="13">
        <v>0</v>
      </c>
      <c r="EG59">
        <v>0</v>
      </c>
      <c r="EH59" s="13">
        <v>0</v>
      </c>
      <c r="EI59">
        <v>0</v>
      </c>
      <c r="EJ59" s="13">
        <v>31000000</v>
      </c>
      <c r="EK59" s="6">
        <v>4.5220000000000002</v>
      </c>
      <c r="EL59" s="13">
        <v>15500412.460000001</v>
      </c>
      <c r="EM59" s="6">
        <v>0.81940000000000002</v>
      </c>
      <c r="EN59" s="13">
        <v>63782077</v>
      </c>
      <c r="EO59" s="6">
        <v>7.9835000000000003</v>
      </c>
      <c r="EP59" s="13">
        <v>0</v>
      </c>
      <c r="EQ59">
        <v>0</v>
      </c>
      <c r="ER59" s="13">
        <v>3084508</v>
      </c>
      <c r="ES59" s="6">
        <v>0.25650000000000001</v>
      </c>
      <c r="ET59" s="13">
        <v>0</v>
      </c>
      <c r="EU59">
        <v>0</v>
      </c>
      <c r="EV59" s="13">
        <v>30860.05</v>
      </c>
      <c r="EW59" s="6">
        <v>4.9500000000000002E-2</v>
      </c>
      <c r="EX59" s="13">
        <v>0</v>
      </c>
      <c r="EY59">
        <v>0</v>
      </c>
      <c r="EZ59" s="13">
        <v>0</v>
      </c>
      <c r="FA59">
        <v>0</v>
      </c>
      <c r="FB59" s="13">
        <v>0</v>
      </c>
      <c r="FC59">
        <v>0</v>
      </c>
      <c r="FD59" s="13">
        <v>0</v>
      </c>
      <c r="FE59">
        <v>0</v>
      </c>
    </row>
    <row r="60" spans="1:161">
      <c r="A60" t="s">
        <v>216</v>
      </c>
      <c r="B60" s="13">
        <v>2217237049.96</v>
      </c>
      <c r="C60" s="6">
        <v>2.4817</v>
      </c>
      <c r="D60" s="13">
        <v>0</v>
      </c>
      <c r="E60">
        <v>0</v>
      </c>
      <c r="F60" s="13">
        <v>0</v>
      </c>
      <c r="G60">
        <v>0</v>
      </c>
      <c r="H60" s="13">
        <v>40320782.759999998</v>
      </c>
      <c r="I60" s="6">
        <v>13.11</v>
      </c>
      <c r="J60" s="13">
        <v>0</v>
      </c>
      <c r="K60">
        <v>0</v>
      </c>
      <c r="L60" s="13">
        <v>0</v>
      </c>
      <c r="M60">
        <v>0</v>
      </c>
      <c r="N60" s="13">
        <v>4071485.4399999999</v>
      </c>
      <c r="O60" s="6">
        <v>22.808399999999999</v>
      </c>
      <c r="P60" s="13">
        <v>0</v>
      </c>
      <c r="Q60">
        <v>0</v>
      </c>
      <c r="R60" s="13">
        <v>1768102827.75</v>
      </c>
      <c r="S60" s="6">
        <v>5.0949999999999998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0</v>
      </c>
      <c r="BI60">
        <v>0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0</v>
      </c>
      <c r="BY60">
        <v>0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  <c r="CF60" s="13">
        <v>0</v>
      </c>
      <c r="CG60">
        <v>0</v>
      </c>
      <c r="CH60" s="13">
        <v>0</v>
      </c>
      <c r="CI60">
        <v>0</v>
      </c>
      <c r="CJ60" s="13">
        <v>0</v>
      </c>
      <c r="CK60">
        <v>0</v>
      </c>
      <c r="CL60" s="13">
        <v>0</v>
      </c>
      <c r="CM60">
        <v>0</v>
      </c>
      <c r="CN60" s="13">
        <v>0</v>
      </c>
      <c r="CO60">
        <v>0</v>
      </c>
      <c r="CP60" s="13">
        <v>151469890.41</v>
      </c>
      <c r="CQ60" s="6">
        <v>5.2370999999999999</v>
      </c>
      <c r="CR60" s="13">
        <v>0</v>
      </c>
      <c r="CS60">
        <v>0</v>
      </c>
      <c r="CT60" s="13">
        <v>0</v>
      </c>
      <c r="CU60">
        <v>0</v>
      </c>
      <c r="CV60" s="13">
        <v>10647076</v>
      </c>
      <c r="CW60" s="6">
        <v>0.54290000000000005</v>
      </c>
      <c r="CX60" s="13">
        <v>8049868</v>
      </c>
      <c r="CY60" s="6">
        <v>1.7463</v>
      </c>
      <c r="CZ60" s="13">
        <v>112696817</v>
      </c>
      <c r="DA60" s="6">
        <v>4.4396000000000004</v>
      </c>
      <c r="DB60" s="13">
        <v>0</v>
      </c>
      <c r="DC60">
        <v>0</v>
      </c>
      <c r="DD60" s="13">
        <v>0</v>
      </c>
      <c r="DE60">
        <v>0</v>
      </c>
      <c r="DF60" s="13">
        <v>0</v>
      </c>
      <c r="DG60">
        <v>0</v>
      </c>
      <c r="DH60" s="13">
        <v>0</v>
      </c>
      <c r="DI60">
        <v>0</v>
      </c>
      <c r="DJ60" s="13">
        <v>0</v>
      </c>
      <c r="DK60">
        <v>0</v>
      </c>
      <c r="DL60" s="13">
        <v>19174844.43</v>
      </c>
      <c r="DM60" s="6">
        <v>4.2885</v>
      </c>
      <c r="DN60" s="13">
        <v>0</v>
      </c>
      <c r="DO60">
        <v>0</v>
      </c>
      <c r="DP60" s="13">
        <v>0</v>
      </c>
      <c r="DQ60">
        <v>0</v>
      </c>
      <c r="DR60" s="13">
        <v>10032445.199999999</v>
      </c>
      <c r="DS60" s="6">
        <v>5.7091000000000003</v>
      </c>
      <c r="DT60" s="13">
        <v>43124257</v>
      </c>
      <c r="DU60" s="6">
        <v>1.6900999999999999</v>
      </c>
      <c r="DV60" s="13">
        <v>0</v>
      </c>
      <c r="DW60">
        <v>0</v>
      </c>
      <c r="DX60" s="13">
        <v>0</v>
      </c>
      <c r="DY60">
        <v>0</v>
      </c>
      <c r="DZ60" s="13">
        <v>0</v>
      </c>
      <c r="EA60">
        <v>0</v>
      </c>
      <c r="EB60" s="13">
        <v>0</v>
      </c>
      <c r="EC60">
        <v>0</v>
      </c>
      <c r="ED60" s="13">
        <v>927621.52</v>
      </c>
      <c r="EE60" s="6">
        <v>0.3715</v>
      </c>
      <c r="EF60" s="13">
        <v>0</v>
      </c>
      <c r="EG60">
        <v>0</v>
      </c>
      <c r="EH60" s="13">
        <v>0</v>
      </c>
      <c r="EI60">
        <v>0</v>
      </c>
      <c r="EJ60" s="13">
        <v>34000000</v>
      </c>
      <c r="EK60" s="6">
        <v>4.9596</v>
      </c>
      <c r="EL60" s="13">
        <v>0</v>
      </c>
      <c r="EM60" s="6">
        <v>0</v>
      </c>
      <c r="EN60" s="13">
        <v>12081279</v>
      </c>
      <c r="EO60" s="6">
        <v>1.5122</v>
      </c>
      <c r="EP60" s="13">
        <v>0</v>
      </c>
      <c r="EQ60">
        <v>0</v>
      </c>
      <c r="ER60" s="13">
        <v>2507615</v>
      </c>
      <c r="ES60" s="6">
        <v>0.20849999999999999</v>
      </c>
      <c r="ET60" s="13">
        <v>0</v>
      </c>
      <c r="EU60" s="6">
        <v>0</v>
      </c>
      <c r="EV60" s="13">
        <v>30240.45</v>
      </c>
      <c r="EW60" s="6">
        <v>4.8500000000000001E-2</v>
      </c>
      <c r="EX60" s="13">
        <v>0</v>
      </c>
      <c r="EY60">
        <v>0</v>
      </c>
      <c r="EZ60" s="13">
        <v>0</v>
      </c>
      <c r="FA60">
        <v>0</v>
      </c>
      <c r="FB60" s="13">
        <v>0</v>
      </c>
      <c r="FC60">
        <v>0</v>
      </c>
      <c r="FD60" s="13">
        <v>0</v>
      </c>
      <c r="FE60">
        <v>0</v>
      </c>
    </row>
    <row r="61" spans="1:161">
      <c r="A61" t="s">
        <v>217</v>
      </c>
      <c r="B61" s="13">
        <v>1051893401.79</v>
      </c>
      <c r="C61" s="6">
        <v>1.1774</v>
      </c>
      <c r="D61" s="13">
        <v>0</v>
      </c>
      <c r="E61">
        <v>0</v>
      </c>
      <c r="F61" s="13">
        <v>0</v>
      </c>
      <c r="G61">
        <v>0</v>
      </c>
      <c r="H61" s="13">
        <v>14314085.48</v>
      </c>
      <c r="I61" s="6">
        <v>4.6540999999999997</v>
      </c>
      <c r="J61" s="13">
        <v>0</v>
      </c>
      <c r="K61">
        <v>0</v>
      </c>
      <c r="L61" s="13">
        <v>0</v>
      </c>
      <c r="M61">
        <v>0</v>
      </c>
      <c r="N61" s="13">
        <v>8226627.8300000001</v>
      </c>
      <c r="O61" s="6">
        <v>46.085500000000003</v>
      </c>
      <c r="P61" s="13">
        <v>0</v>
      </c>
      <c r="Q61">
        <v>0</v>
      </c>
      <c r="R61" s="13">
        <v>338623544</v>
      </c>
      <c r="S61" s="6">
        <v>0.9758</v>
      </c>
      <c r="T61" s="13">
        <v>0</v>
      </c>
      <c r="U61">
        <v>0</v>
      </c>
      <c r="V61" s="13">
        <v>17808172.690000001</v>
      </c>
      <c r="W61" s="6">
        <v>14.6745</v>
      </c>
      <c r="X61" s="13">
        <v>0</v>
      </c>
      <c r="Y61">
        <v>0</v>
      </c>
      <c r="Z61" s="13">
        <v>657516.68000000005</v>
      </c>
      <c r="AA61" s="6">
        <v>1.3448</v>
      </c>
      <c r="AB61" s="13">
        <v>0</v>
      </c>
      <c r="AC61">
        <v>0</v>
      </c>
      <c r="AD61" s="13">
        <v>0</v>
      </c>
      <c r="AE61">
        <v>0</v>
      </c>
      <c r="AF61" s="13">
        <v>77501736.060000002</v>
      </c>
      <c r="AG61" s="6">
        <v>1.1902999999999999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0</v>
      </c>
      <c r="AS61">
        <v>0</v>
      </c>
      <c r="AT61" s="13">
        <v>0</v>
      </c>
      <c r="AU61">
        <v>0</v>
      </c>
      <c r="AV61" s="13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3682394.95</v>
      </c>
      <c r="BG61" s="6">
        <v>18.838799999999999</v>
      </c>
      <c r="BH61" s="13">
        <v>4086252</v>
      </c>
      <c r="BI61" s="6">
        <v>2.585</v>
      </c>
      <c r="BJ61" s="13">
        <v>36463409.5</v>
      </c>
      <c r="BK61" s="6">
        <v>1.1826000000000001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28788322</v>
      </c>
      <c r="BW61" s="6">
        <v>0.64559999999999995</v>
      </c>
      <c r="BX61" s="13">
        <v>0</v>
      </c>
      <c r="BY61">
        <v>0</v>
      </c>
      <c r="BZ61" s="13">
        <v>0</v>
      </c>
      <c r="CA61">
        <v>0</v>
      </c>
      <c r="CB61" s="13">
        <v>1294245</v>
      </c>
      <c r="CC61" s="6">
        <v>0.84970000000000001</v>
      </c>
      <c r="CD61" s="13">
        <v>0</v>
      </c>
      <c r="CE61">
        <v>0</v>
      </c>
      <c r="CF61" s="13">
        <v>0</v>
      </c>
      <c r="CG61">
        <v>0</v>
      </c>
      <c r="CH61" s="13">
        <v>0</v>
      </c>
      <c r="CI61">
        <v>0</v>
      </c>
      <c r="CJ61" s="13">
        <v>0</v>
      </c>
      <c r="CK61">
        <v>0</v>
      </c>
      <c r="CL61" s="13">
        <v>3062671.93</v>
      </c>
      <c r="CM61" s="6">
        <v>3.8793000000000002</v>
      </c>
      <c r="CN61" s="13">
        <v>0</v>
      </c>
      <c r="CO61">
        <v>0</v>
      </c>
      <c r="CP61" s="13">
        <v>0</v>
      </c>
      <c r="CQ61">
        <v>0</v>
      </c>
      <c r="CR61" s="13">
        <v>0</v>
      </c>
      <c r="CS61">
        <v>0</v>
      </c>
      <c r="CT61" s="13">
        <v>0</v>
      </c>
      <c r="CU61">
        <v>0</v>
      </c>
      <c r="CV61" s="13">
        <v>26886295</v>
      </c>
      <c r="CW61" s="6">
        <v>1.3709</v>
      </c>
      <c r="CX61" s="13">
        <v>0</v>
      </c>
      <c r="CY61">
        <v>0</v>
      </c>
      <c r="CZ61" s="13">
        <v>66805641</v>
      </c>
      <c r="DA61" s="6">
        <v>2.6318000000000001</v>
      </c>
      <c r="DB61" s="13">
        <v>0</v>
      </c>
      <c r="DC61">
        <v>0</v>
      </c>
      <c r="DD61" s="13">
        <v>0</v>
      </c>
      <c r="DE61">
        <v>0</v>
      </c>
      <c r="DF61" s="13">
        <v>0</v>
      </c>
      <c r="DG61">
        <v>0</v>
      </c>
      <c r="DH61" s="13">
        <v>0</v>
      </c>
      <c r="DI61">
        <v>0</v>
      </c>
      <c r="DJ61" s="13">
        <v>0</v>
      </c>
      <c r="DK61">
        <v>0</v>
      </c>
      <c r="DL61" s="13">
        <v>108213486.40000001</v>
      </c>
      <c r="DM61" s="6">
        <v>24.202300000000001</v>
      </c>
      <c r="DN61" s="13">
        <v>7887812</v>
      </c>
      <c r="DO61" s="6">
        <v>1.5778000000000001</v>
      </c>
      <c r="DP61" s="13">
        <v>0</v>
      </c>
      <c r="DQ61">
        <v>0</v>
      </c>
      <c r="DR61" s="13">
        <v>0</v>
      </c>
      <c r="DS61">
        <v>0</v>
      </c>
      <c r="DT61" s="13">
        <v>107325001</v>
      </c>
      <c r="DU61" s="6">
        <v>4.2062999999999997</v>
      </c>
      <c r="DV61" s="13">
        <v>0</v>
      </c>
      <c r="DW61">
        <v>0</v>
      </c>
      <c r="DX61" s="13">
        <v>2027058.59</v>
      </c>
      <c r="DY61" s="6">
        <v>0.18529999999999999</v>
      </c>
      <c r="DZ61" s="13">
        <v>0</v>
      </c>
      <c r="EA61">
        <v>0</v>
      </c>
      <c r="EB61" s="13">
        <v>4603040.24</v>
      </c>
      <c r="EC61" s="6">
        <v>0.3402</v>
      </c>
      <c r="ED61" s="13">
        <v>0</v>
      </c>
      <c r="EE61">
        <v>0</v>
      </c>
      <c r="EF61" s="13">
        <v>0</v>
      </c>
      <c r="EG61">
        <v>0</v>
      </c>
      <c r="EH61" s="13">
        <v>0</v>
      </c>
      <c r="EI61">
        <v>0</v>
      </c>
      <c r="EJ61" s="13">
        <v>0</v>
      </c>
      <c r="EK61">
        <v>0</v>
      </c>
      <c r="EL61" s="13">
        <v>61883294.450000003</v>
      </c>
      <c r="EM61" s="6">
        <v>3.2715000000000001</v>
      </c>
      <c r="EN61" s="13">
        <v>23765138</v>
      </c>
      <c r="EO61" s="6">
        <v>2.9746999999999999</v>
      </c>
      <c r="EP61" s="13">
        <v>17090219.170000002</v>
      </c>
      <c r="EQ61" s="6">
        <v>0.67069999999999996</v>
      </c>
      <c r="ER61" s="13">
        <v>43823716</v>
      </c>
      <c r="ES61" s="6">
        <v>3.6442000000000001</v>
      </c>
      <c r="ET61" s="13">
        <v>47029929.840000004</v>
      </c>
      <c r="EU61" s="6">
        <v>3.7391000000000001</v>
      </c>
      <c r="EV61" s="13">
        <v>43791.98</v>
      </c>
      <c r="EW61" s="6">
        <v>7.0300000000000001E-2</v>
      </c>
      <c r="EX61" s="13">
        <v>0</v>
      </c>
      <c r="EY61">
        <v>0</v>
      </c>
      <c r="EZ61" s="13">
        <v>0</v>
      </c>
      <c r="FA61">
        <v>0</v>
      </c>
      <c r="FB61" s="13">
        <v>0</v>
      </c>
      <c r="FC61">
        <v>0</v>
      </c>
      <c r="FD61" s="13">
        <v>0</v>
      </c>
      <c r="FE61">
        <v>0</v>
      </c>
    </row>
    <row r="62" spans="1:161">
      <c r="A62" t="s">
        <v>218</v>
      </c>
      <c r="B62" s="13">
        <v>3266630227.0799999</v>
      </c>
      <c r="C62" s="6">
        <v>3.6562999999999999</v>
      </c>
      <c r="D62" s="13">
        <v>0</v>
      </c>
      <c r="E62">
        <v>0</v>
      </c>
      <c r="F62" s="13">
        <v>0</v>
      </c>
      <c r="G62">
        <v>0</v>
      </c>
      <c r="H62" s="13">
        <v>17716391.77</v>
      </c>
      <c r="I62" s="6">
        <v>5.7603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0</v>
      </c>
      <c r="Q62">
        <v>0</v>
      </c>
      <c r="R62" s="13">
        <v>909438739.73000002</v>
      </c>
      <c r="S62" s="6">
        <v>2.6206999999999998</v>
      </c>
      <c r="T62" s="13">
        <v>0</v>
      </c>
      <c r="U62">
        <v>0</v>
      </c>
      <c r="V62" s="13">
        <v>10521534.42</v>
      </c>
      <c r="W62" s="6">
        <v>8.6700999999999997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4690520</v>
      </c>
      <c r="AE62" s="6">
        <v>7.3491999999999997</v>
      </c>
      <c r="AF62" s="13">
        <v>627270607.07000005</v>
      </c>
      <c r="AG62" s="6">
        <v>9.6340000000000003</v>
      </c>
      <c r="AH62" s="13">
        <v>0</v>
      </c>
      <c r="AI62">
        <v>0</v>
      </c>
      <c r="AJ62" s="13">
        <v>31994473.140000001</v>
      </c>
      <c r="AK62" s="6">
        <v>7.2350000000000003</v>
      </c>
      <c r="AL62" s="13">
        <v>6477076.3600000003</v>
      </c>
      <c r="AM62" s="6">
        <v>25.692499999999999</v>
      </c>
      <c r="AN62" s="13">
        <v>7307156.1500000004</v>
      </c>
      <c r="AO62" s="6">
        <v>13.9885</v>
      </c>
      <c r="AP62" s="13">
        <v>7012271.4299999997</v>
      </c>
      <c r="AQ62" s="6">
        <v>13.1351</v>
      </c>
      <c r="AR62" s="13">
        <v>5247632.3099999996</v>
      </c>
      <c r="AS62" s="6">
        <v>12.1539</v>
      </c>
      <c r="AT62" s="13">
        <v>4585802.6500000004</v>
      </c>
      <c r="AU62" s="6">
        <v>11.617599999999999</v>
      </c>
      <c r="AV62" s="13">
        <v>3499658</v>
      </c>
      <c r="AW62" s="6">
        <v>2.7584</v>
      </c>
      <c r="AX62" s="13">
        <v>1216105.27</v>
      </c>
      <c r="AY62" s="6">
        <v>1.073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  <c r="BF62" s="13">
        <v>2320477.6800000002</v>
      </c>
      <c r="BG62" s="6">
        <v>11.8714</v>
      </c>
      <c r="BH62" s="13">
        <v>4157442</v>
      </c>
      <c r="BI62" s="6">
        <v>2.63</v>
      </c>
      <c r="BJ62" s="13">
        <v>65642487.490000002</v>
      </c>
      <c r="BK62" s="6">
        <v>2.1288999999999998</v>
      </c>
      <c r="BL62" s="13">
        <v>0</v>
      </c>
      <c r="BM62">
        <v>0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312932328.44999999</v>
      </c>
      <c r="BW62" s="6">
        <v>7.0174000000000003</v>
      </c>
      <c r="BX62" s="13">
        <v>0</v>
      </c>
      <c r="BY62">
        <v>0</v>
      </c>
      <c r="BZ62" s="13">
        <v>0</v>
      </c>
      <c r="CA62">
        <v>0</v>
      </c>
      <c r="CB62" s="13">
        <v>6451909.0300000003</v>
      </c>
      <c r="CC62" s="6">
        <v>4.2358000000000002</v>
      </c>
      <c r="CD62" s="13">
        <v>0</v>
      </c>
      <c r="CE62">
        <v>0</v>
      </c>
      <c r="CF62" s="13">
        <v>1529787.91</v>
      </c>
      <c r="CG62" s="6">
        <v>2.5042</v>
      </c>
      <c r="CH62" s="13">
        <v>0</v>
      </c>
      <c r="CI62">
        <v>0</v>
      </c>
      <c r="CJ62" s="13">
        <v>0</v>
      </c>
      <c r="CK62">
        <v>0</v>
      </c>
      <c r="CL62" s="13">
        <v>4137784.15</v>
      </c>
      <c r="CM62" s="6">
        <v>5.2411000000000003</v>
      </c>
      <c r="CN62" s="13">
        <v>0</v>
      </c>
      <c r="CO62">
        <v>0</v>
      </c>
      <c r="CP62" s="13">
        <v>94891689.700000003</v>
      </c>
      <c r="CQ62" s="6">
        <v>3.2808999999999999</v>
      </c>
      <c r="CR62" s="13">
        <v>0</v>
      </c>
      <c r="CS62">
        <v>0</v>
      </c>
      <c r="CT62" s="13">
        <v>0</v>
      </c>
      <c r="CU62">
        <v>0</v>
      </c>
      <c r="CV62" s="13">
        <v>62486931</v>
      </c>
      <c r="CW62" s="6">
        <v>3.1859999999999999</v>
      </c>
      <c r="CX62" s="13">
        <v>0</v>
      </c>
      <c r="CY62">
        <v>0</v>
      </c>
      <c r="CZ62" s="13">
        <v>148437195</v>
      </c>
      <c r="DA62" s="6">
        <v>5.8475999999999999</v>
      </c>
      <c r="DB62" s="13">
        <v>0</v>
      </c>
      <c r="DC62">
        <v>0</v>
      </c>
      <c r="DD62" s="13">
        <v>0</v>
      </c>
      <c r="DE62">
        <v>0</v>
      </c>
      <c r="DF62" s="13">
        <v>0</v>
      </c>
      <c r="DG62">
        <v>0</v>
      </c>
      <c r="DH62" s="13">
        <v>0</v>
      </c>
      <c r="DI62">
        <v>0</v>
      </c>
      <c r="DJ62" s="13">
        <v>0</v>
      </c>
      <c r="DK62">
        <v>0</v>
      </c>
      <c r="DL62" s="13">
        <v>43313935.060000002</v>
      </c>
      <c r="DM62" s="6">
        <v>9.6873000000000005</v>
      </c>
      <c r="DN62" s="13">
        <v>15130009</v>
      </c>
      <c r="DO62" s="6">
        <v>3.0264000000000002</v>
      </c>
      <c r="DP62" s="13">
        <v>0</v>
      </c>
      <c r="DQ62">
        <v>0</v>
      </c>
      <c r="DR62" s="13">
        <v>0</v>
      </c>
      <c r="DS62">
        <v>0</v>
      </c>
      <c r="DT62" s="13">
        <v>67135308</v>
      </c>
      <c r="DU62" s="6">
        <v>2.6312000000000002</v>
      </c>
      <c r="DV62" s="13">
        <v>0</v>
      </c>
      <c r="DW62">
        <v>0</v>
      </c>
      <c r="DX62" s="13">
        <v>45158331.090000004</v>
      </c>
      <c r="DY62" s="6">
        <v>4.1269999999999998</v>
      </c>
      <c r="DZ62" s="13">
        <v>0</v>
      </c>
      <c r="EA62">
        <v>0</v>
      </c>
      <c r="EB62" s="13">
        <v>26137464.010000002</v>
      </c>
      <c r="EC62" s="6">
        <v>1.9319999999999999</v>
      </c>
      <c r="ED62" s="13">
        <v>5145182</v>
      </c>
      <c r="EE62" s="6">
        <v>2.0606</v>
      </c>
      <c r="EF62" s="13">
        <v>0</v>
      </c>
      <c r="EG62">
        <v>0</v>
      </c>
      <c r="EH62" s="13">
        <v>0</v>
      </c>
      <c r="EI62">
        <v>0</v>
      </c>
      <c r="EJ62" s="13">
        <v>22842804</v>
      </c>
      <c r="EK62" s="6">
        <v>3.3321000000000001</v>
      </c>
      <c r="EL62" s="13">
        <v>245935511.53</v>
      </c>
      <c r="EM62" s="6">
        <v>13.0014</v>
      </c>
      <c r="EN62" s="13">
        <v>238067441</v>
      </c>
      <c r="EO62" s="6">
        <v>29.7986</v>
      </c>
      <c r="EP62" s="13">
        <v>76881724.950000003</v>
      </c>
      <c r="EQ62" s="6">
        <v>3.0171999999999999</v>
      </c>
      <c r="ER62" s="13">
        <v>64372463</v>
      </c>
      <c r="ES62" s="6">
        <v>5.3529</v>
      </c>
      <c r="ET62" s="13">
        <v>74358474.629999995</v>
      </c>
      <c r="EU62" s="6">
        <v>5.9119000000000002</v>
      </c>
      <c r="EV62" s="13">
        <v>2185578.1</v>
      </c>
      <c r="EW62" s="6">
        <v>3.5081000000000002</v>
      </c>
      <c r="EX62" s="13">
        <v>0</v>
      </c>
      <c r="EY62">
        <v>0</v>
      </c>
      <c r="EZ62" s="13">
        <v>0</v>
      </c>
      <c r="FA62">
        <v>0</v>
      </c>
      <c r="FB62" s="13">
        <v>0</v>
      </c>
      <c r="FC62">
        <v>0</v>
      </c>
      <c r="FD62" s="13">
        <v>0</v>
      </c>
      <c r="FE62">
        <v>0</v>
      </c>
    </row>
    <row r="63" spans="1:161">
      <c r="A63" t="s">
        <v>219</v>
      </c>
      <c r="B63" s="13">
        <v>1836358005.49</v>
      </c>
      <c r="C63" s="6">
        <v>2.0554000000000001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1115060437.5</v>
      </c>
      <c r="S63" s="6">
        <v>3.2132000000000001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78760448.670000002</v>
      </c>
      <c r="AG63" s="6">
        <v>1.2097</v>
      </c>
      <c r="AH63" s="13">
        <v>0</v>
      </c>
      <c r="AI63">
        <v>0</v>
      </c>
      <c r="AJ63" s="13">
        <v>44029236.93</v>
      </c>
      <c r="AK63" s="6">
        <v>9.9565000000000001</v>
      </c>
      <c r="AL63" s="13">
        <v>1119776.32</v>
      </c>
      <c r="AM63" s="6">
        <v>4.4417999999999997</v>
      </c>
      <c r="AN63" s="13">
        <v>4445126.3</v>
      </c>
      <c r="AO63" s="6">
        <v>8.5096000000000007</v>
      </c>
      <c r="AP63" s="13">
        <v>2527504.2599999998</v>
      </c>
      <c r="AQ63" s="6">
        <v>4.7343999999999999</v>
      </c>
      <c r="AR63" s="13">
        <v>1861676.72</v>
      </c>
      <c r="AS63" s="6">
        <v>4.3117999999999999</v>
      </c>
      <c r="AT63" s="13">
        <v>1464322.88</v>
      </c>
      <c r="AU63" s="6">
        <v>3.7097000000000002</v>
      </c>
      <c r="AV63" s="13">
        <v>1119776.32</v>
      </c>
      <c r="AW63" s="6">
        <v>0.88260000000000005</v>
      </c>
      <c r="AX63" s="13">
        <v>0</v>
      </c>
      <c r="AY63">
        <v>0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  <c r="BF63" s="13">
        <v>297447.44</v>
      </c>
      <c r="BG63" s="6">
        <v>1.5217000000000001</v>
      </c>
      <c r="BH63" s="13">
        <v>5459939</v>
      </c>
      <c r="BI63" s="6">
        <v>3.4540000000000002</v>
      </c>
      <c r="BJ63" s="13">
        <v>0</v>
      </c>
      <c r="BK63">
        <v>0</v>
      </c>
      <c r="BL63" s="13">
        <v>0</v>
      </c>
      <c r="BM63">
        <v>0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37958757.979999997</v>
      </c>
      <c r="BW63" s="6">
        <v>0.85119999999999996</v>
      </c>
      <c r="BX63" s="13">
        <v>0</v>
      </c>
      <c r="BY63">
        <v>0</v>
      </c>
      <c r="BZ63" s="13">
        <v>0</v>
      </c>
      <c r="CA63">
        <v>0</v>
      </c>
      <c r="CB63" s="13">
        <v>2689906.01</v>
      </c>
      <c r="CC63" s="6">
        <v>1.766</v>
      </c>
      <c r="CD63" s="13">
        <v>0</v>
      </c>
      <c r="CE63">
        <v>0</v>
      </c>
      <c r="CF63" s="13">
        <v>739943.82</v>
      </c>
      <c r="CG63" s="6">
        <v>1.2113</v>
      </c>
      <c r="CH63" s="13">
        <v>0</v>
      </c>
      <c r="CI63">
        <v>0</v>
      </c>
      <c r="CJ63" s="13">
        <v>0</v>
      </c>
      <c r="CK63">
        <v>0</v>
      </c>
      <c r="CL63" s="13">
        <v>4666963</v>
      </c>
      <c r="CM63" s="6">
        <v>5.9114000000000004</v>
      </c>
      <c r="CN63" s="13">
        <v>0</v>
      </c>
      <c r="CO63">
        <v>0</v>
      </c>
      <c r="CP63" s="13">
        <v>0</v>
      </c>
      <c r="CQ63">
        <v>0</v>
      </c>
      <c r="CR63" s="13">
        <v>0</v>
      </c>
      <c r="CS63">
        <v>0</v>
      </c>
      <c r="CT63" s="13">
        <v>0</v>
      </c>
      <c r="CU63">
        <v>0</v>
      </c>
      <c r="CV63" s="13">
        <v>110044446</v>
      </c>
      <c r="CW63" s="6">
        <v>5.6109</v>
      </c>
      <c r="CX63" s="13">
        <v>0</v>
      </c>
      <c r="CY63">
        <v>0</v>
      </c>
      <c r="CZ63" s="13">
        <v>0</v>
      </c>
      <c r="DA63">
        <v>0</v>
      </c>
      <c r="DB63" s="13">
        <v>0</v>
      </c>
      <c r="DC63">
        <v>0</v>
      </c>
      <c r="DD63" s="13">
        <v>0</v>
      </c>
      <c r="DE63">
        <v>0</v>
      </c>
      <c r="DF63" s="13">
        <v>0</v>
      </c>
      <c r="DG63">
        <v>0</v>
      </c>
      <c r="DH63" s="13">
        <v>0</v>
      </c>
      <c r="DI63">
        <v>0</v>
      </c>
      <c r="DJ63" s="13">
        <v>0</v>
      </c>
      <c r="DK63">
        <v>0</v>
      </c>
      <c r="DL63" s="13">
        <v>0</v>
      </c>
      <c r="DM63">
        <v>0</v>
      </c>
      <c r="DN63" s="13">
        <v>14217087</v>
      </c>
      <c r="DO63" s="6">
        <v>2.8437999999999999</v>
      </c>
      <c r="DP63" s="13">
        <v>0</v>
      </c>
      <c r="DQ63">
        <v>0</v>
      </c>
      <c r="DR63" s="13">
        <v>0</v>
      </c>
      <c r="DS63">
        <v>0</v>
      </c>
      <c r="DT63" s="13">
        <v>86930951</v>
      </c>
      <c r="DU63" s="6">
        <v>3.407</v>
      </c>
      <c r="DV63" s="13">
        <v>0</v>
      </c>
      <c r="DW63">
        <v>0</v>
      </c>
      <c r="DX63" s="13">
        <v>44223907.619999997</v>
      </c>
      <c r="DY63" s="6">
        <v>4.0415999999999999</v>
      </c>
      <c r="DZ63" s="13">
        <v>0</v>
      </c>
      <c r="EA63">
        <v>0</v>
      </c>
      <c r="EB63" s="13">
        <v>81292009.75</v>
      </c>
      <c r="EC63" s="6">
        <v>6.0087999999999999</v>
      </c>
      <c r="ED63" s="13">
        <v>0</v>
      </c>
      <c r="EE63">
        <v>0</v>
      </c>
      <c r="EF63" s="13">
        <v>0</v>
      </c>
      <c r="EG63">
        <v>0</v>
      </c>
      <c r="EH63" s="13">
        <v>0</v>
      </c>
      <c r="EI63">
        <v>0</v>
      </c>
      <c r="EJ63" s="13">
        <v>0</v>
      </c>
      <c r="EK63">
        <v>0</v>
      </c>
      <c r="EL63" s="13">
        <v>55216167.399999999</v>
      </c>
      <c r="EM63" s="6">
        <v>2.919</v>
      </c>
      <c r="EN63" s="13">
        <v>27803920</v>
      </c>
      <c r="EO63" s="6">
        <v>3.4802</v>
      </c>
      <c r="EP63" s="13">
        <v>72550102.840000004</v>
      </c>
      <c r="EQ63" s="6">
        <v>2.8472</v>
      </c>
      <c r="ER63" s="13">
        <v>38213398</v>
      </c>
      <c r="ES63" s="6">
        <v>3.1777000000000002</v>
      </c>
      <c r="ET63" s="13">
        <v>0</v>
      </c>
      <c r="EU63">
        <v>0</v>
      </c>
      <c r="EV63" s="13">
        <v>3664752.73</v>
      </c>
      <c r="EW63" s="6">
        <v>5.8822999999999999</v>
      </c>
      <c r="EX63" s="13">
        <v>0</v>
      </c>
      <c r="EY63">
        <v>0</v>
      </c>
      <c r="EZ63" s="13">
        <v>0</v>
      </c>
      <c r="FA63">
        <v>0</v>
      </c>
      <c r="FB63" s="13">
        <v>0</v>
      </c>
      <c r="FC63">
        <v>0</v>
      </c>
      <c r="FD63" s="13">
        <v>0</v>
      </c>
      <c r="FE63">
        <v>0</v>
      </c>
    </row>
    <row r="64" spans="1:161" ht="13.5" thickBot="1">
      <c r="A64" t="s">
        <v>220</v>
      </c>
      <c r="B64" s="13">
        <v>1698342328.76</v>
      </c>
      <c r="C64" s="6">
        <v>1.9009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316340050</v>
      </c>
      <c r="S64" s="6">
        <v>0.91159999999999997</v>
      </c>
      <c r="T64" s="13">
        <v>0</v>
      </c>
      <c r="U64">
        <v>0</v>
      </c>
      <c r="V64" s="13">
        <v>0</v>
      </c>
      <c r="W64">
        <v>0</v>
      </c>
      <c r="X64" s="13">
        <v>0</v>
      </c>
      <c r="Y64">
        <v>0</v>
      </c>
      <c r="Z64" s="13">
        <v>2658384.65</v>
      </c>
      <c r="AA64" s="6">
        <v>5.4371</v>
      </c>
      <c r="AB64" s="13">
        <v>0</v>
      </c>
      <c r="AC64">
        <v>0</v>
      </c>
      <c r="AD64" s="13">
        <v>0</v>
      </c>
      <c r="AE64">
        <v>0</v>
      </c>
      <c r="AF64" s="13">
        <v>384914603.55000001</v>
      </c>
      <c r="AG64" s="6">
        <v>5.9118000000000004</v>
      </c>
      <c r="AH64" s="13">
        <v>0</v>
      </c>
      <c r="AI64">
        <v>0</v>
      </c>
      <c r="AJ64" s="13">
        <v>17872038.390000001</v>
      </c>
      <c r="AK64" s="6">
        <v>4.0415000000000001</v>
      </c>
      <c r="AL64" s="13">
        <v>3080669.76</v>
      </c>
      <c r="AM64" s="6">
        <v>12.22</v>
      </c>
      <c r="AN64" s="13">
        <v>5843071.4400000004</v>
      </c>
      <c r="AO64" s="6">
        <v>11.185700000000001</v>
      </c>
      <c r="AP64" s="13">
        <v>5335975.76</v>
      </c>
      <c r="AQ64" s="6">
        <v>9.9951000000000008</v>
      </c>
      <c r="AR64" s="13">
        <v>4194738.51</v>
      </c>
      <c r="AS64" s="6">
        <v>9.7152999999999992</v>
      </c>
      <c r="AT64" s="13">
        <v>3472213.28</v>
      </c>
      <c r="AU64" s="6">
        <v>8.7965</v>
      </c>
      <c r="AV64" s="13">
        <v>1643390.66</v>
      </c>
      <c r="AW64" s="6">
        <v>1.2952999999999999</v>
      </c>
      <c r="AX64" s="13">
        <v>1358081.35</v>
      </c>
      <c r="AY64" s="6">
        <v>1.1982999999999999</v>
      </c>
      <c r="AZ64" s="13">
        <v>0</v>
      </c>
      <c r="BA64">
        <v>0</v>
      </c>
      <c r="BB64" s="13">
        <v>0</v>
      </c>
      <c r="BC64">
        <v>0</v>
      </c>
      <c r="BD64" s="13">
        <v>0</v>
      </c>
      <c r="BE64">
        <v>0</v>
      </c>
      <c r="BF64" s="13">
        <v>676338.33</v>
      </c>
      <c r="BG64" s="6">
        <v>3.4601000000000002</v>
      </c>
      <c r="BH64" s="13">
        <v>3880896</v>
      </c>
      <c r="BI64" s="6">
        <v>2.4550999999999998</v>
      </c>
      <c r="BJ64" s="13">
        <v>0</v>
      </c>
      <c r="BK64">
        <v>0</v>
      </c>
      <c r="BL64" s="13">
        <v>0</v>
      </c>
      <c r="BM64">
        <v>0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0</v>
      </c>
      <c r="BU64">
        <v>0</v>
      </c>
      <c r="BV64" s="13">
        <v>112275353.25</v>
      </c>
      <c r="BW64" s="6">
        <v>2.5177</v>
      </c>
      <c r="BX64" s="13">
        <v>0</v>
      </c>
      <c r="BY64">
        <v>0</v>
      </c>
      <c r="BZ64" s="13">
        <v>0</v>
      </c>
      <c r="CA64">
        <v>0</v>
      </c>
      <c r="CB64" s="13">
        <v>7186702.46</v>
      </c>
      <c r="CC64" s="6">
        <v>4.7182000000000004</v>
      </c>
      <c r="CD64" s="13">
        <v>0</v>
      </c>
      <c r="CE64">
        <v>0</v>
      </c>
      <c r="CF64" s="13">
        <v>9311.18</v>
      </c>
      <c r="CG64" s="6">
        <v>1.52E-2</v>
      </c>
      <c r="CH64" s="13">
        <v>0</v>
      </c>
      <c r="CI64">
        <v>0</v>
      </c>
      <c r="CJ64" s="13">
        <v>0</v>
      </c>
      <c r="CK64">
        <v>0</v>
      </c>
      <c r="CL64" s="13">
        <v>4359233.25</v>
      </c>
      <c r="CM64" s="6">
        <v>5.5216000000000003</v>
      </c>
      <c r="CN64" s="13">
        <v>4260464.47</v>
      </c>
      <c r="CO64" s="6">
        <v>7.3451000000000004</v>
      </c>
      <c r="CP64" s="13">
        <v>0</v>
      </c>
      <c r="CQ64">
        <v>0</v>
      </c>
      <c r="CR64" s="13">
        <v>0</v>
      </c>
      <c r="CS64">
        <v>0</v>
      </c>
      <c r="CT64" s="13">
        <v>0</v>
      </c>
      <c r="CU64">
        <v>0</v>
      </c>
      <c r="CV64" s="13">
        <v>15878921</v>
      </c>
      <c r="CW64" s="6">
        <v>0.80959999999999999</v>
      </c>
      <c r="CX64" s="13">
        <v>18553855</v>
      </c>
      <c r="CY64" s="6">
        <v>4.0248999999999997</v>
      </c>
      <c r="CZ64" s="13">
        <v>255698223</v>
      </c>
      <c r="DA64" s="6">
        <v>10.0731</v>
      </c>
      <c r="DB64" s="13">
        <v>0</v>
      </c>
      <c r="DC64">
        <v>0</v>
      </c>
      <c r="DD64" s="13">
        <v>0</v>
      </c>
      <c r="DE64">
        <v>0</v>
      </c>
      <c r="DF64" s="13">
        <v>0</v>
      </c>
      <c r="DG64">
        <v>0</v>
      </c>
      <c r="DH64" s="13">
        <v>0</v>
      </c>
      <c r="DI64">
        <v>0</v>
      </c>
      <c r="DJ64" s="13">
        <v>0</v>
      </c>
      <c r="DK64">
        <v>0</v>
      </c>
      <c r="DL64" s="13">
        <v>0</v>
      </c>
      <c r="DM64">
        <v>0</v>
      </c>
      <c r="DN64" s="13">
        <v>26989798</v>
      </c>
      <c r="DO64" s="6">
        <v>5.3986000000000001</v>
      </c>
      <c r="DP64" s="13">
        <v>0</v>
      </c>
      <c r="DQ64">
        <v>0</v>
      </c>
      <c r="DR64" s="13">
        <v>0</v>
      </c>
      <c r="DS64">
        <v>0</v>
      </c>
      <c r="DT64" s="13">
        <v>62126433</v>
      </c>
      <c r="DU64" s="6">
        <v>2.4348999999999998</v>
      </c>
      <c r="DV64" s="13">
        <v>0</v>
      </c>
      <c r="DW64">
        <v>0</v>
      </c>
      <c r="DX64" s="13">
        <v>63253727.140000001</v>
      </c>
      <c r="DY64" s="6">
        <v>5.7807000000000004</v>
      </c>
      <c r="DZ64" s="13">
        <v>0</v>
      </c>
      <c r="EA64">
        <v>0</v>
      </c>
      <c r="EB64" s="13">
        <v>12314721</v>
      </c>
      <c r="EC64" s="6">
        <v>0.9103</v>
      </c>
      <c r="ED64" s="13">
        <v>0</v>
      </c>
      <c r="EE64">
        <v>0</v>
      </c>
      <c r="EF64" s="13">
        <v>0</v>
      </c>
      <c r="EG64">
        <v>0</v>
      </c>
      <c r="EH64" s="13">
        <v>0</v>
      </c>
      <c r="EI64">
        <v>0</v>
      </c>
      <c r="EJ64" s="13">
        <v>0</v>
      </c>
      <c r="EK64">
        <v>0</v>
      </c>
      <c r="EL64" s="13">
        <v>135122051.11000001</v>
      </c>
      <c r="EM64" s="6">
        <v>7.1432000000000002</v>
      </c>
      <c r="EN64" s="13">
        <v>16721072</v>
      </c>
      <c r="EO64" s="6">
        <v>2.093</v>
      </c>
      <c r="EP64" s="13">
        <v>88518623.120000005</v>
      </c>
      <c r="EQ64" s="6">
        <v>3.4739</v>
      </c>
      <c r="ER64" s="13">
        <v>121348336</v>
      </c>
      <c r="ES64" s="6">
        <v>10.0908</v>
      </c>
      <c r="ET64" s="13">
        <v>0</v>
      </c>
      <c r="EU64">
        <v>0</v>
      </c>
      <c r="EV64" s="13">
        <v>2455052.1</v>
      </c>
      <c r="EW64" s="6">
        <v>3.9405999999999999</v>
      </c>
      <c r="EX64" s="13">
        <v>0</v>
      </c>
      <c r="EY64">
        <v>0</v>
      </c>
      <c r="EZ64" s="13">
        <v>0</v>
      </c>
      <c r="FA64">
        <v>0</v>
      </c>
      <c r="FB64" s="13">
        <v>0</v>
      </c>
      <c r="FC64">
        <v>0</v>
      </c>
      <c r="FD64" s="13">
        <v>0</v>
      </c>
      <c r="FE64">
        <v>0</v>
      </c>
    </row>
    <row r="65" spans="1:161" ht="14.25" thickTop="1" thickBot="1">
      <c r="A65" s="8" t="s">
        <v>20</v>
      </c>
      <c r="B65" s="16">
        <v>21766066222.630001</v>
      </c>
      <c r="C65" s="9">
        <v>24.362400000000001</v>
      </c>
      <c r="D65" s="16">
        <v>5108552.08</v>
      </c>
      <c r="E65" s="9">
        <v>4.7949000000000002</v>
      </c>
      <c r="F65" s="16">
        <v>0</v>
      </c>
      <c r="G65" s="8">
        <v>0</v>
      </c>
      <c r="H65" s="16">
        <v>157321536.03999999</v>
      </c>
      <c r="I65" s="9">
        <v>51.151800000000001</v>
      </c>
      <c r="J65" s="16">
        <v>1009661.25</v>
      </c>
      <c r="K65" s="9">
        <v>100</v>
      </c>
      <c r="L65" s="16">
        <v>181395.13</v>
      </c>
      <c r="M65" s="9">
        <v>0.37819999999999998</v>
      </c>
      <c r="N65" s="16">
        <v>12418446.949999999</v>
      </c>
      <c r="O65" s="9">
        <v>69.568100000000001</v>
      </c>
      <c r="P65" s="16">
        <v>3252337.61</v>
      </c>
      <c r="Q65" s="9">
        <v>30.3962</v>
      </c>
      <c r="R65" s="16">
        <v>10700578097.08</v>
      </c>
      <c r="S65" s="9">
        <v>30.8352</v>
      </c>
      <c r="T65" s="16">
        <v>1036794.98</v>
      </c>
      <c r="U65" s="9">
        <v>16.464500000000001</v>
      </c>
      <c r="V65" s="16">
        <v>57422609.600000001</v>
      </c>
      <c r="W65" s="9">
        <v>47.318100000000001</v>
      </c>
      <c r="X65" s="16">
        <v>11183482.16</v>
      </c>
      <c r="Y65" s="9">
        <v>9.7152999999999992</v>
      </c>
      <c r="Z65" s="16">
        <v>13477258.970000001</v>
      </c>
      <c r="AA65" s="9">
        <v>27.564800000000002</v>
      </c>
      <c r="AB65" s="16">
        <v>412155.27</v>
      </c>
      <c r="AC65" s="9">
        <v>0.22040000000000001</v>
      </c>
      <c r="AD65" s="16">
        <v>9934501.8000000007</v>
      </c>
      <c r="AE65" s="9">
        <v>15.5655</v>
      </c>
      <c r="AF65" s="16">
        <v>1549016465.8900001</v>
      </c>
      <c r="AG65" s="9">
        <v>23.790800000000001</v>
      </c>
      <c r="AH65" s="16">
        <v>18453470.289999999</v>
      </c>
      <c r="AI65" s="9">
        <v>1.9551000000000001</v>
      </c>
      <c r="AJ65" s="16">
        <v>129382339.95999999</v>
      </c>
      <c r="AK65" s="9">
        <v>29.2577</v>
      </c>
      <c r="AL65" s="16">
        <v>13018231.380000001</v>
      </c>
      <c r="AM65" s="9">
        <v>51.639200000000002</v>
      </c>
      <c r="AN65" s="16">
        <v>27572539.620000001</v>
      </c>
      <c r="AO65" s="9">
        <v>52.783700000000003</v>
      </c>
      <c r="AP65" s="16">
        <v>27359002</v>
      </c>
      <c r="AQ65" s="9">
        <v>51.247599999999998</v>
      </c>
      <c r="AR65" s="16">
        <v>18975757.27</v>
      </c>
      <c r="AS65" s="9">
        <v>43.949100000000001</v>
      </c>
      <c r="AT65" s="16">
        <v>15706109.16</v>
      </c>
      <c r="AU65" s="9">
        <v>39.789700000000003</v>
      </c>
      <c r="AV65" s="16">
        <v>48997457.5</v>
      </c>
      <c r="AW65" s="9">
        <v>38.619300000000003</v>
      </c>
      <c r="AX65" s="16">
        <v>29947341.030000001</v>
      </c>
      <c r="AY65" s="9">
        <v>26.423300000000001</v>
      </c>
      <c r="AZ65" s="16">
        <v>2942004.02</v>
      </c>
      <c r="BA65" s="9">
        <v>3.8523999999999998</v>
      </c>
      <c r="BB65" s="16">
        <v>33539317.100000001</v>
      </c>
      <c r="BC65" s="9">
        <v>39.750100000000003</v>
      </c>
      <c r="BD65" s="16">
        <v>11551444.960000001</v>
      </c>
      <c r="BE65" s="9">
        <v>4.1288999999999998</v>
      </c>
      <c r="BF65" s="16">
        <v>12090713.310000001</v>
      </c>
      <c r="BG65" s="9">
        <v>61.854999999999997</v>
      </c>
      <c r="BH65" s="16">
        <v>32411246</v>
      </c>
      <c r="BI65" s="9">
        <v>20.503699999999998</v>
      </c>
      <c r="BJ65" s="16">
        <v>475939969.92000002</v>
      </c>
      <c r="BK65" s="9">
        <v>15.4354</v>
      </c>
      <c r="BL65" s="16">
        <v>36327098.829999998</v>
      </c>
      <c r="BM65" s="9">
        <v>13.292299999999999</v>
      </c>
      <c r="BN65" s="16">
        <v>6597873.9100000001</v>
      </c>
      <c r="BO65" s="9">
        <v>25.230699999999999</v>
      </c>
      <c r="BP65" s="16">
        <v>1537262.49</v>
      </c>
      <c r="BQ65" s="9">
        <v>15.5562</v>
      </c>
      <c r="BR65" s="16">
        <v>222533.54</v>
      </c>
      <c r="BS65" s="9">
        <v>0.67030000000000001</v>
      </c>
      <c r="BT65" s="16">
        <v>353207.49</v>
      </c>
      <c r="BU65" s="9">
        <v>1.46</v>
      </c>
      <c r="BV65" s="16">
        <v>800348922.38</v>
      </c>
      <c r="BW65" s="9">
        <v>17.947500000000002</v>
      </c>
      <c r="BX65" s="16">
        <v>87827059.549999997</v>
      </c>
      <c r="BY65" s="9">
        <v>18.1037</v>
      </c>
      <c r="BZ65" s="16">
        <v>-1591032.4</v>
      </c>
      <c r="CA65" s="9">
        <v>-0.27379999999999999</v>
      </c>
      <c r="CB65" s="16">
        <v>38637422.32</v>
      </c>
      <c r="CC65" s="9">
        <v>25.366399999999999</v>
      </c>
      <c r="CD65" s="16">
        <v>72458</v>
      </c>
      <c r="CE65" s="9">
        <v>6.0299999999999999E-2</v>
      </c>
      <c r="CF65" s="16">
        <v>21720759.550000001</v>
      </c>
      <c r="CG65" s="9">
        <v>35.556100000000001</v>
      </c>
      <c r="CH65" s="16">
        <v>19037.89</v>
      </c>
      <c r="CI65" s="9">
        <v>99.999899999999997</v>
      </c>
      <c r="CJ65" s="16">
        <v>1013192.76</v>
      </c>
      <c r="CK65" s="9">
        <v>2.0560999999999998</v>
      </c>
      <c r="CL65" s="16">
        <v>23264855.949999999</v>
      </c>
      <c r="CM65" s="9">
        <v>29.4682</v>
      </c>
      <c r="CN65" s="16">
        <v>14542894.07</v>
      </c>
      <c r="CO65" s="9">
        <v>25.072099999999999</v>
      </c>
      <c r="CP65" s="16">
        <v>838065732.94000006</v>
      </c>
      <c r="CQ65" s="9">
        <v>28.976500000000001</v>
      </c>
      <c r="CR65" s="16">
        <v>1470043.57</v>
      </c>
      <c r="CS65" s="9">
        <v>0.3392</v>
      </c>
      <c r="CT65" s="16">
        <v>435963.66</v>
      </c>
      <c r="CU65" s="9">
        <v>0.377</v>
      </c>
      <c r="CV65" s="16">
        <v>406392062</v>
      </c>
      <c r="CW65" s="9">
        <v>20.720800000000001</v>
      </c>
      <c r="CX65" s="16">
        <v>105967901</v>
      </c>
      <c r="CY65" s="9">
        <v>22.987500000000001</v>
      </c>
      <c r="CZ65" s="16">
        <v>1771754593</v>
      </c>
      <c r="DA65" s="9">
        <v>69.7971</v>
      </c>
      <c r="DB65" s="16">
        <v>702622.66</v>
      </c>
      <c r="DC65" s="9">
        <v>1.9681999999999999</v>
      </c>
      <c r="DD65" s="16">
        <v>192793.18</v>
      </c>
      <c r="DE65" s="9">
        <v>0.72760000000000002</v>
      </c>
      <c r="DF65" s="16">
        <v>1125899.29</v>
      </c>
      <c r="DG65" s="9">
        <v>0.9294</v>
      </c>
      <c r="DH65" s="16">
        <v>2182170.31</v>
      </c>
      <c r="DI65" s="9">
        <v>1.3394999999999999</v>
      </c>
      <c r="DJ65" s="16">
        <v>4145438.12</v>
      </c>
      <c r="DK65" s="9">
        <v>1.5565</v>
      </c>
      <c r="DL65" s="16">
        <v>176023782.43000001</v>
      </c>
      <c r="DM65" s="9">
        <v>39.368299999999998</v>
      </c>
      <c r="DN65" s="16">
        <v>66060977</v>
      </c>
      <c r="DO65" s="9">
        <v>13.213800000000001</v>
      </c>
      <c r="DP65" s="16">
        <v>4085052.75</v>
      </c>
      <c r="DQ65" s="9">
        <v>0.25619999999999998</v>
      </c>
      <c r="DR65" s="16">
        <v>51294958.659999996</v>
      </c>
      <c r="DS65" s="9">
        <v>29.19</v>
      </c>
      <c r="DT65" s="16">
        <v>390707301</v>
      </c>
      <c r="DU65" s="9">
        <v>15.3127</v>
      </c>
      <c r="DV65" s="16">
        <v>-479836.42</v>
      </c>
      <c r="DW65" s="9">
        <v>-0.2409</v>
      </c>
      <c r="DX65" s="16">
        <v>302628754.20999998</v>
      </c>
      <c r="DY65" s="9">
        <v>27.6569</v>
      </c>
      <c r="DZ65" s="16">
        <v>57615080.990000002</v>
      </c>
      <c r="EA65" s="9">
        <v>18.252500000000001</v>
      </c>
      <c r="EB65" s="16">
        <v>282968792.93000001</v>
      </c>
      <c r="EC65" s="9">
        <v>20.916</v>
      </c>
      <c r="ED65" s="16">
        <v>182430104.40000001</v>
      </c>
      <c r="EE65" s="9">
        <v>73.061499999999995</v>
      </c>
      <c r="EF65" s="16">
        <v>9574623</v>
      </c>
      <c r="EG65" s="9">
        <v>0.25180000000000002</v>
      </c>
      <c r="EH65" s="16">
        <v>7887536</v>
      </c>
      <c r="EI65" s="9">
        <v>0.1767</v>
      </c>
      <c r="EJ65" s="16">
        <v>166935991</v>
      </c>
      <c r="EK65" s="9">
        <v>24.351199999999999</v>
      </c>
      <c r="EL65" s="16">
        <v>752015010.57000005</v>
      </c>
      <c r="EM65" s="9">
        <v>39.755299999999998</v>
      </c>
      <c r="EN65" s="16">
        <v>520263020</v>
      </c>
      <c r="EO65" s="9">
        <v>65.120699999999999</v>
      </c>
      <c r="EP65" s="16">
        <v>587744142.63999999</v>
      </c>
      <c r="EQ65" s="9">
        <v>23.0657</v>
      </c>
      <c r="ER65" s="16">
        <v>322960651</v>
      </c>
      <c r="ES65" s="9">
        <v>26.855899999999998</v>
      </c>
      <c r="ET65" s="16">
        <v>281481426.80000001</v>
      </c>
      <c r="EU65" s="9">
        <v>22.379100000000001</v>
      </c>
      <c r="EV65" s="16">
        <v>16860879.5</v>
      </c>
      <c r="EW65" s="9">
        <v>27.063600000000001</v>
      </c>
      <c r="EX65" s="16">
        <v>1461196.44</v>
      </c>
      <c r="EY65" s="9">
        <v>0.24479999999999999</v>
      </c>
      <c r="EZ65" s="16">
        <v>100282.48</v>
      </c>
      <c r="FA65" s="9">
        <v>2.5164</v>
      </c>
      <c r="FB65" s="16">
        <v>1671938.5</v>
      </c>
      <c r="FC65" s="9">
        <v>4.3525999999999998</v>
      </c>
      <c r="FD65" s="16">
        <v>205552.36</v>
      </c>
      <c r="FE65" s="9">
        <v>0.13489999999999999</v>
      </c>
    </row>
    <row r="66" spans="1:161" ht="13.5" thickTop="1"/>
    <row r="67" spans="1:161">
      <c r="A67" t="s">
        <v>329</v>
      </c>
      <c r="B67" s="13">
        <v>24446637553.619999</v>
      </c>
      <c r="D67" s="13">
        <v>0</v>
      </c>
      <c r="F67" s="13">
        <v>141808967.65000001</v>
      </c>
      <c r="H67" s="13">
        <v>23788350.350000001</v>
      </c>
      <c r="J67" s="13">
        <v>1006011</v>
      </c>
      <c r="L67" s="13">
        <v>0</v>
      </c>
      <c r="N67" s="13">
        <v>0</v>
      </c>
      <c r="P67" s="13">
        <v>0</v>
      </c>
      <c r="R67" s="13">
        <v>29572762.32</v>
      </c>
      <c r="T67" s="13">
        <v>0</v>
      </c>
      <c r="V67" s="13">
        <v>20630265.109999999</v>
      </c>
      <c r="X67" s="13">
        <v>0</v>
      </c>
      <c r="Z67" s="13">
        <v>6227581.9500000002</v>
      </c>
      <c r="AB67" s="13">
        <v>0</v>
      </c>
      <c r="AD67" s="13">
        <v>0</v>
      </c>
      <c r="AF67" s="13">
        <v>5925002098.7200003</v>
      </c>
      <c r="AH67" s="13">
        <v>648179150.20000005</v>
      </c>
      <c r="AJ67" s="13">
        <v>0</v>
      </c>
      <c r="AL67" s="13">
        <v>0</v>
      </c>
      <c r="AN67" s="13">
        <v>0</v>
      </c>
      <c r="AP67" s="13">
        <v>0</v>
      </c>
      <c r="AR67" s="13">
        <v>0</v>
      </c>
      <c r="AT67" s="13">
        <v>0</v>
      </c>
      <c r="AV67" s="13">
        <v>0</v>
      </c>
      <c r="AX67" s="13">
        <v>0</v>
      </c>
      <c r="AZ67" s="13">
        <v>0</v>
      </c>
      <c r="BB67" s="13">
        <v>0</v>
      </c>
      <c r="BD67" s="13">
        <v>0</v>
      </c>
      <c r="BF67" s="13">
        <v>0</v>
      </c>
      <c r="BH67" s="13">
        <v>0</v>
      </c>
      <c r="BJ67" s="13">
        <v>0</v>
      </c>
      <c r="BL67" s="13">
        <v>0</v>
      </c>
      <c r="BN67" s="13">
        <v>0</v>
      </c>
      <c r="BP67" s="13">
        <v>0</v>
      </c>
      <c r="BR67" s="13">
        <v>0</v>
      </c>
      <c r="BT67" s="13">
        <v>0</v>
      </c>
      <c r="BV67" s="13">
        <v>361600164.11000001</v>
      </c>
      <c r="BX67" s="13">
        <v>0</v>
      </c>
      <c r="BZ67" s="13">
        <v>114761557.7</v>
      </c>
      <c r="CB67" s="13">
        <v>151996912.59999999</v>
      </c>
      <c r="CD67" s="13">
        <v>120095654.7</v>
      </c>
      <c r="CF67" s="13">
        <v>0</v>
      </c>
      <c r="CH67" s="13">
        <v>0</v>
      </c>
      <c r="CJ67" s="13">
        <v>0</v>
      </c>
      <c r="CL67" s="13">
        <v>0</v>
      </c>
      <c r="CN67" s="13">
        <v>58004218.689999998</v>
      </c>
      <c r="CP67" s="13">
        <v>361818081.60000002</v>
      </c>
      <c r="CR67" s="13">
        <v>0</v>
      </c>
      <c r="CT67" s="13">
        <v>0</v>
      </c>
      <c r="CV67" s="13">
        <v>202260346.19999999</v>
      </c>
      <c r="CX67" s="13">
        <v>387806582.60000002</v>
      </c>
      <c r="CZ67" s="13">
        <v>583810563.20000005</v>
      </c>
      <c r="DB67" s="13">
        <v>681835.5</v>
      </c>
      <c r="DD67" s="13">
        <v>2117009.48</v>
      </c>
      <c r="DF67" s="13">
        <v>120960326.2</v>
      </c>
      <c r="DH67" s="13">
        <v>49018203.119999997</v>
      </c>
      <c r="DJ67" s="13">
        <v>114545515.89</v>
      </c>
      <c r="DL67" s="13">
        <v>0</v>
      </c>
      <c r="DN67" s="13">
        <v>373533373</v>
      </c>
      <c r="DP67" s="13">
        <v>1494560043</v>
      </c>
      <c r="DR67" s="13">
        <v>152507562.69999999</v>
      </c>
      <c r="DT67" s="13">
        <v>1472304946</v>
      </c>
      <c r="DV67" s="13">
        <v>0</v>
      </c>
      <c r="DX67" s="13">
        <v>448632570.29000002</v>
      </c>
      <c r="DZ67" s="13">
        <v>0</v>
      </c>
      <c r="EB67" s="13">
        <v>714003906.33000004</v>
      </c>
      <c r="ED67" s="13">
        <v>193060747.46000001</v>
      </c>
      <c r="EF67" s="13">
        <v>806338635.89999998</v>
      </c>
      <c r="EH67" s="13">
        <v>952779712.89999998</v>
      </c>
      <c r="EJ67" s="13">
        <v>685519242.60000002</v>
      </c>
      <c r="EL67" s="13">
        <v>1891607407</v>
      </c>
      <c r="EN67" s="13">
        <v>796384781.5</v>
      </c>
      <c r="EP67" s="13">
        <v>2544203382.27</v>
      </c>
      <c r="ER67" s="13">
        <v>1200611620</v>
      </c>
      <c r="ET67" s="13">
        <v>1254571155</v>
      </c>
      <c r="EV67" s="13">
        <v>40326308.780000001</v>
      </c>
      <c r="EX67" s="13">
        <v>0</v>
      </c>
      <c r="EZ67" s="13">
        <v>0</v>
      </c>
      <c r="FB67" s="13">
        <v>0</v>
      </c>
      <c r="FD67" s="13">
        <v>0</v>
      </c>
    </row>
  </sheetData>
  <mergeCells count="160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B54:C54"/>
    <mergeCell ref="D54:E55"/>
    <mergeCell ref="F54:G55"/>
    <mergeCell ref="H54:I55"/>
    <mergeCell ref="J54:K55"/>
    <mergeCell ref="L54:M55"/>
    <mergeCell ref="N54:O55"/>
    <mergeCell ref="P54:Q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</mergeCells>
  <phoneticPr fontId="0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K48"/>
  <sheetViews>
    <sheetView workbookViewId="0" xr3:uid="{D979DC6D-665A-5B40-B235-9A07D260EAB6}"/>
  </sheetViews>
  <sheetFormatPr defaultRowHeight="12.75"/>
  <cols>
    <col min="1" max="1" width="45.5703125" bestFit="1" customWidth="1"/>
    <col min="2" max="2" width="12.5703125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.5703125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1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9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0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1" style="13" bestFit="1" customWidth="1"/>
    <col min="41" max="41" width="4" bestFit="1" customWidth="1"/>
    <col min="42" max="42" width="12.5703125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.5703125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2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</cols>
  <sheetData>
    <row r="1" spans="1:63">
      <c r="A1" s="1" t="s">
        <v>313</v>
      </c>
    </row>
    <row r="2" spans="1:63">
      <c r="BH2" s="13" t="s">
        <v>330</v>
      </c>
    </row>
    <row r="3" spans="1:63">
      <c r="A3" s="310" t="s">
        <v>298</v>
      </c>
      <c r="B3" s="362" t="s">
        <v>20</v>
      </c>
      <c r="C3" s="362"/>
      <c r="D3" s="351" t="s">
        <v>900</v>
      </c>
      <c r="E3" s="351"/>
      <c r="F3" s="351" t="s">
        <v>901</v>
      </c>
      <c r="G3" s="351"/>
      <c r="H3" s="351" t="s">
        <v>902</v>
      </c>
      <c r="I3" s="351"/>
      <c r="J3" s="351" t="s">
        <v>903</v>
      </c>
      <c r="K3" s="351"/>
      <c r="L3" s="351" t="s">
        <v>904</v>
      </c>
      <c r="M3" s="351"/>
      <c r="N3" s="351" t="s">
        <v>905</v>
      </c>
      <c r="O3" s="351"/>
      <c r="P3" s="351" t="s">
        <v>906</v>
      </c>
      <c r="Q3" s="351"/>
      <c r="R3" s="351" t="s">
        <v>907</v>
      </c>
      <c r="S3" s="351"/>
      <c r="T3" s="351" t="s">
        <v>908</v>
      </c>
      <c r="U3" s="351"/>
      <c r="V3" s="351" t="s">
        <v>909</v>
      </c>
      <c r="W3" s="351"/>
      <c r="X3" s="351" t="s">
        <v>910</v>
      </c>
      <c r="Y3" s="351"/>
      <c r="Z3" s="351" t="s">
        <v>911</v>
      </c>
      <c r="AA3" s="351"/>
      <c r="AB3" s="351" t="s">
        <v>912</v>
      </c>
      <c r="AC3" s="351"/>
      <c r="AD3" s="351" t="s">
        <v>913</v>
      </c>
      <c r="AE3" s="351"/>
      <c r="AF3" s="351" t="s">
        <v>914</v>
      </c>
      <c r="AG3" s="351"/>
      <c r="AH3" s="351" t="s">
        <v>915</v>
      </c>
      <c r="AI3" s="351"/>
      <c r="AJ3" s="351" t="s">
        <v>916</v>
      </c>
      <c r="AK3" s="351"/>
      <c r="AL3" s="351" t="s">
        <v>917</v>
      </c>
      <c r="AM3" s="351"/>
      <c r="AN3" s="351" t="s">
        <v>918</v>
      </c>
      <c r="AO3" s="351"/>
      <c r="AP3" s="351" t="s">
        <v>919</v>
      </c>
      <c r="AQ3" s="351"/>
      <c r="AR3" s="351" t="s">
        <v>920</v>
      </c>
      <c r="AS3" s="351"/>
      <c r="AT3" s="351" t="s">
        <v>921</v>
      </c>
      <c r="AU3" s="351"/>
      <c r="AV3" s="351" t="s">
        <v>922</v>
      </c>
      <c r="AW3" s="351"/>
      <c r="AX3" s="351" t="s">
        <v>923</v>
      </c>
      <c r="AY3" s="351"/>
      <c r="AZ3" s="351" t="s">
        <v>924</v>
      </c>
      <c r="BA3" s="351"/>
      <c r="BB3" s="351" t="s">
        <v>925</v>
      </c>
      <c r="BC3" s="351"/>
      <c r="BD3" s="351" t="s">
        <v>926</v>
      </c>
      <c r="BE3" s="351"/>
      <c r="BF3" s="351" t="s">
        <v>927</v>
      </c>
      <c r="BG3" s="351"/>
      <c r="BH3" s="351" t="s">
        <v>928</v>
      </c>
      <c r="BI3" s="351"/>
      <c r="BJ3" s="351" t="s">
        <v>929</v>
      </c>
      <c r="BK3" s="351"/>
    </row>
    <row r="4" spans="1:63">
      <c r="A4" s="2" t="s">
        <v>301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</row>
    <row r="5" spans="1:63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</row>
    <row r="6" spans="1:63">
      <c r="A6" s="1" t="s">
        <v>157</v>
      </c>
    </row>
    <row r="7" spans="1:63">
      <c r="A7" t="s">
        <v>930</v>
      </c>
      <c r="B7" s="13">
        <v>13476146208.35</v>
      </c>
      <c r="C7" s="6">
        <v>92.602599999999995</v>
      </c>
      <c r="D7" s="13">
        <v>63712877.32</v>
      </c>
      <c r="E7" s="6">
        <v>100</v>
      </c>
      <c r="F7" s="13">
        <v>832460644.98000002</v>
      </c>
      <c r="G7" s="6">
        <v>100</v>
      </c>
      <c r="H7" s="13">
        <v>1309586675.5699999</v>
      </c>
      <c r="I7" s="6">
        <v>99.990099999999998</v>
      </c>
      <c r="J7" s="13">
        <v>690794021.00999999</v>
      </c>
      <c r="K7" s="6">
        <v>100</v>
      </c>
      <c r="L7" s="13">
        <v>166376380.11000001</v>
      </c>
      <c r="M7" s="6">
        <v>100</v>
      </c>
      <c r="N7" s="13">
        <v>519347871</v>
      </c>
      <c r="O7" s="6">
        <v>100</v>
      </c>
      <c r="P7" s="13">
        <v>46597798.32</v>
      </c>
      <c r="Q7" s="6">
        <v>100</v>
      </c>
      <c r="R7" s="13">
        <v>104122000.62</v>
      </c>
      <c r="S7" s="6">
        <v>100</v>
      </c>
      <c r="T7" s="13">
        <v>1184724543</v>
      </c>
      <c r="U7" s="6">
        <v>100</v>
      </c>
      <c r="V7" s="13">
        <v>37635.01</v>
      </c>
      <c r="W7" s="6">
        <v>100</v>
      </c>
      <c r="X7" s="13">
        <v>260142768.88</v>
      </c>
      <c r="Y7" s="6">
        <v>100</v>
      </c>
      <c r="Z7" s="13">
        <v>1379351676.3</v>
      </c>
      <c r="AA7" s="6">
        <v>80.554599999999994</v>
      </c>
      <c r="AB7" s="13">
        <v>1149016971.3800001</v>
      </c>
      <c r="AC7" s="6">
        <v>98.664699999999996</v>
      </c>
      <c r="AD7" s="13">
        <v>203351801.68000001</v>
      </c>
      <c r="AE7" s="6">
        <v>100</v>
      </c>
      <c r="AF7" s="13">
        <v>292369734.92000002</v>
      </c>
      <c r="AG7" s="6">
        <v>100</v>
      </c>
      <c r="AH7" s="13">
        <v>487934146.92000002</v>
      </c>
      <c r="AI7" s="6">
        <v>74.081599999999995</v>
      </c>
      <c r="AJ7" s="13">
        <v>478326621</v>
      </c>
      <c r="AK7" s="6">
        <v>100</v>
      </c>
      <c r="AL7" s="13">
        <v>448675960.75999999</v>
      </c>
      <c r="AM7" s="6">
        <v>100</v>
      </c>
      <c r="AN7" s="13">
        <v>173681147</v>
      </c>
      <c r="AO7" s="6">
        <v>98.102400000000003</v>
      </c>
      <c r="AP7" s="13">
        <v>319905831.19999999</v>
      </c>
      <c r="AQ7" s="6">
        <v>100</v>
      </c>
      <c r="AR7" s="13">
        <v>35642923.880000003</v>
      </c>
      <c r="AS7" s="6">
        <v>100</v>
      </c>
      <c r="AT7" s="13">
        <v>123713171.18000001</v>
      </c>
      <c r="AU7" s="6">
        <v>100</v>
      </c>
      <c r="AV7" s="13">
        <v>805880047.05999994</v>
      </c>
      <c r="AW7" s="6">
        <v>100</v>
      </c>
      <c r="AX7" s="13">
        <v>325430402.00999999</v>
      </c>
      <c r="AY7" s="6">
        <v>80.473100000000002</v>
      </c>
      <c r="AZ7" s="13">
        <v>500296219.75999999</v>
      </c>
      <c r="BA7" s="6">
        <v>100</v>
      </c>
      <c r="BB7" s="13">
        <v>695319819.37</v>
      </c>
      <c r="BC7" s="6">
        <v>61.573900000000002</v>
      </c>
      <c r="BD7" s="13">
        <v>36763235.149999999</v>
      </c>
      <c r="BE7" s="6">
        <v>100</v>
      </c>
      <c r="BF7" s="13">
        <v>673269422.89999998</v>
      </c>
      <c r="BG7" s="6">
        <v>100</v>
      </c>
      <c r="BH7" s="13">
        <v>175124.97</v>
      </c>
      <c r="BI7" s="6">
        <v>0.42630000000000001</v>
      </c>
      <c r="BJ7" s="13">
        <v>169138735.09</v>
      </c>
      <c r="BK7" s="6">
        <v>100</v>
      </c>
    </row>
    <row r="8" spans="1:63">
      <c r="A8" t="s">
        <v>610</v>
      </c>
      <c r="B8" s="13">
        <v>129301.99</v>
      </c>
      <c r="C8" s="6">
        <v>8.9999999999999998E-4</v>
      </c>
      <c r="D8" s="13">
        <v>0</v>
      </c>
      <c r="E8">
        <v>0</v>
      </c>
      <c r="F8" s="13">
        <v>0</v>
      </c>
      <c r="G8">
        <v>0</v>
      </c>
      <c r="H8" s="13">
        <v>129301.99</v>
      </c>
      <c r="I8" s="6">
        <v>9.9000000000000008E-3</v>
      </c>
      <c r="J8" s="13">
        <v>0</v>
      </c>
      <c r="K8">
        <v>0</v>
      </c>
      <c r="L8" s="13">
        <v>0</v>
      </c>
      <c r="M8">
        <v>0</v>
      </c>
      <c r="N8" s="13">
        <v>0</v>
      </c>
      <c r="O8">
        <v>0</v>
      </c>
      <c r="P8" s="13">
        <v>0</v>
      </c>
      <c r="Q8">
        <v>0</v>
      </c>
      <c r="R8" s="13">
        <v>0</v>
      </c>
      <c r="S8">
        <v>0</v>
      </c>
      <c r="T8" s="13">
        <v>0</v>
      </c>
      <c r="U8">
        <v>0</v>
      </c>
      <c r="V8" s="13">
        <v>0</v>
      </c>
      <c r="W8">
        <v>0</v>
      </c>
      <c r="X8" s="13">
        <v>0</v>
      </c>
      <c r="Y8">
        <v>0</v>
      </c>
      <c r="Z8" s="13">
        <v>0</v>
      </c>
      <c r="AA8">
        <v>0</v>
      </c>
      <c r="AB8" s="13">
        <v>0</v>
      </c>
      <c r="AC8">
        <v>0</v>
      </c>
      <c r="AD8" s="13">
        <v>0</v>
      </c>
      <c r="AE8">
        <v>0</v>
      </c>
      <c r="AF8" s="13">
        <v>0</v>
      </c>
      <c r="AG8">
        <v>0</v>
      </c>
      <c r="AH8" s="13">
        <v>0</v>
      </c>
      <c r="AI8">
        <v>0</v>
      </c>
      <c r="AJ8" s="13">
        <v>0</v>
      </c>
      <c r="AK8">
        <v>0</v>
      </c>
      <c r="AL8" s="13">
        <v>0</v>
      </c>
      <c r="AM8">
        <v>0</v>
      </c>
      <c r="AN8" s="13">
        <v>0</v>
      </c>
      <c r="AO8">
        <v>0</v>
      </c>
      <c r="AP8" s="13">
        <v>0</v>
      </c>
      <c r="AQ8">
        <v>0</v>
      </c>
      <c r="AR8" s="13">
        <v>0</v>
      </c>
      <c r="AS8">
        <v>0</v>
      </c>
      <c r="AT8" s="13">
        <v>0</v>
      </c>
      <c r="AU8">
        <v>0</v>
      </c>
      <c r="AV8" s="13">
        <v>0</v>
      </c>
      <c r="AW8">
        <v>0</v>
      </c>
      <c r="AX8" s="13">
        <v>0</v>
      </c>
      <c r="AY8">
        <v>0</v>
      </c>
      <c r="AZ8" s="13">
        <v>0</v>
      </c>
      <c r="BA8">
        <v>0</v>
      </c>
      <c r="BB8" s="13">
        <v>0</v>
      </c>
      <c r="BC8">
        <v>0</v>
      </c>
      <c r="BD8" s="13">
        <v>0</v>
      </c>
      <c r="BE8">
        <v>0</v>
      </c>
      <c r="BF8" s="13">
        <v>0</v>
      </c>
      <c r="BG8">
        <v>0</v>
      </c>
      <c r="BH8" s="13">
        <v>0</v>
      </c>
      <c r="BI8">
        <v>0</v>
      </c>
      <c r="BJ8" s="13">
        <v>0</v>
      </c>
      <c r="BK8">
        <v>0</v>
      </c>
    </row>
    <row r="9" spans="1:63" ht="13.5" thickBot="1">
      <c r="A9" t="s">
        <v>931</v>
      </c>
      <c r="B9" s="13">
        <v>1076384775.0699999</v>
      </c>
      <c r="C9" s="6">
        <v>7.3964999999999996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0</v>
      </c>
      <c r="U9">
        <v>0</v>
      </c>
      <c r="V9" s="13">
        <v>0</v>
      </c>
      <c r="W9">
        <v>0</v>
      </c>
      <c r="X9" s="13">
        <v>0</v>
      </c>
      <c r="Y9">
        <v>0</v>
      </c>
      <c r="Z9" s="13">
        <v>332968119.36000001</v>
      </c>
      <c r="AA9" s="6">
        <v>19.445399999999999</v>
      </c>
      <c r="AB9" s="13">
        <v>15550922.449999999</v>
      </c>
      <c r="AC9" s="6">
        <v>1.3352999999999999</v>
      </c>
      <c r="AD9" s="13">
        <v>0</v>
      </c>
      <c r="AE9">
        <v>0</v>
      </c>
      <c r="AF9" s="13">
        <v>0</v>
      </c>
      <c r="AG9">
        <v>0</v>
      </c>
      <c r="AH9" s="13">
        <v>170709858.59999999</v>
      </c>
      <c r="AI9" s="6">
        <v>25.918399999999998</v>
      </c>
      <c r="AJ9" s="13">
        <v>0</v>
      </c>
      <c r="AK9">
        <v>0</v>
      </c>
      <c r="AL9" s="13">
        <v>0</v>
      </c>
      <c r="AM9">
        <v>0</v>
      </c>
      <c r="AN9" s="13">
        <v>3359594</v>
      </c>
      <c r="AO9" s="6">
        <v>1.8976</v>
      </c>
      <c r="AP9" s="13">
        <v>0</v>
      </c>
      <c r="AQ9">
        <v>0</v>
      </c>
      <c r="AR9" s="13">
        <v>0</v>
      </c>
      <c r="AS9">
        <v>0</v>
      </c>
      <c r="AT9" s="13">
        <v>0</v>
      </c>
      <c r="AU9">
        <v>0</v>
      </c>
      <c r="AV9" s="13">
        <v>0</v>
      </c>
      <c r="AW9">
        <v>0</v>
      </c>
      <c r="AX9" s="13">
        <v>78965942.200000003</v>
      </c>
      <c r="AY9" s="6">
        <v>19.526900000000001</v>
      </c>
      <c r="AZ9" s="13">
        <v>0</v>
      </c>
      <c r="BA9">
        <v>0</v>
      </c>
      <c r="BB9" s="13">
        <v>433924371</v>
      </c>
      <c r="BC9" s="6">
        <v>38.426099999999998</v>
      </c>
      <c r="BD9" s="13">
        <v>0</v>
      </c>
      <c r="BE9">
        <v>0</v>
      </c>
      <c r="BF9" s="13">
        <v>0</v>
      </c>
      <c r="BG9">
        <v>0</v>
      </c>
      <c r="BH9" s="13">
        <v>40905967.460000001</v>
      </c>
      <c r="BI9" s="6">
        <v>99.573700000000002</v>
      </c>
      <c r="BJ9" s="13">
        <v>0</v>
      </c>
      <c r="BK9">
        <v>0</v>
      </c>
    </row>
    <row r="10" spans="1:63" ht="14.25" thickTop="1" thickBot="1">
      <c r="A10" s="8" t="s">
        <v>3</v>
      </c>
      <c r="B10" s="16">
        <v>14552660285.41</v>
      </c>
      <c r="C10" s="8">
        <v>100</v>
      </c>
      <c r="D10" s="16">
        <v>63712877.32</v>
      </c>
      <c r="E10" s="9">
        <v>100</v>
      </c>
      <c r="F10" s="16">
        <v>832460644.98000002</v>
      </c>
      <c r="G10" s="9">
        <v>100</v>
      </c>
      <c r="H10" s="16">
        <v>1309715977.5599999</v>
      </c>
      <c r="I10" s="9">
        <v>100</v>
      </c>
      <c r="J10" s="16">
        <v>690794021.00999999</v>
      </c>
      <c r="K10" s="9">
        <v>100</v>
      </c>
      <c r="L10" s="16">
        <v>166376380.11000001</v>
      </c>
      <c r="M10" s="9">
        <v>100</v>
      </c>
      <c r="N10" s="16">
        <v>519347871</v>
      </c>
      <c r="O10" s="9">
        <v>100</v>
      </c>
      <c r="P10" s="16">
        <v>46597798.32</v>
      </c>
      <c r="Q10" s="9">
        <v>100</v>
      </c>
      <c r="R10" s="16">
        <v>104122000.62</v>
      </c>
      <c r="S10" s="9">
        <v>100</v>
      </c>
      <c r="T10" s="16">
        <v>1184724543</v>
      </c>
      <c r="U10" s="9">
        <v>100</v>
      </c>
      <c r="V10" s="16">
        <v>37635.01</v>
      </c>
      <c r="W10" s="9">
        <v>100</v>
      </c>
      <c r="X10" s="16">
        <v>260142768.88</v>
      </c>
      <c r="Y10" s="9">
        <v>100</v>
      </c>
      <c r="Z10" s="16">
        <v>1712319795.6600001</v>
      </c>
      <c r="AA10" s="9">
        <v>100</v>
      </c>
      <c r="AB10" s="16">
        <v>1164567893.8299999</v>
      </c>
      <c r="AC10" s="9">
        <v>100</v>
      </c>
      <c r="AD10" s="16">
        <v>203351801.68000001</v>
      </c>
      <c r="AE10" s="9">
        <v>100</v>
      </c>
      <c r="AF10" s="16">
        <v>292369734.92000002</v>
      </c>
      <c r="AG10" s="9">
        <v>100</v>
      </c>
      <c r="AH10" s="16">
        <v>658644005.51999998</v>
      </c>
      <c r="AI10" s="9">
        <v>100</v>
      </c>
      <c r="AJ10" s="16">
        <v>478326621</v>
      </c>
      <c r="AK10" s="9">
        <v>100</v>
      </c>
      <c r="AL10" s="16">
        <v>448675960.75999999</v>
      </c>
      <c r="AM10" s="9">
        <v>100</v>
      </c>
      <c r="AN10" s="16">
        <v>177040741</v>
      </c>
      <c r="AO10" s="9">
        <v>100</v>
      </c>
      <c r="AP10" s="16">
        <v>319905831.19999999</v>
      </c>
      <c r="AQ10" s="9">
        <v>100</v>
      </c>
      <c r="AR10" s="16">
        <v>35642923.880000003</v>
      </c>
      <c r="AS10" s="9">
        <v>100</v>
      </c>
      <c r="AT10" s="16">
        <v>123713171.18000001</v>
      </c>
      <c r="AU10" s="9">
        <v>100</v>
      </c>
      <c r="AV10" s="16">
        <v>805880047.05999994</v>
      </c>
      <c r="AW10" s="9">
        <v>100</v>
      </c>
      <c r="AX10" s="16">
        <v>404396344.20999998</v>
      </c>
      <c r="AY10" s="9">
        <v>100</v>
      </c>
      <c r="AZ10" s="16">
        <v>500296219.75999999</v>
      </c>
      <c r="BA10" s="9">
        <v>100</v>
      </c>
      <c r="BB10" s="16">
        <v>1129244190.3699999</v>
      </c>
      <c r="BC10" s="9">
        <v>100</v>
      </c>
      <c r="BD10" s="16">
        <v>36763235.149999999</v>
      </c>
      <c r="BE10" s="9">
        <v>100</v>
      </c>
      <c r="BF10" s="16">
        <v>673269422.89999998</v>
      </c>
      <c r="BG10" s="9">
        <v>100</v>
      </c>
      <c r="BH10" s="16">
        <v>41081092.43</v>
      </c>
      <c r="BI10" s="9">
        <v>100</v>
      </c>
      <c r="BJ10" s="16">
        <v>169138735.09</v>
      </c>
      <c r="BK10" s="9">
        <v>100</v>
      </c>
    </row>
    <row r="11" spans="1:63" ht="13.5" thickTop="1">
      <c r="A11" s="1" t="s">
        <v>198</v>
      </c>
    </row>
    <row r="12" spans="1:63">
      <c r="A12" t="s">
        <v>932</v>
      </c>
      <c r="B12" s="13">
        <v>-240145634.03</v>
      </c>
      <c r="C12" s="6">
        <v>-1.6501999999999999</v>
      </c>
      <c r="D12" s="13">
        <v>3063142.42</v>
      </c>
      <c r="E12" s="6">
        <v>4.8076999999999996</v>
      </c>
      <c r="F12" s="13">
        <v>22900725.73</v>
      </c>
      <c r="G12" s="6">
        <v>2.7509999999999999</v>
      </c>
      <c r="H12" s="13">
        <v>0</v>
      </c>
      <c r="I12">
        <v>0</v>
      </c>
      <c r="J12" s="13">
        <v>0</v>
      </c>
      <c r="K12">
        <v>0</v>
      </c>
      <c r="L12" s="13">
        <v>4925042.41</v>
      </c>
      <c r="M12" s="6">
        <v>2.9601999999999999</v>
      </c>
      <c r="N12" s="13">
        <v>5349775</v>
      </c>
      <c r="O12" s="6">
        <v>1.0301</v>
      </c>
      <c r="P12" s="13">
        <v>5546442.7199999997</v>
      </c>
      <c r="Q12" s="6">
        <v>11.902799999999999</v>
      </c>
      <c r="R12" s="13">
        <v>5571657</v>
      </c>
      <c r="S12" s="6">
        <v>5.3510999999999997</v>
      </c>
      <c r="T12" s="13">
        <v>0</v>
      </c>
      <c r="U12">
        <v>0</v>
      </c>
      <c r="V12" s="13">
        <v>37635.01</v>
      </c>
      <c r="W12" s="6">
        <v>100</v>
      </c>
      <c r="X12" s="13">
        <v>2535570.91</v>
      </c>
      <c r="Y12" s="6">
        <v>0.97470000000000001</v>
      </c>
      <c r="Z12" s="13">
        <v>143675862.25999999</v>
      </c>
      <c r="AA12" s="6">
        <v>8.3907000000000007</v>
      </c>
      <c r="AB12" s="13">
        <v>15865390.460000001</v>
      </c>
      <c r="AC12" s="6">
        <v>1.3623000000000001</v>
      </c>
      <c r="AD12" s="13">
        <v>15519026.17</v>
      </c>
      <c r="AE12" s="6">
        <v>7.6315999999999997</v>
      </c>
      <c r="AF12" s="13">
        <v>5795910.3200000003</v>
      </c>
      <c r="AG12" s="6">
        <v>1.9823999999999999</v>
      </c>
      <c r="AH12" s="13">
        <v>2062664.5</v>
      </c>
      <c r="AI12" s="6">
        <v>0.31319999999999998</v>
      </c>
      <c r="AJ12" s="13">
        <v>0</v>
      </c>
      <c r="AK12">
        <v>0</v>
      </c>
      <c r="AL12" s="13">
        <v>1777661.92</v>
      </c>
      <c r="AM12" s="6">
        <v>0.3962</v>
      </c>
      <c r="AN12" s="13">
        <v>1216604</v>
      </c>
      <c r="AO12" s="6">
        <v>0.68720000000000003</v>
      </c>
      <c r="AP12" s="13">
        <v>-141613429.80000001</v>
      </c>
      <c r="AQ12" s="6">
        <v>-44.267200000000003</v>
      </c>
      <c r="AR12" s="13">
        <v>36031.339999999997</v>
      </c>
      <c r="AS12" s="6">
        <v>0.1011</v>
      </c>
      <c r="AT12" s="13">
        <v>1890615.63</v>
      </c>
      <c r="AU12" s="6">
        <v>1.5282</v>
      </c>
      <c r="AV12" s="13">
        <v>2496334.4900000002</v>
      </c>
      <c r="AW12" s="6">
        <v>0.30980000000000002</v>
      </c>
      <c r="AX12" s="13">
        <v>52446946</v>
      </c>
      <c r="AY12" s="6">
        <v>12.969200000000001</v>
      </c>
      <c r="AZ12" s="13">
        <v>-123.69</v>
      </c>
      <c r="BA12" s="6">
        <v>0</v>
      </c>
      <c r="BB12" s="13">
        <v>-426223857.63</v>
      </c>
      <c r="BC12" s="6">
        <v>-37.744199999999999</v>
      </c>
      <c r="BD12" s="13">
        <v>1699991.27</v>
      </c>
      <c r="BE12" s="6">
        <v>4.6242000000000001</v>
      </c>
      <c r="BF12" s="13">
        <v>38957995.560000002</v>
      </c>
      <c r="BG12" s="6">
        <v>5.7864000000000004</v>
      </c>
      <c r="BH12" s="13">
        <v>175124.97</v>
      </c>
      <c r="BI12" s="6">
        <v>0.42630000000000001</v>
      </c>
      <c r="BJ12" s="13">
        <v>-5854373</v>
      </c>
      <c r="BK12" s="6">
        <v>-3.4613</v>
      </c>
    </row>
    <row r="13" spans="1:63">
      <c r="A13" t="s">
        <v>200</v>
      </c>
      <c r="B13" s="13">
        <v>253397404.28999999</v>
      </c>
      <c r="C13" s="6">
        <v>1.7412000000000001</v>
      </c>
      <c r="D13" s="13">
        <v>0</v>
      </c>
      <c r="E13">
        <v>0</v>
      </c>
      <c r="F13" s="13">
        <v>0</v>
      </c>
      <c r="G13">
        <v>0</v>
      </c>
      <c r="H13" s="13">
        <v>154883609.94</v>
      </c>
      <c r="I13" s="6">
        <v>11.825699999999999</v>
      </c>
      <c r="J13" s="13">
        <v>34351975.200000003</v>
      </c>
      <c r="K13" s="6">
        <v>4.9728000000000003</v>
      </c>
      <c r="L13" s="13">
        <v>11848153</v>
      </c>
      <c r="M13" s="6">
        <v>7.1212999999999997</v>
      </c>
      <c r="N13" s="13">
        <v>0</v>
      </c>
      <c r="O13">
        <v>0</v>
      </c>
      <c r="P13" s="13">
        <v>0</v>
      </c>
      <c r="Q13">
        <v>0</v>
      </c>
      <c r="R13" s="13">
        <v>5143526.2</v>
      </c>
      <c r="S13" s="6">
        <v>4.9398999999999997</v>
      </c>
      <c r="T13" s="13">
        <v>0</v>
      </c>
      <c r="U13">
        <v>0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47170139.950000003</v>
      </c>
      <c r="AC13" s="6">
        <v>4.0503999999999998</v>
      </c>
      <c r="AD13" s="13">
        <v>0</v>
      </c>
      <c r="AE13">
        <v>0</v>
      </c>
      <c r="AF13" s="13">
        <v>0</v>
      </c>
      <c r="AG13">
        <v>0</v>
      </c>
      <c r="AH13" s="13">
        <v>0</v>
      </c>
      <c r="AI13">
        <v>0</v>
      </c>
      <c r="AJ13" s="13">
        <v>0</v>
      </c>
      <c r="AK13">
        <v>0</v>
      </c>
      <c r="AL13" s="13">
        <v>0</v>
      </c>
      <c r="AM13">
        <v>0</v>
      </c>
      <c r="AN13" s="13">
        <v>0</v>
      </c>
      <c r="AO13">
        <v>0</v>
      </c>
      <c r="AP13" s="13">
        <v>0</v>
      </c>
      <c r="AQ13">
        <v>0</v>
      </c>
      <c r="AR13" s="13">
        <v>0</v>
      </c>
      <c r="AS13">
        <v>0</v>
      </c>
      <c r="AT13" s="13">
        <v>0</v>
      </c>
      <c r="AU13">
        <v>0</v>
      </c>
      <c r="AV13" s="13">
        <v>0</v>
      </c>
      <c r="AW13">
        <v>0</v>
      </c>
      <c r="AX13" s="13">
        <v>0</v>
      </c>
      <c r="AY13">
        <v>0</v>
      </c>
      <c r="AZ13" s="13">
        <v>0</v>
      </c>
      <c r="BA13">
        <v>0</v>
      </c>
      <c r="BB13" s="13">
        <v>0</v>
      </c>
      <c r="BC13">
        <v>0</v>
      </c>
      <c r="BD13" s="13">
        <v>0</v>
      </c>
      <c r="BE13">
        <v>0</v>
      </c>
      <c r="BF13" s="13">
        <v>0</v>
      </c>
      <c r="BG13">
        <v>0</v>
      </c>
      <c r="BH13" s="13">
        <v>0</v>
      </c>
      <c r="BI13">
        <v>0</v>
      </c>
      <c r="BJ13" s="13">
        <v>0</v>
      </c>
      <c r="BK13">
        <v>0</v>
      </c>
    </row>
    <row r="14" spans="1:63">
      <c r="A14" t="s">
        <v>201</v>
      </c>
      <c r="B14" s="13">
        <v>592967326.63</v>
      </c>
      <c r="C14" s="6">
        <v>4.0746000000000002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1982596.2</v>
      </c>
      <c r="S14" s="6">
        <v>1.9040999999999999</v>
      </c>
      <c r="T14" s="13">
        <v>64645804</v>
      </c>
      <c r="U14" s="6">
        <v>5.4565999999999999</v>
      </c>
      <c r="V14" s="13">
        <v>0</v>
      </c>
      <c r="W14">
        <v>0</v>
      </c>
      <c r="X14" s="13">
        <v>20713734.449999999</v>
      </c>
      <c r="Y14" s="6">
        <v>7.9623999999999997</v>
      </c>
      <c r="Z14" s="13">
        <v>2685283.64</v>
      </c>
      <c r="AA14" s="6">
        <v>0.15679999999999999</v>
      </c>
      <c r="AB14" s="13">
        <v>0</v>
      </c>
      <c r="AC14">
        <v>0</v>
      </c>
      <c r="AD14" s="13">
        <v>0</v>
      </c>
      <c r="AE14">
        <v>0</v>
      </c>
      <c r="AF14" s="13">
        <v>23427468.199999999</v>
      </c>
      <c r="AG14" s="6">
        <v>8.0129999999999999</v>
      </c>
      <c r="AH14" s="13">
        <v>114045990.56999999</v>
      </c>
      <c r="AI14" s="6">
        <v>17.315300000000001</v>
      </c>
      <c r="AJ14" s="13">
        <v>49478541</v>
      </c>
      <c r="AK14" s="6">
        <v>10.344099999999999</v>
      </c>
      <c r="AL14" s="13">
        <v>8447051.1999999993</v>
      </c>
      <c r="AM14" s="6">
        <v>1.8827</v>
      </c>
      <c r="AN14" s="13">
        <v>43605729</v>
      </c>
      <c r="AO14" s="6">
        <v>24.630299999999998</v>
      </c>
      <c r="AP14" s="13">
        <v>78673097</v>
      </c>
      <c r="AQ14" s="6">
        <v>24.592600000000001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185179143</v>
      </c>
      <c r="BC14" s="6">
        <v>16.398499999999999</v>
      </c>
      <c r="BD14" s="13">
        <v>0</v>
      </c>
      <c r="BE14">
        <v>0</v>
      </c>
      <c r="BF14" s="13">
        <v>82888.37</v>
      </c>
      <c r="BG14" s="6">
        <v>1.23E-2</v>
      </c>
      <c r="BH14" s="13">
        <v>0</v>
      </c>
      <c r="BI14">
        <v>0</v>
      </c>
      <c r="BJ14" s="13">
        <v>0</v>
      </c>
      <c r="BK14">
        <v>0</v>
      </c>
    </row>
    <row r="15" spans="1:63">
      <c r="A15" t="s">
        <v>202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</row>
    <row r="16" spans="1:63">
      <c r="A16" t="s">
        <v>203</v>
      </c>
      <c r="B16" s="13">
        <v>3067314024.8000002</v>
      </c>
      <c r="C16" s="6">
        <v>21.077300000000001</v>
      </c>
      <c r="D16" s="13">
        <v>4874118.9400000004</v>
      </c>
      <c r="E16" s="6">
        <v>7.6501000000000001</v>
      </c>
      <c r="F16" s="13">
        <v>170831333.38999999</v>
      </c>
      <c r="G16" s="6">
        <v>20.5213</v>
      </c>
      <c r="H16" s="13">
        <v>728508498.42999995</v>
      </c>
      <c r="I16" s="6">
        <v>55.623399999999997</v>
      </c>
      <c r="J16" s="13">
        <v>171224089.78</v>
      </c>
      <c r="K16" s="6">
        <v>24.7866</v>
      </c>
      <c r="L16" s="13">
        <v>40101413.600000001</v>
      </c>
      <c r="M16" s="6">
        <v>24.102799999999998</v>
      </c>
      <c r="N16" s="13">
        <v>0</v>
      </c>
      <c r="O16">
        <v>0</v>
      </c>
      <c r="P16" s="13">
        <v>12076341.83</v>
      </c>
      <c r="Q16" s="6">
        <v>25.9161</v>
      </c>
      <c r="R16" s="13">
        <v>10695181.4</v>
      </c>
      <c r="S16" s="6">
        <v>10.271800000000001</v>
      </c>
      <c r="T16" s="13">
        <v>285806829</v>
      </c>
      <c r="U16" s="6">
        <v>24.124300000000002</v>
      </c>
      <c r="V16" s="13">
        <v>0</v>
      </c>
      <c r="W16">
        <v>0</v>
      </c>
      <c r="X16" s="13">
        <v>47552402.600000001</v>
      </c>
      <c r="Y16" s="6">
        <v>18.279299999999999</v>
      </c>
      <c r="Z16" s="13">
        <v>28422469.25</v>
      </c>
      <c r="AA16" s="6">
        <v>1.6598999999999999</v>
      </c>
      <c r="AB16" s="13">
        <v>314661338.48000002</v>
      </c>
      <c r="AC16" s="6">
        <v>27.019600000000001</v>
      </c>
      <c r="AD16" s="13">
        <v>17521296.489999998</v>
      </c>
      <c r="AE16" s="6">
        <v>8.6161999999999992</v>
      </c>
      <c r="AF16" s="13">
        <v>87704951.579999998</v>
      </c>
      <c r="AG16" s="6">
        <v>29.998000000000001</v>
      </c>
      <c r="AH16" s="13">
        <v>4685495.21</v>
      </c>
      <c r="AI16" s="6">
        <v>0.71140000000000003</v>
      </c>
      <c r="AJ16" s="13">
        <v>120156730</v>
      </c>
      <c r="AK16" s="6">
        <v>25.120200000000001</v>
      </c>
      <c r="AL16" s="13">
        <v>102510366.72</v>
      </c>
      <c r="AM16" s="6">
        <v>22.847300000000001</v>
      </c>
      <c r="AN16" s="13">
        <v>48699721</v>
      </c>
      <c r="AO16" s="6">
        <v>27.5076</v>
      </c>
      <c r="AP16" s="13">
        <v>114920492</v>
      </c>
      <c r="AQ16" s="6">
        <v>35.923200000000001</v>
      </c>
      <c r="AR16" s="13">
        <v>962892</v>
      </c>
      <c r="AS16" s="6">
        <v>2.7014999999999998</v>
      </c>
      <c r="AT16" s="13">
        <v>9744878.0600000005</v>
      </c>
      <c r="AU16" s="6">
        <v>7.8769999999999998</v>
      </c>
      <c r="AV16" s="13">
        <v>189565085.53</v>
      </c>
      <c r="AW16" s="6">
        <v>23.5227</v>
      </c>
      <c r="AX16" s="13">
        <v>3824163.15</v>
      </c>
      <c r="AY16" s="6">
        <v>0.9456</v>
      </c>
      <c r="AZ16" s="13">
        <v>112070587.08</v>
      </c>
      <c r="BA16" s="6">
        <v>22.4008</v>
      </c>
      <c r="BB16" s="13">
        <v>226955943</v>
      </c>
      <c r="BC16" s="6">
        <v>20.097999999999999</v>
      </c>
      <c r="BD16" s="13">
        <v>9251242.8399999999</v>
      </c>
      <c r="BE16" s="6">
        <v>25.164400000000001</v>
      </c>
      <c r="BF16" s="13">
        <v>203986163.44</v>
      </c>
      <c r="BG16" s="6">
        <v>30.297899999999998</v>
      </c>
      <c r="BH16" s="13">
        <v>0</v>
      </c>
      <c r="BI16">
        <v>0</v>
      </c>
      <c r="BJ16" s="13">
        <v>0</v>
      </c>
      <c r="BK16">
        <v>0</v>
      </c>
    </row>
    <row r="17" spans="1:63">
      <c r="A17" t="s">
        <v>204</v>
      </c>
      <c r="B17" s="13">
        <v>7019755126.7700005</v>
      </c>
      <c r="C17" s="6">
        <v>48.236899999999999</v>
      </c>
      <c r="D17" s="13">
        <v>0</v>
      </c>
      <c r="E17">
        <v>0</v>
      </c>
      <c r="F17" s="13">
        <v>0</v>
      </c>
      <c r="G17">
        <v>0</v>
      </c>
      <c r="H17" s="13">
        <v>224418664.21000001</v>
      </c>
      <c r="I17" s="6">
        <v>17.134899999999998</v>
      </c>
      <c r="J17" s="13">
        <v>361001321.77999997</v>
      </c>
      <c r="K17" s="6">
        <v>52.258899999999997</v>
      </c>
      <c r="L17" s="13">
        <v>85009211.099999994</v>
      </c>
      <c r="M17" s="6">
        <v>51.094499999999996</v>
      </c>
      <c r="N17" s="13">
        <v>513998096</v>
      </c>
      <c r="O17" s="6">
        <v>98.969899999999996</v>
      </c>
      <c r="P17" s="13">
        <v>8701112.8699999992</v>
      </c>
      <c r="Q17" s="6">
        <v>18.672799999999999</v>
      </c>
      <c r="R17" s="13">
        <v>67369786.319999993</v>
      </c>
      <c r="S17" s="6">
        <v>64.702699999999993</v>
      </c>
      <c r="T17" s="13">
        <v>466390364</v>
      </c>
      <c r="U17" s="6">
        <v>39.366999999999997</v>
      </c>
      <c r="V17" s="13">
        <v>0</v>
      </c>
      <c r="W17">
        <v>0</v>
      </c>
      <c r="X17" s="13">
        <v>163953392.74000001</v>
      </c>
      <c r="Y17" s="6">
        <v>63.0244</v>
      </c>
      <c r="Z17" s="13">
        <v>1144006808.8499999</v>
      </c>
      <c r="AA17" s="6">
        <v>66.810299999999998</v>
      </c>
      <c r="AB17" s="13">
        <v>682567541.76999998</v>
      </c>
      <c r="AC17" s="6">
        <v>58.611199999999997</v>
      </c>
      <c r="AD17" s="13">
        <v>146286496.62</v>
      </c>
      <c r="AE17" s="6">
        <v>71.937600000000003</v>
      </c>
      <c r="AF17" s="13">
        <v>127524307.53</v>
      </c>
      <c r="AG17" s="6">
        <v>43.6175</v>
      </c>
      <c r="AH17" s="13">
        <v>356848229.38</v>
      </c>
      <c r="AI17" s="6">
        <v>54.179200000000002</v>
      </c>
      <c r="AJ17" s="13">
        <v>211974438</v>
      </c>
      <c r="AK17" s="6">
        <v>44.315800000000003</v>
      </c>
      <c r="AL17" s="13">
        <v>290175620.25999999</v>
      </c>
      <c r="AM17" s="6">
        <v>64.6738</v>
      </c>
      <c r="AN17" s="13">
        <v>68749667</v>
      </c>
      <c r="AO17" s="6">
        <v>38.832700000000003</v>
      </c>
      <c r="AP17" s="13">
        <v>207911487</v>
      </c>
      <c r="AQ17" s="6">
        <v>64.991500000000002</v>
      </c>
      <c r="AR17" s="13">
        <v>30663457.510000002</v>
      </c>
      <c r="AS17" s="6">
        <v>86.029600000000002</v>
      </c>
      <c r="AT17" s="13">
        <v>93448755.510000005</v>
      </c>
      <c r="AU17" s="6">
        <v>75.536600000000007</v>
      </c>
      <c r="AV17" s="13">
        <v>531960287.81999999</v>
      </c>
      <c r="AW17" s="6">
        <v>66.009900000000002</v>
      </c>
      <c r="AX17" s="13">
        <v>252113356.93000001</v>
      </c>
      <c r="AY17" s="6">
        <v>62.3431</v>
      </c>
      <c r="AZ17" s="13">
        <v>293318948.29000002</v>
      </c>
      <c r="BA17" s="6">
        <v>58.629100000000001</v>
      </c>
      <c r="BB17" s="13">
        <v>232111067</v>
      </c>
      <c r="BC17" s="6">
        <v>20.554600000000001</v>
      </c>
      <c r="BD17" s="13">
        <v>21824164.949999999</v>
      </c>
      <c r="BE17" s="6">
        <v>59.364100000000001</v>
      </c>
      <c r="BF17" s="13">
        <v>262435435.24000001</v>
      </c>
      <c r="BG17" s="6">
        <v>38.979300000000002</v>
      </c>
      <c r="BH17" s="13">
        <v>0</v>
      </c>
      <c r="BI17">
        <v>0</v>
      </c>
      <c r="BJ17" s="13">
        <v>174993108.09</v>
      </c>
      <c r="BK17" s="6">
        <v>103.46129999999999</v>
      </c>
    </row>
    <row r="18" spans="1:63">
      <c r="A18" t="s">
        <v>205</v>
      </c>
      <c r="B18" s="13">
        <v>1337027745.3800001</v>
      </c>
      <c r="C18" s="6">
        <v>9.1875</v>
      </c>
      <c r="D18" s="13">
        <v>51155474.32</v>
      </c>
      <c r="E18" s="6">
        <v>80.290599999999998</v>
      </c>
      <c r="F18" s="13">
        <v>578717935.23000002</v>
      </c>
      <c r="G18" s="6">
        <v>69.519000000000005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15449931.65</v>
      </c>
      <c r="Q18" s="6">
        <v>33.155900000000003</v>
      </c>
      <c r="R18" s="13">
        <v>0</v>
      </c>
      <c r="S18">
        <v>0</v>
      </c>
      <c r="T18" s="13">
        <v>85489758</v>
      </c>
      <c r="U18" s="6">
        <v>7.2160000000000002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4071161.64</v>
      </c>
      <c r="AE18" s="6">
        <v>2.0019999999999998</v>
      </c>
      <c r="AF18" s="13">
        <v>0</v>
      </c>
      <c r="AG18">
        <v>0</v>
      </c>
      <c r="AH18" s="13">
        <v>0</v>
      </c>
      <c r="AI18">
        <v>0</v>
      </c>
      <c r="AJ18" s="13">
        <v>32699430</v>
      </c>
      <c r="AK18" s="6">
        <v>6.8361999999999998</v>
      </c>
      <c r="AL18" s="13">
        <v>0</v>
      </c>
      <c r="AM18">
        <v>0</v>
      </c>
      <c r="AN18" s="13">
        <v>0</v>
      </c>
      <c r="AO18">
        <v>0</v>
      </c>
      <c r="AP18" s="13">
        <v>10978869</v>
      </c>
      <c r="AQ18" s="6">
        <v>3.4319000000000002</v>
      </c>
      <c r="AR18" s="13">
        <v>1002074.04</v>
      </c>
      <c r="AS18" s="6">
        <v>2.8113999999999999</v>
      </c>
      <c r="AT18" s="13">
        <v>11160566.74</v>
      </c>
      <c r="AU18" s="6">
        <v>9.0213000000000001</v>
      </c>
      <c r="AV18" s="13">
        <v>76847046.069999993</v>
      </c>
      <c r="AW18" s="6">
        <v>9.5358000000000001</v>
      </c>
      <c r="AX18" s="13">
        <v>16020230.48</v>
      </c>
      <c r="AY18" s="6">
        <v>3.9615</v>
      </c>
      <c r="AZ18" s="13">
        <v>14324545.17</v>
      </c>
      <c r="BA18" s="6">
        <v>2.8632</v>
      </c>
      <c r="BB18" s="13">
        <v>436894560</v>
      </c>
      <c r="BC18" s="6">
        <v>38.689100000000003</v>
      </c>
      <c r="BD18" s="13">
        <v>2216163.04</v>
      </c>
      <c r="BE18" s="6">
        <v>6.0282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</row>
    <row r="19" spans="1:63">
      <c r="A19" t="s">
        <v>206</v>
      </c>
      <c r="B19" s="13">
        <v>23187731.780000001</v>
      </c>
      <c r="C19" s="6">
        <v>0.1593</v>
      </c>
      <c r="D19" s="13">
        <v>0</v>
      </c>
      <c r="E19">
        <v>0</v>
      </c>
      <c r="F19" s="13">
        <v>0</v>
      </c>
      <c r="G19" s="6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1965795.78</v>
      </c>
      <c r="AE19" s="6">
        <v>0.9667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 s="6">
        <v>0</v>
      </c>
      <c r="AN19" s="13">
        <v>0</v>
      </c>
      <c r="AO19">
        <v>0</v>
      </c>
      <c r="AP19" s="13">
        <v>21221936</v>
      </c>
      <c r="AQ19" s="6">
        <v>6.6337999999999999</v>
      </c>
      <c r="AR19" s="13">
        <v>0</v>
      </c>
      <c r="AS19">
        <v>0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</row>
    <row r="20" spans="1:63" ht="13.5" thickBot="1">
      <c r="A20" t="s">
        <v>207</v>
      </c>
      <c r="B20" s="13">
        <v>1422642482.73</v>
      </c>
      <c r="C20" s="6">
        <v>9.7758000000000003</v>
      </c>
      <c r="D20" s="13">
        <v>4620141.6399999997</v>
      </c>
      <c r="E20" s="6">
        <v>7.2515000000000001</v>
      </c>
      <c r="F20" s="13">
        <v>60010650.630000003</v>
      </c>
      <c r="G20" s="6">
        <v>7.2088000000000001</v>
      </c>
      <c r="H20" s="13">
        <v>201775902.99000001</v>
      </c>
      <c r="I20" s="6">
        <v>15.4061</v>
      </c>
      <c r="J20" s="13">
        <v>124216634.25</v>
      </c>
      <c r="K20" s="6">
        <v>17.9817</v>
      </c>
      <c r="L20" s="13">
        <v>24492560</v>
      </c>
      <c r="M20" s="6">
        <v>14.7212</v>
      </c>
      <c r="N20" s="13">
        <v>0</v>
      </c>
      <c r="O20">
        <v>0</v>
      </c>
      <c r="P20" s="13">
        <v>4823969.25</v>
      </c>
      <c r="Q20" s="6">
        <v>10.352399999999999</v>
      </c>
      <c r="R20" s="13">
        <v>13359253.5</v>
      </c>
      <c r="S20" s="6">
        <v>12.830399999999999</v>
      </c>
      <c r="T20" s="13">
        <v>282391788</v>
      </c>
      <c r="U20" s="6">
        <v>23.836099999999998</v>
      </c>
      <c r="V20" s="13">
        <v>0</v>
      </c>
      <c r="W20">
        <v>0</v>
      </c>
      <c r="X20" s="13">
        <v>25387668.18</v>
      </c>
      <c r="Y20" s="6">
        <v>9.7591000000000001</v>
      </c>
      <c r="Z20" s="13">
        <v>60561252.299999997</v>
      </c>
      <c r="AA20" s="6">
        <v>3.5367999999999999</v>
      </c>
      <c r="AB20" s="13">
        <v>88752560.719999999</v>
      </c>
      <c r="AC20" s="6">
        <v>7.6211000000000002</v>
      </c>
      <c r="AD20" s="13">
        <v>17988024.98</v>
      </c>
      <c r="AE20" s="6">
        <v>8.8458000000000006</v>
      </c>
      <c r="AF20" s="13">
        <v>47917097.289999999</v>
      </c>
      <c r="AG20" s="6">
        <v>16.389199999999999</v>
      </c>
      <c r="AH20" s="13">
        <v>10291767.26</v>
      </c>
      <c r="AI20" s="6">
        <v>1.5626</v>
      </c>
      <c r="AJ20" s="13">
        <v>64017482</v>
      </c>
      <c r="AK20" s="6">
        <v>13.383599999999999</v>
      </c>
      <c r="AL20" s="13">
        <v>45765260.659999996</v>
      </c>
      <c r="AM20" s="6">
        <v>10.200100000000001</v>
      </c>
      <c r="AN20" s="13">
        <v>11409426</v>
      </c>
      <c r="AO20" s="6">
        <v>6.4444999999999997</v>
      </c>
      <c r="AP20" s="13">
        <v>27813380</v>
      </c>
      <c r="AQ20" s="6">
        <v>8.6942000000000004</v>
      </c>
      <c r="AR20" s="13">
        <v>2978468.99</v>
      </c>
      <c r="AS20" s="6">
        <v>8.3564000000000007</v>
      </c>
      <c r="AT20" s="13">
        <v>7468355.2400000002</v>
      </c>
      <c r="AU20" s="6">
        <v>6.0368000000000004</v>
      </c>
      <c r="AV20" s="13">
        <v>5011293.1500000004</v>
      </c>
      <c r="AW20" s="6">
        <v>0.62180000000000002</v>
      </c>
      <c r="AX20" s="13">
        <v>1025705.45</v>
      </c>
      <c r="AY20" s="6">
        <v>0.25359999999999999</v>
      </c>
      <c r="AZ20" s="13">
        <v>80582262.909999996</v>
      </c>
      <c r="BA20" s="6">
        <v>16.1069</v>
      </c>
      <c r="BB20" s="13">
        <v>40402964</v>
      </c>
      <c r="BC20" s="6">
        <v>3.5779000000000001</v>
      </c>
      <c r="BD20" s="13">
        <v>1771673.05</v>
      </c>
      <c r="BE20" s="6">
        <v>4.8190999999999997</v>
      </c>
      <c r="BF20" s="13">
        <v>167806940.28999999</v>
      </c>
      <c r="BG20" s="6">
        <v>24.924199999999999</v>
      </c>
      <c r="BH20" s="13">
        <v>0</v>
      </c>
      <c r="BI20">
        <v>0</v>
      </c>
      <c r="BJ20" s="13">
        <v>0</v>
      </c>
      <c r="BK20">
        <v>0</v>
      </c>
    </row>
    <row r="21" spans="1:63" ht="14.25" thickTop="1" thickBot="1">
      <c r="A21" s="8" t="s">
        <v>208</v>
      </c>
      <c r="B21" s="16">
        <v>13476146208.35</v>
      </c>
      <c r="C21" s="9">
        <v>92.602599999999995</v>
      </c>
      <c r="D21" s="16">
        <v>63712877.32</v>
      </c>
      <c r="E21" s="9">
        <v>100</v>
      </c>
      <c r="F21" s="16">
        <v>832460644.98000002</v>
      </c>
      <c r="G21" s="9">
        <v>100</v>
      </c>
      <c r="H21" s="16">
        <v>1309586675.5699999</v>
      </c>
      <c r="I21" s="9">
        <v>99.990099999999998</v>
      </c>
      <c r="J21" s="16">
        <v>690794021.00999999</v>
      </c>
      <c r="K21" s="9">
        <v>100</v>
      </c>
      <c r="L21" s="16">
        <v>166376380.11000001</v>
      </c>
      <c r="M21" s="9">
        <v>100</v>
      </c>
      <c r="N21" s="16">
        <v>519347871</v>
      </c>
      <c r="O21" s="9">
        <v>100</v>
      </c>
      <c r="P21" s="16">
        <v>46597798.32</v>
      </c>
      <c r="Q21" s="9">
        <v>100</v>
      </c>
      <c r="R21" s="16">
        <v>104122000.62</v>
      </c>
      <c r="S21" s="9">
        <v>100</v>
      </c>
      <c r="T21" s="16">
        <v>1184724543</v>
      </c>
      <c r="U21" s="9">
        <v>100</v>
      </c>
      <c r="V21" s="16">
        <v>37635.01</v>
      </c>
      <c r="W21" s="9">
        <v>100</v>
      </c>
      <c r="X21" s="16">
        <v>260142768.88</v>
      </c>
      <c r="Y21" s="9">
        <v>100</v>
      </c>
      <c r="Z21" s="16">
        <v>1379351676.3</v>
      </c>
      <c r="AA21" s="9">
        <v>80.554599999999994</v>
      </c>
      <c r="AB21" s="16">
        <v>1149016971.3800001</v>
      </c>
      <c r="AC21" s="9">
        <v>98.664699999999996</v>
      </c>
      <c r="AD21" s="16">
        <v>203351801.68000001</v>
      </c>
      <c r="AE21" s="9">
        <v>100</v>
      </c>
      <c r="AF21" s="16">
        <v>292369734.92000002</v>
      </c>
      <c r="AG21" s="9">
        <v>100</v>
      </c>
      <c r="AH21" s="16">
        <v>487934146.92000002</v>
      </c>
      <c r="AI21" s="9">
        <v>74.081599999999995</v>
      </c>
      <c r="AJ21" s="16">
        <v>478326621</v>
      </c>
      <c r="AK21" s="9">
        <v>100</v>
      </c>
      <c r="AL21" s="16">
        <v>448675960.75999999</v>
      </c>
      <c r="AM21" s="9">
        <v>100</v>
      </c>
      <c r="AN21" s="16">
        <v>173681147</v>
      </c>
      <c r="AO21" s="9">
        <v>98.102400000000003</v>
      </c>
      <c r="AP21" s="16">
        <v>319905831.19999999</v>
      </c>
      <c r="AQ21" s="9">
        <v>100</v>
      </c>
      <c r="AR21" s="16">
        <v>35642923.880000003</v>
      </c>
      <c r="AS21" s="9">
        <v>100</v>
      </c>
      <c r="AT21" s="16">
        <v>123713171.18000001</v>
      </c>
      <c r="AU21" s="9">
        <v>100</v>
      </c>
      <c r="AV21" s="16">
        <v>805880047.05999994</v>
      </c>
      <c r="AW21" s="9">
        <v>100</v>
      </c>
      <c r="AX21" s="16">
        <v>325430402.00999999</v>
      </c>
      <c r="AY21" s="9">
        <v>80.473100000000002</v>
      </c>
      <c r="AZ21" s="16">
        <v>500296219.75999999</v>
      </c>
      <c r="BA21" s="9">
        <v>100</v>
      </c>
      <c r="BB21" s="16">
        <v>695319819.37</v>
      </c>
      <c r="BC21" s="9">
        <v>61.573900000000002</v>
      </c>
      <c r="BD21" s="16">
        <v>36763235.149999999</v>
      </c>
      <c r="BE21" s="9">
        <v>100</v>
      </c>
      <c r="BF21" s="16">
        <v>673269422.89999998</v>
      </c>
      <c r="BG21" s="9">
        <v>100</v>
      </c>
      <c r="BH21" s="16">
        <v>175124.97</v>
      </c>
      <c r="BI21" s="9">
        <v>0.42630000000000001</v>
      </c>
      <c r="BJ21" s="16">
        <v>169138735.09</v>
      </c>
      <c r="BK21" s="9">
        <v>100</v>
      </c>
    </row>
    <row r="22" spans="1:63" ht="13.5" thickTop="1">
      <c r="A22" t="s">
        <v>294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</row>
    <row r="23" spans="1:63">
      <c r="A23" t="s">
        <v>295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</row>
    <row r="24" spans="1:63" ht="13.5" thickBot="1">
      <c r="A24" t="s">
        <v>296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</row>
    <row r="25" spans="1:63" ht="14.25" thickTop="1" thickBot="1">
      <c r="A25" s="8" t="s">
        <v>209</v>
      </c>
      <c r="B25" s="16">
        <v>0</v>
      </c>
      <c r="C25" s="8">
        <v>0</v>
      </c>
      <c r="D25" s="16">
        <v>0</v>
      </c>
      <c r="E25" s="8">
        <v>0</v>
      </c>
      <c r="F25" s="16">
        <v>0</v>
      </c>
      <c r="G25" s="8">
        <v>0</v>
      </c>
      <c r="H25" s="16">
        <v>0</v>
      </c>
      <c r="I25" s="8">
        <v>0</v>
      </c>
      <c r="J25" s="16">
        <v>0</v>
      </c>
      <c r="K25" s="8">
        <v>0</v>
      </c>
      <c r="L25" s="16">
        <v>0</v>
      </c>
      <c r="M25" s="8">
        <v>0</v>
      </c>
      <c r="N25" s="16">
        <v>0</v>
      </c>
      <c r="O25" s="8">
        <v>0</v>
      </c>
      <c r="P25" s="16">
        <v>0</v>
      </c>
      <c r="Q25" s="8">
        <v>0</v>
      </c>
      <c r="R25" s="16">
        <v>0</v>
      </c>
      <c r="S25" s="8">
        <v>0</v>
      </c>
      <c r="T25" s="16">
        <v>0</v>
      </c>
      <c r="U25" s="8">
        <v>0</v>
      </c>
      <c r="V25" s="16">
        <v>0</v>
      </c>
      <c r="W25" s="8">
        <v>0</v>
      </c>
      <c r="X25" s="16">
        <v>0</v>
      </c>
      <c r="Y25" s="8">
        <v>0</v>
      </c>
      <c r="Z25" s="16">
        <v>0</v>
      </c>
      <c r="AA25" s="8">
        <v>0</v>
      </c>
      <c r="AB25" s="16">
        <v>0</v>
      </c>
      <c r="AC25" s="8">
        <v>0</v>
      </c>
      <c r="AD25" s="16">
        <v>0</v>
      </c>
      <c r="AE25" s="8">
        <v>0</v>
      </c>
      <c r="AF25" s="16">
        <v>0</v>
      </c>
      <c r="AG25" s="8">
        <v>0</v>
      </c>
      <c r="AH25" s="16">
        <v>0</v>
      </c>
      <c r="AI25" s="8">
        <v>0</v>
      </c>
      <c r="AJ25" s="16">
        <v>0</v>
      </c>
      <c r="AK25" s="8">
        <v>0</v>
      </c>
      <c r="AL25" s="16">
        <v>0</v>
      </c>
      <c r="AM25" s="8">
        <v>0</v>
      </c>
      <c r="AN25" s="16">
        <v>0</v>
      </c>
      <c r="AO25" s="8">
        <v>0</v>
      </c>
      <c r="AP25" s="16">
        <v>0</v>
      </c>
      <c r="AQ25" s="8">
        <v>0</v>
      </c>
      <c r="AR25" s="16">
        <v>0</v>
      </c>
      <c r="AS25" s="8">
        <v>0</v>
      </c>
      <c r="AT25" s="16">
        <v>0</v>
      </c>
      <c r="AU25" s="8">
        <v>0</v>
      </c>
      <c r="AV25" s="16">
        <v>0</v>
      </c>
      <c r="AW25" s="8">
        <v>0</v>
      </c>
      <c r="AX25" s="16">
        <v>0</v>
      </c>
      <c r="AY25" s="8">
        <v>0</v>
      </c>
      <c r="AZ25" s="16">
        <v>0</v>
      </c>
      <c r="BA25" s="8">
        <v>0</v>
      </c>
      <c r="BB25" s="16">
        <v>0</v>
      </c>
      <c r="BC25" s="8">
        <v>0</v>
      </c>
      <c r="BD25" s="16">
        <v>0</v>
      </c>
      <c r="BE25" s="8">
        <v>0</v>
      </c>
      <c r="BF25" s="16">
        <v>0</v>
      </c>
      <c r="BG25" s="8">
        <v>0</v>
      </c>
      <c r="BH25" s="16">
        <v>0</v>
      </c>
      <c r="BI25" s="8">
        <v>0</v>
      </c>
      <c r="BJ25" s="16">
        <v>0</v>
      </c>
      <c r="BK25" s="8">
        <v>0</v>
      </c>
    </row>
    <row r="26" spans="1:63" ht="14.25" thickTop="1" thickBot="1">
      <c r="A26" s="8" t="s">
        <v>210</v>
      </c>
      <c r="B26" s="16">
        <v>13476146208.35</v>
      </c>
      <c r="C26" s="9">
        <v>92.602599999999995</v>
      </c>
      <c r="D26" s="16">
        <v>63712877.32</v>
      </c>
      <c r="E26" s="9">
        <v>100</v>
      </c>
      <c r="F26" s="16">
        <v>832460644.98000002</v>
      </c>
      <c r="G26" s="9">
        <v>100</v>
      </c>
      <c r="H26" s="16">
        <v>1309586675.5699999</v>
      </c>
      <c r="I26" s="9">
        <v>99.990099999999998</v>
      </c>
      <c r="J26" s="16">
        <v>690794021.00999999</v>
      </c>
      <c r="K26" s="9">
        <v>100</v>
      </c>
      <c r="L26" s="16">
        <v>166376380.11000001</v>
      </c>
      <c r="M26" s="9">
        <v>100</v>
      </c>
      <c r="N26" s="16">
        <v>519347871</v>
      </c>
      <c r="O26" s="9">
        <v>100</v>
      </c>
      <c r="P26" s="16">
        <v>46597798.32</v>
      </c>
      <c r="Q26" s="9">
        <v>100</v>
      </c>
      <c r="R26" s="16">
        <v>104122000.62</v>
      </c>
      <c r="S26" s="9">
        <v>100</v>
      </c>
      <c r="T26" s="16">
        <v>1184724543</v>
      </c>
      <c r="U26" s="9">
        <v>100</v>
      </c>
      <c r="V26" s="16">
        <v>37635.01</v>
      </c>
      <c r="W26" s="9">
        <v>100</v>
      </c>
      <c r="X26" s="16">
        <v>260142768.88</v>
      </c>
      <c r="Y26" s="9">
        <v>100</v>
      </c>
      <c r="Z26" s="16">
        <v>1379351676.3</v>
      </c>
      <c r="AA26" s="9">
        <v>80.554599999999994</v>
      </c>
      <c r="AB26" s="16">
        <v>1149016971.3800001</v>
      </c>
      <c r="AC26" s="9">
        <v>98.664699999999996</v>
      </c>
      <c r="AD26" s="16">
        <v>203351801.68000001</v>
      </c>
      <c r="AE26" s="9">
        <v>100</v>
      </c>
      <c r="AF26" s="16">
        <v>292369734.92000002</v>
      </c>
      <c r="AG26" s="9">
        <v>100</v>
      </c>
      <c r="AH26" s="16">
        <v>487934146.92000002</v>
      </c>
      <c r="AI26" s="9">
        <v>74.081599999999995</v>
      </c>
      <c r="AJ26" s="16">
        <v>478326621</v>
      </c>
      <c r="AK26" s="9">
        <v>100</v>
      </c>
      <c r="AL26" s="16">
        <v>448675960.75999999</v>
      </c>
      <c r="AM26" s="9">
        <v>100</v>
      </c>
      <c r="AN26" s="16">
        <v>173681147</v>
      </c>
      <c r="AO26" s="9">
        <v>98.102400000000003</v>
      </c>
      <c r="AP26" s="16">
        <v>319905831.19999999</v>
      </c>
      <c r="AQ26" s="9">
        <v>100</v>
      </c>
      <c r="AR26" s="16">
        <v>35642923.880000003</v>
      </c>
      <c r="AS26" s="9">
        <v>100</v>
      </c>
      <c r="AT26" s="16">
        <v>123713171.18000001</v>
      </c>
      <c r="AU26" s="9">
        <v>100</v>
      </c>
      <c r="AV26" s="16">
        <v>805880047.05999994</v>
      </c>
      <c r="AW26" s="9">
        <v>100</v>
      </c>
      <c r="AX26" s="16">
        <v>325430402.00999999</v>
      </c>
      <c r="AY26" s="9">
        <v>80.473100000000002</v>
      </c>
      <c r="AZ26" s="16">
        <v>500296219.75999999</v>
      </c>
      <c r="BA26" s="9">
        <v>100</v>
      </c>
      <c r="BB26" s="16">
        <v>695319819.37</v>
      </c>
      <c r="BC26" s="9">
        <v>61.573900000000002</v>
      </c>
      <c r="BD26" s="16">
        <v>36763235.149999999</v>
      </c>
      <c r="BE26" s="9">
        <v>100</v>
      </c>
      <c r="BF26" s="16">
        <v>673269422.89999998</v>
      </c>
      <c r="BG26" s="9">
        <v>100</v>
      </c>
      <c r="BH26" s="16">
        <v>175124.97</v>
      </c>
      <c r="BI26" s="9">
        <v>0.42630000000000001</v>
      </c>
      <c r="BJ26" s="16">
        <v>169138735.09</v>
      </c>
      <c r="BK26" s="9">
        <v>100</v>
      </c>
    </row>
    <row r="27" spans="1:63" ht="13.5" thickTop="1">
      <c r="A27" t="s">
        <v>180</v>
      </c>
      <c r="B27" s="13">
        <v>1076384775.0699999</v>
      </c>
      <c r="C27" s="6">
        <v>7.3964999999999996</v>
      </c>
      <c r="D27" s="13">
        <v>0</v>
      </c>
      <c r="E27">
        <v>0</v>
      </c>
      <c r="F27" s="13">
        <v>0</v>
      </c>
      <c r="G27">
        <v>0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0</v>
      </c>
      <c r="O27">
        <v>0</v>
      </c>
      <c r="P27" s="13">
        <v>0</v>
      </c>
      <c r="Q27">
        <v>0</v>
      </c>
      <c r="R27" s="13">
        <v>0</v>
      </c>
      <c r="S27">
        <v>0</v>
      </c>
      <c r="T27" s="13">
        <v>0</v>
      </c>
      <c r="U27">
        <v>0</v>
      </c>
      <c r="V27" s="13">
        <v>0</v>
      </c>
      <c r="W27">
        <v>0</v>
      </c>
      <c r="X27" s="13">
        <v>0</v>
      </c>
      <c r="Y27">
        <v>0</v>
      </c>
      <c r="Z27" s="13">
        <v>332968119.36000001</v>
      </c>
      <c r="AA27" s="6">
        <v>19.445399999999999</v>
      </c>
      <c r="AB27" s="13">
        <v>15550922.449999999</v>
      </c>
      <c r="AC27" s="6">
        <v>1.3352999999999999</v>
      </c>
      <c r="AD27" s="13">
        <v>0</v>
      </c>
      <c r="AE27">
        <v>0</v>
      </c>
      <c r="AF27" s="13">
        <v>0</v>
      </c>
      <c r="AG27">
        <v>0</v>
      </c>
      <c r="AH27" s="13">
        <v>170709858.59999999</v>
      </c>
      <c r="AI27" s="6">
        <v>25.918399999999998</v>
      </c>
      <c r="AJ27" s="13">
        <v>0</v>
      </c>
      <c r="AK27">
        <v>0</v>
      </c>
      <c r="AL27" s="13">
        <v>0</v>
      </c>
      <c r="AM27">
        <v>0</v>
      </c>
      <c r="AN27" s="13">
        <v>3359594</v>
      </c>
      <c r="AO27" s="6">
        <v>1.8976</v>
      </c>
      <c r="AP27" s="13">
        <v>0</v>
      </c>
      <c r="AQ27">
        <v>0</v>
      </c>
      <c r="AR27" s="13">
        <v>0</v>
      </c>
      <c r="AS27">
        <v>0</v>
      </c>
      <c r="AT27" s="13">
        <v>0</v>
      </c>
      <c r="AU27">
        <v>0</v>
      </c>
      <c r="AV27" s="13">
        <v>0</v>
      </c>
      <c r="AW27">
        <v>0</v>
      </c>
      <c r="AX27" s="13">
        <v>78965942.200000003</v>
      </c>
      <c r="AY27" s="6">
        <v>19.526900000000001</v>
      </c>
      <c r="AZ27" s="13">
        <v>0</v>
      </c>
      <c r="BA27">
        <v>0</v>
      </c>
      <c r="BB27" s="13">
        <v>433924371</v>
      </c>
      <c r="BC27" s="6">
        <v>38.426099999999998</v>
      </c>
      <c r="BD27" s="13">
        <v>0</v>
      </c>
      <c r="BE27">
        <v>0</v>
      </c>
      <c r="BF27" s="13">
        <v>0</v>
      </c>
      <c r="BG27">
        <v>0</v>
      </c>
      <c r="BH27" s="13">
        <v>40905967.460000001</v>
      </c>
      <c r="BI27" s="6">
        <v>99.573700000000002</v>
      </c>
      <c r="BJ27" s="13">
        <v>0</v>
      </c>
      <c r="BK27">
        <v>0</v>
      </c>
    </row>
    <row r="28" spans="1:63">
      <c r="A28" t="s">
        <v>181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</row>
    <row r="29" spans="1:63" ht="13.5" thickBot="1">
      <c r="A29" t="s">
        <v>182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  <c r="T29" s="13">
        <v>0</v>
      </c>
      <c r="U29">
        <v>0</v>
      </c>
      <c r="V29" s="13">
        <v>0</v>
      </c>
      <c r="W29">
        <v>0</v>
      </c>
      <c r="X29" s="13">
        <v>0</v>
      </c>
      <c r="Y29">
        <v>0</v>
      </c>
      <c r="Z29" s="13">
        <v>0</v>
      </c>
      <c r="AA29">
        <v>0</v>
      </c>
      <c r="AB29" s="13">
        <v>0</v>
      </c>
      <c r="AC29">
        <v>0</v>
      </c>
      <c r="AD29" s="13">
        <v>0</v>
      </c>
      <c r="AE29">
        <v>0</v>
      </c>
      <c r="AF29" s="13">
        <v>0</v>
      </c>
      <c r="AG29">
        <v>0</v>
      </c>
      <c r="AH29" s="13">
        <v>0</v>
      </c>
      <c r="AI29">
        <v>0</v>
      </c>
      <c r="AJ29" s="13">
        <v>0</v>
      </c>
      <c r="AK29">
        <v>0</v>
      </c>
      <c r="AL29" s="13">
        <v>0</v>
      </c>
      <c r="AM29">
        <v>0</v>
      </c>
      <c r="AN29" s="13">
        <v>0</v>
      </c>
      <c r="AO29">
        <v>0</v>
      </c>
      <c r="AP29" s="13">
        <v>0</v>
      </c>
      <c r="AQ29">
        <v>0</v>
      </c>
      <c r="AR29" s="13">
        <v>0</v>
      </c>
      <c r="AS29">
        <v>0</v>
      </c>
      <c r="AT29" s="13">
        <v>0</v>
      </c>
      <c r="AU29">
        <v>0</v>
      </c>
      <c r="AV29" s="13">
        <v>0</v>
      </c>
      <c r="AW29">
        <v>0</v>
      </c>
      <c r="AX29" s="13">
        <v>0</v>
      </c>
      <c r="AY29">
        <v>0</v>
      </c>
      <c r="AZ29" s="13">
        <v>0</v>
      </c>
      <c r="BA29">
        <v>0</v>
      </c>
      <c r="BB29" s="13">
        <v>0</v>
      </c>
      <c r="BC29">
        <v>0</v>
      </c>
      <c r="BD29" s="13">
        <v>0</v>
      </c>
      <c r="BE29">
        <v>0</v>
      </c>
      <c r="BF29" s="13">
        <v>0</v>
      </c>
      <c r="BG29">
        <v>0</v>
      </c>
      <c r="BH29" s="13">
        <v>0</v>
      </c>
      <c r="BI29">
        <v>0</v>
      </c>
      <c r="BJ29" s="13">
        <v>0</v>
      </c>
      <c r="BK29">
        <v>0</v>
      </c>
    </row>
    <row r="30" spans="1:63" ht="14.25" thickTop="1" thickBot="1">
      <c r="A30" s="8" t="s">
        <v>183</v>
      </c>
      <c r="B30" s="16">
        <v>1076384775.0699999</v>
      </c>
      <c r="C30" s="9">
        <v>7.3964999999999996</v>
      </c>
      <c r="D30" s="16">
        <v>0</v>
      </c>
      <c r="E30" s="8">
        <v>0</v>
      </c>
      <c r="F30" s="16">
        <v>0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0</v>
      </c>
      <c r="N30" s="16">
        <v>0</v>
      </c>
      <c r="O30" s="8">
        <v>0</v>
      </c>
      <c r="P30" s="16">
        <v>0</v>
      </c>
      <c r="Q30" s="8">
        <v>0</v>
      </c>
      <c r="R30" s="16">
        <v>0</v>
      </c>
      <c r="S30" s="8">
        <v>0</v>
      </c>
      <c r="T30" s="16">
        <v>0</v>
      </c>
      <c r="U30" s="8">
        <v>0</v>
      </c>
      <c r="V30" s="16">
        <v>0</v>
      </c>
      <c r="W30" s="8">
        <v>0</v>
      </c>
      <c r="X30" s="16">
        <v>0</v>
      </c>
      <c r="Y30" s="8">
        <v>0</v>
      </c>
      <c r="Z30" s="16">
        <v>332968119.36000001</v>
      </c>
      <c r="AA30" s="9">
        <v>19.445399999999999</v>
      </c>
      <c r="AB30" s="16">
        <v>15550922.449999999</v>
      </c>
      <c r="AC30" s="9">
        <v>1.3352999999999999</v>
      </c>
      <c r="AD30" s="16">
        <v>0</v>
      </c>
      <c r="AE30" s="8">
        <v>0</v>
      </c>
      <c r="AF30" s="16">
        <v>0</v>
      </c>
      <c r="AG30" s="8">
        <v>0</v>
      </c>
      <c r="AH30" s="16">
        <v>170709858.59999999</v>
      </c>
      <c r="AI30" s="9">
        <v>25.918399999999998</v>
      </c>
      <c r="AJ30" s="16">
        <v>0</v>
      </c>
      <c r="AK30" s="8">
        <v>0</v>
      </c>
      <c r="AL30" s="16">
        <v>0</v>
      </c>
      <c r="AM30" s="8">
        <v>0</v>
      </c>
      <c r="AN30" s="16">
        <v>3359594</v>
      </c>
      <c r="AO30" s="9">
        <v>1.8976</v>
      </c>
      <c r="AP30" s="16">
        <v>0</v>
      </c>
      <c r="AQ30" s="8">
        <v>0</v>
      </c>
      <c r="AR30" s="16">
        <v>0</v>
      </c>
      <c r="AS30" s="8">
        <v>0</v>
      </c>
      <c r="AT30" s="16">
        <v>0</v>
      </c>
      <c r="AU30" s="8">
        <v>0</v>
      </c>
      <c r="AV30" s="16">
        <v>0</v>
      </c>
      <c r="AW30" s="8">
        <v>0</v>
      </c>
      <c r="AX30" s="16">
        <v>78965942.200000003</v>
      </c>
      <c r="AY30" s="9">
        <v>19.526900000000001</v>
      </c>
      <c r="AZ30" s="16">
        <v>0</v>
      </c>
      <c r="BA30" s="8">
        <v>0</v>
      </c>
      <c r="BB30" s="16">
        <v>433924371</v>
      </c>
      <c r="BC30" s="9">
        <v>38.426099999999998</v>
      </c>
      <c r="BD30" s="16">
        <v>0</v>
      </c>
      <c r="BE30" s="8">
        <v>0</v>
      </c>
      <c r="BF30" s="16">
        <v>0</v>
      </c>
      <c r="BG30" s="8">
        <v>0</v>
      </c>
      <c r="BH30" s="16">
        <v>40905967.460000001</v>
      </c>
      <c r="BI30" s="9">
        <v>99.573700000000002</v>
      </c>
      <c r="BJ30" s="16">
        <v>0</v>
      </c>
      <c r="BK30" s="8">
        <v>0</v>
      </c>
    </row>
    <row r="31" spans="1:63" ht="13.5" thickTop="1"/>
    <row r="32" spans="1:63" s="6" customFormat="1">
      <c r="A32" s="6" t="s">
        <v>184</v>
      </c>
      <c r="B32" s="6">
        <v>12025</v>
      </c>
      <c r="D32" s="6">
        <v>88</v>
      </c>
      <c r="F32" s="6">
        <v>5</v>
      </c>
      <c r="H32" s="6">
        <v>4</v>
      </c>
      <c r="J32" s="6">
        <v>5</v>
      </c>
      <c r="L32" s="6">
        <v>252</v>
      </c>
      <c r="N32" s="6">
        <v>374</v>
      </c>
      <c r="P32" s="6">
        <v>7</v>
      </c>
      <c r="R32" s="6">
        <v>116</v>
      </c>
      <c r="T32" s="6">
        <v>54</v>
      </c>
      <c r="V32" s="6">
        <v>7</v>
      </c>
      <c r="X32" s="6">
        <v>209</v>
      </c>
      <c r="Z32" s="6">
        <v>954</v>
      </c>
      <c r="AB32" s="6">
        <v>33</v>
      </c>
      <c r="AD32" s="6">
        <v>605</v>
      </c>
      <c r="AF32" s="6">
        <v>692</v>
      </c>
      <c r="AH32" s="6">
        <v>14</v>
      </c>
      <c r="AJ32" s="6">
        <v>2601</v>
      </c>
      <c r="AL32" s="6">
        <v>16</v>
      </c>
      <c r="AN32" s="6">
        <v>102</v>
      </c>
      <c r="AP32" s="6">
        <v>3290</v>
      </c>
      <c r="AR32" s="6">
        <v>3</v>
      </c>
      <c r="AT32" s="6">
        <v>605</v>
      </c>
      <c r="AV32" s="6">
        <v>9</v>
      </c>
      <c r="AX32" s="6">
        <v>7</v>
      </c>
      <c r="AZ32" s="6">
        <v>5</v>
      </c>
      <c r="BB32" s="6">
        <v>30</v>
      </c>
      <c r="BD32" s="6">
        <v>4</v>
      </c>
      <c r="BF32" s="6">
        <v>1816</v>
      </c>
      <c r="BH32" s="6">
        <v>106</v>
      </c>
      <c r="BJ32" s="6">
        <v>12</v>
      </c>
    </row>
    <row r="33" spans="1:63" s="6" customFormat="1" ht="13.5" thickBot="1">
      <c r="A33" s="11" t="s">
        <v>211</v>
      </c>
      <c r="B33" s="11">
        <v>1210200.44</v>
      </c>
      <c r="C33" s="11"/>
      <c r="D33" s="11">
        <v>724009.97</v>
      </c>
      <c r="E33" s="11"/>
      <c r="F33" s="11">
        <v>166492129</v>
      </c>
      <c r="G33" s="11"/>
      <c r="H33" s="11">
        <v>327428994.5</v>
      </c>
      <c r="I33" s="11"/>
      <c r="J33" s="11">
        <v>138158804.19999999</v>
      </c>
      <c r="K33" s="11"/>
      <c r="L33" s="11">
        <v>660223.73</v>
      </c>
      <c r="M33" s="11"/>
      <c r="N33" s="11">
        <v>1388630.67</v>
      </c>
      <c r="O33" s="11"/>
      <c r="P33" s="11">
        <v>6656828.3300000001</v>
      </c>
      <c r="Q33" s="11"/>
      <c r="R33" s="11">
        <v>897603.45</v>
      </c>
      <c r="S33" s="11"/>
      <c r="T33" s="11">
        <v>21939343.370000001</v>
      </c>
      <c r="U33" s="11"/>
      <c r="V33" s="11">
        <v>5376.43</v>
      </c>
      <c r="W33" s="11"/>
      <c r="X33" s="11">
        <v>1244702.24</v>
      </c>
      <c r="Y33" s="11"/>
      <c r="Z33" s="11">
        <v>1794884.48</v>
      </c>
      <c r="AA33" s="11"/>
      <c r="AB33" s="11">
        <v>35289936.18</v>
      </c>
      <c r="AC33" s="11"/>
      <c r="AD33" s="11">
        <v>336118.68</v>
      </c>
      <c r="AE33" s="11"/>
      <c r="AF33" s="11">
        <v>422499.62</v>
      </c>
      <c r="AG33" s="11"/>
      <c r="AH33" s="11">
        <v>47046000.390000001</v>
      </c>
      <c r="AI33" s="11"/>
      <c r="AJ33" s="11">
        <v>183901.05</v>
      </c>
      <c r="AK33" s="11"/>
      <c r="AL33" s="11">
        <v>28042247.539999999</v>
      </c>
      <c r="AM33" s="11"/>
      <c r="AN33" s="11">
        <v>1735693.51</v>
      </c>
      <c r="AO33" s="11"/>
      <c r="AP33" s="11">
        <v>97235.81</v>
      </c>
      <c r="AQ33" s="11"/>
      <c r="AR33" s="11">
        <v>11880974.630000001</v>
      </c>
      <c r="AS33" s="11"/>
      <c r="AT33" s="11">
        <v>204484.58</v>
      </c>
      <c r="AU33" s="11"/>
      <c r="AV33" s="11">
        <v>89542227.450000003</v>
      </c>
      <c r="AW33" s="11"/>
      <c r="AX33" s="11">
        <v>57770906.32</v>
      </c>
      <c r="AY33" s="11"/>
      <c r="AZ33" s="11">
        <v>100059243.95</v>
      </c>
      <c r="BA33" s="11"/>
      <c r="BB33" s="11">
        <v>37641473.009999998</v>
      </c>
      <c r="BC33" s="11"/>
      <c r="BD33" s="11">
        <v>9190808.7899999991</v>
      </c>
      <c r="BE33" s="11"/>
      <c r="BF33" s="11">
        <v>370743.07</v>
      </c>
      <c r="BG33" s="11"/>
      <c r="BH33" s="11">
        <v>387557.48</v>
      </c>
      <c r="BI33" s="11"/>
      <c r="BJ33" s="11">
        <v>14094894.59</v>
      </c>
      <c r="BK33" s="11"/>
    </row>
    <row r="34" spans="1:63" ht="13.5" thickTop="1">
      <c r="BH34" s="13" t="s">
        <v>330</v>
      </c>
    </row>
    <row r="35" spans="1:63">
      <c r="A35" s="310" t="s">
        <v>212</v>
      </c>
      <c r="B35" s="362" t="s">
        <v>20</v>
      </c>
      <c r="C35" s="362"/>
      <c r="D35" s="351" t="s">
        <v>900</v>
      </c>
      <c r="E35" s="351"/>
      <c r="F35" s="351" t="s">
        <v>901</v>
      </c>
      <c r="G35" s="351"/>
      <c r="H35" s="351" t="s">
        <v>902</v>
      </c>
      <c r="I35" s="351"/>
      <c r="J35" s="351" t="s">
        <v>903</v>
      </c>
      <c r="K35" s="351"/>
      <c r="L35" s="351" t="s">
        <v>904</v>
      </c>
      <c r="M35" s="351"/>
      <c r="N35" s="351" t="s">
        <v>905</v>
      </c>
      <c r="O35" s="351"/>
      <c r="P35" s="351" t="s">
        <v>906</v>
      </c>
      <c r="Q35" s="351"/>
      <c r="R35" s="351" t="s">
        <v>907</v>
      </c>
      <c r="S35" s="351"/>
      <c r="T35" s="351" t="s">
        <v>908</v>
      </c>
      <c r="U35" s="351"/>
      <c r="V35" s="351" t="s">
        <v>909</v>
      </c>
      <c r="W35" s="351"/>
      <c r="X35" s="351" t="s">
        <v>910</v>
      </c>
      <c r="Y35" s="351"/>
      <c r="Z35" s="351" t="s">
        <v>911</v>
      </c>
      <c r="AA35" s="351"/>
      <c r="AB35" s="351" t="s">
        <v>912</v>
      </c>
      <c r="AC35" s="351"/>
      <c r="AD35" s="351" t="s">
        <v>913</v>
      </c>
      <c r="AE35" s="351"/>
      <c r="AF35" s="351" t="s">
        <v>914</v>
      </c>
      <c r="AG35" s="351"/>
      <c r="AH35" s="351" t="s">
        <v>915</v>
      </c>
      <c r="AI35" s="351"/>
      <c r="AJ35" s="351" t="s">
        <v>916</v>
      </c>
      <c r="AK35" s="351"/>
      <c r="AL35" s="351" t="s">
        <v>917</v>
      </c>
      <c r="AM35" s="351"/>
      <c r="AN35" s="351" t="s">
        <v>918</v>
      </c>
      <c r="AO35" s="351"/>
      <c r="AP35" s="351" t="s">
        <v>919</v>
      </c>
      <c r="AQ35" s="351"/>
      <c r="AR35" s="351" t="s">
        <v>920</v>
      </c>
      <c r="AS35" s="351"/>
      <c r="AT35" s="351" t="s">
        <v>921</v>
      </c>
      <c r="AU35" s="351"/>
      <c r="AV35" s="351" t="s">
        <v>922</v>
      </c>
      <c r="AW35" s="351"/>
      <c r="AX35" s="351" t="s">
        <v>923</v>
      </c>
      <c r="AY35" s="351"/>
      <c r="AZ35" s="351" t="s">
        <v>924</v>
      </c>
      <c r="BA35" s="351"/>
      <c r="BB35" s="351" t="s">
        <v>925</v>
      </c>
      <c r="BC35" s="351"/>
      <c r="BD35" s="351" t="s">
        <v>926</v>
      </c>
      <c r="BE35" s="351"/>
      <c r="BF35" s="351" t="s">
        <v>927</v>
      </c>
      <c r="BG35" s="351"/>
      <c r="BH35" s="351" t="s">
        <v>928</v>
      </c>
      <c r="BI35" s="351"/>
      <c r="BJ35" s="351" t="s">
        <v>929</v>
      </c>
      <c r="BK35" s="351"/>
    </row>
    <row r="36" spans="1:63">
      <c r="A36" s="2"/>
      <c r="B36" s="14"/>
      <c r="C36" s="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2"/>
      <c r="AG36" s="352"/>
      <c r="AH36" s="352"/>
      <c r="AI36" s="352"/>
      <c r="AJ36" s="352"/>
      <c r="AK36" s="352"/>
      <c r="AL36" s="352"/>
      <c r="AM36" s="352"/>
      <c r="AN36" s="352"/>
      <c r="AO36" s="352"/>
      <c r="AP36" s="352"/>
      <c r="AQ36" s="352"/>
      <c r="AR36" s="352"/>
      <c r="AS36" s="352"/>
      <c r="AT36" s="352"/>
      <c r="AU36" s="352"/>
      <c r="AV36" s="352"/>
      <c r="AW36" s="352"/>
      <c r="AX36" s="352"/>
      <c r="AY36" s="352"/>
      <c r="AZ36" s="352"/>
      <c r="BA36" s="352"/>
      <c r="BB36" s="352"/>
      <c r="BC36" s="352"/>
      <c r="BD36" s="352"/>
      <c r="BE36" s="352"/>
      <c r="BF36" s="352"/>
      <c r="BG36" s="352"/>
      <c r="BH36" s="352"/>
      <c r="BI36" s="352"/>
      <c r="BJ36" s="352"/>
      <c r="BK36" s="352"/>
    </row>
    <row r="37" spans="1:63">
      <c r="A37" s="4"/>
      <c r="B37" s="15" t="s">
        <v>13</v>
      </c>
      <c r="C37" s="5" t="s">
        <v>14</v>
      </c>
      <c r="D37" s="15" t="s">
        <v>13</v>
      </c>
      <c r="E37" s="5" t="s">
        <v>14</v>
      </c>
      <c r="F37" s="15" t="s">
        <v>13</v>
      </c>
      <c r="G37" s="5" t="s">
        <v>14</v>
      </c>
      <c r="H37" s="15" t="s">
        <v>13</v>
      </c>
      <c r="I37" s="5" t="s">
        <v>14</v>
      </c>
      <c r="J37" s="15" t="s">
        <v>13</v>
      </c>
      <c r="K37" s="5" t="s">
        <v>14</v>
      </c>
      <c r="L37" s="15" t="s">
        <v>13</v>
      </c>
      <c r="M37" s="5" t="s">
        <v>14</v>
      </c>
      <c r="N37" s="15" t="s">
        <v>13</v>
      </c>
      <c r="O37" s="5" t="s">
        <v>14</v>
      </c>
      <c r="P37" s="15" t="s">
        <v>13</v>
      </c>
      <c r="Q37" s="5" t="s">
        <v>14</v>
      </c>
      <c r="R37" s="15" t="s">
        <v>13</v>
      </c>
      <c r="S37" s="5" t="s">
        <v>14</v>
      </c>
      <c r="T37" s="15" t="s">
        <v>13</v>
      </c>
      <c r="U37" s="5" t="s">
        <v>14</v>
      </c>
      <c r="V37" s="15" t="s">
        <v>13</v>
      </c>
      <c r="W37" s="5" t="s">
        <v>14</v>
      </c>
      <c r="X37" s="15" t="s">
        <v>13</v>
      </c>
      <c r="Y37" s="5" t="s">
        <v>14</v>
      </c>
      <c r="Z37" s="15" t="s">
        <v>13</v>
      </c>
      <c r="AA37" s="5" t="s">
        <v>14</v>
      </c>
      <c r="AB37" s="15" t="s">
        <v>13</v>
      </c>
      <c r="AC37" s="5" t="s">
        <v>14</v>
      </c>
      <c r="AD37" s="15" t="s">
        <v>13</v>
      </c>
      <c r="AE37" s="5" t="s">
        <v>14</v>
      </c>
      <c r="AF37" s="15" t="s">
        <v>13</v>
      </c>
      <c r="AG37" s="5" t="s">
        <v>14</v>
      </c>
      <c r="AH37" s="15" t="s">
        <v>13</v>
      </c>
      <c r="AI37" s="5" t="s">
        <v>14</v>
      </c>
      <c r="AJ37" s="15" t="s">
        <v>13</v>
      </c>
      <c r="AK37" s="5" t="s">
        <v>14</v>
      </c>
      <c r="AL37" s="15" t="s">
        <v>13</v>
      </c>
      <c r="AM37" s="5" t="s">
        <v>14</v>
      </c>
      <c r="AN37" s="15" t="s">
        <v>13</v>
      </c>
      <c r="AO37" s="5" t="s">
        <v>14</v>
      </c>
      <c r="AP37" s="15" t="s">
        <v>13</v>
      </c>
      <c r="AQ37" s="5" t="s">
        <v>14</v>
      </c>
      <c r="AR37" s="15" t="s">
        <v>13</v>
      </c>
      <c r="AS37" s="5" t="s">
        <v>14</v>
      </c>
      <c r="AT37" s="15" t="s">
        <v>13</v>
      </c>
      <c r="AU37" s="5" t="s">
        <v>14</v>
      </c>
      <c r="AV37" s="15" t="s">
        <v>13</v>
      </c>
      <c r="AW37" s="5" t="s">
        <v>14</v>
      </c>
      <c r="AX37" s="15" t="s">
        <v>13</v>
      </c>
      <c r="AY37" s="5" t="s">
        <v>14</v>
      </c>
      <c r="AZ37" s="15" t="s">
        <v>13</v>
      </c>
      <c r="BA37" s="5" t="s">
        <v>14</v>
      </c>
      <c r="BB37" s="15" t="s">
        <v>13</v>
      </c>
      <c r="BC37" s="5" t="s">
        <v>14</v>
      </c>
      <c r="BD37" s="15" t="s">
        <v>13</v>
      </c>
      <c r="BE37" s="5" t="s">
        <v>14</v>
      </c>
      <c r="BF37" s="15" t="s">
        <v>13</v>
      </c>
      <c r="BG37" s="5" t="s">
        <v>14</v>
      </c>
      <c r="BH37" s="15" t="s">
        <v>13</v>
      </c>
      <c r="BI37" s="5" t="s">
        <v>14</v>
      </c>
      <c r="BJ37" s="15" t="s">
        <v>13</v>
      </c>
      <c r="BK37" s="5" t="s">
        <v>14</v>
      </c>
    </row>
    <row r="38" spans="1:63">
      <c r="A38" t="s">
        <v>213</v>
      </c>
      <c r="B38" s="13">
        <v>-163665722.28999999</v>
      </c>
      <c r="C38" s="6">
        <v>-1.1246</v>
      </c>
      <c r="D38" s="13">
        <v>3063142.42</v>
      </c>
      <c r="E38" s="6">
        <v>4.8076999999999996</v>
      </c>
      <c r="F38" s="13">
        <v>22900725.73</v>
      </c>
      <c r="G38" s="6">
        <v>2.7509999999999999</v>
      </c>
      <c r="H38" s="13">
        <v>-572715169.07000005</v>
      </c>
      <c r="I38" s="6">
        <v>-43.728200000000001</v>
      </c>
      <c r="J38" s="13">
        <v>6100281.7800000003</v>
      </c>
      <c r="K38" s="6">
        <v>0.8831</v>
      </c>
      <c r="L38" s="13">
        <v>4925042.41</v>
      </c>
      <c r="M38" s="6">
        <v>2.9601999999999999</v>
      </c>
      <c r="N38" s="13">
        <v>5349775</v>
      </c>
      <c r="O38" s="6">
        <v>1.0301</v>
      </c>
      <c r="P38" s="13">
        <v>7484028.1200000001</v>
      </c>
      <c r="Q38" s="6">
        <v>16.0609</v>
      </c>
      <c r="R38" s="13">
        <v>5571657</v>
      </c>
      <c r="S38" s="6">
        <v>5.3510999999999997</v>
      </c>
      <c r="T38" s="13">
        <v>65845535</v>
      </c>
      <c r="U38" s="6">
        <v>5.5579000000000001</v>
      </c>
      <c r="V38" s="13">
        <v>37635.01</v>
      </c>
      <c r="W38" s="6">
        <v>100</v>
      </c>
      <c r="X38" s="13">
        <v>2535570.91</v>
      </c>
      <c r="Y38" s="6">
        <v>0.97470000000000001</v>
      </c>
      <c r="Z38" s="13">
        <v>-7308975.21</v>
      </c>
      <c r="AA38" s="6">
        <v>-0.42680000000000001</v>
      </c>
      <c r="AB38" s="13">
        <v>195425650.83000001</v>
      </c>
      <c r="AC38" s="6">
        <v>16.780999999999999</v>
      </c>
      <c r="AD38" s="13">
        <v>17484821.949999999</v>
      </c>
      <c r="AE38" s="6">
        <v>8.5983000000000001</v>
      </c>
      <c r="AF38" s="13">
        <v>5872200.7599999998</v>
      </c>
      <c r="AG38" s="6">
        <v>2.0085000000000002</v>
      </c>
      <c r="AH38" s="13">
        <v>487934146.92000002</v>
      </c>
      <c r="AI38" s="6">
        <v>74.081599999999995</v>
      </c>
      <c r="AJ38" s="13">
        <v>26059118</v>
      </c>
      <c r="AK38" s="6">
        <v>5.4480000000000004</v>
      </c>
      <c r="AL38" s="13">
        <v>1808178.1</v>
      </c>
      <c r="AM38" s="6">
        <v>0.40300000000000002</v>
      </c>
      <c r="AN38" s="13">
        <v>1216604</v>
      </c>
      <c r="AO38" s="6">
        <v>0.68720000000000003</v>
      </c>
      <c r="AP38" s="13">
        <v>-141659649.80000001</v>
      </c>
      <c r="AQ38" s="6">
        <v>-44.281700000000001</v>
      </c>
      <c r="AR38" s="13">
        <v>36031.339999999997</v>
      </c>
      <c r="AS38" s="6">
        <v>0.1011</v>
      </c>
      <c r="AT38" s="13">
        <v>1890615.63</v>
      </c>
      <c r="AU38" s="6">
        <v>1.5282</v>
      </c>
      <c r="AV38" s="13">
        <v>2496334.4900000002</v>
      </c>
      <c r="AW38" s="6">
        <v>0.30980000000000002</v>
      </c>
      <c r="AX38" s="13">
        <v>52446946</v>
      </c>
      <c r="AY38" s="6">
        <v>12.969200000000001</v>
      </c>
      <c r="AZ38" s="13">
        <v>25988254.210000001</v>
      </c>
      <c r="BA38" s="6">
        <v>5.1946000000000003</v>
      </c>
      <c r="BB38" s="13">
        <v>-426223857.63</v>
      </c>
      <c r="BC38" s="6">
        <v>-37.744199999999999</v>
      </c>
      <c r="BD38" s="13">
        <v>1699991.27</v>
      </c>
      <c r="BE38" s="6">
        <v>4.6242000000000001</v>
      </c>
      <c r="BF38" s="13">
        <v>38957995.560000002</v>
      </c>
      <c r="BG38" s="6">
        <v>5.7864000000000004</v>
      </c>
      <c r="BH38" s="13">
        <v>175124.97</v>
      </c>
      <c r="BI38" s="6">
        <v>0.42630000000000001</v>
      </c>
      <c r="BJ38" s="13">
        <v>936522.01</v>
      </c>
      <c r="BK38" s="6">
        <v>0.55369999999999997</v>
      </c>
    </row>
    <row r="39" spans="1:63">
      <c r="A39" t="s">
        <v>214</v>
      </c>
      <c r="B39" s="13">
        <v>769446123.24000001</v>
      </c>
      <c r="C39" s="6">
        <v>5.2873000000000001</v>
      </c>
      <c r="D39" s="13">
        <v>0</v>
      </c>
      <c r="E39">
        <v>0</v>
      </c>
      <c r="F39" s="13">
        <v>1234143.6000000001</v>
      </c>
      <c r="G39" s="6">
        <v>0.14829999999999999</v>
      </c>
      <c r="H39" s="13">
        <v>102691102.45</v>
      </c>
      <c r="I39" s="6">
        <v>7.8407</v>
      </c>
      <c r="J39" s="13">
        <v>8759531.3300000001</v>
      </c>
      <c r="K39" s="6">
        <v>1.268</v>
      </c>
      <c r="L39" s="13">
        <v>8152054.7999999998</v>
      </c>
      <c r="M39" s="6">
        <v>4.8997999999999999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150984837.47</v>
      </c>
      <c r="AA39" s="6">
        <v>8.8176000000000005</v>
      </c>
      <c r="AB39" s="13">
        <v>0</v>
      </c>
      <c r="AC39">
        <v>0</v>
      </c>
      <c r="AD39" s="13">
        <v>5521259.5800000001</v>
      </c>
      <c r="AE39" s="6">
        <v>2.7151000000000001</v>
      </c>
      <c r="AF39" s="13">
        <v>725970</v>
      </c>
      <c r="AG39" s="6">
        <v>0.24829999999999999</v>
      </c>
      <c r="AH39" s="13">
        <v>0</v>
      </c>
      <c r="AI39">
        <v>0</v>
      </c>
      <c r="AJ39" s="13">
        <v>0</v>
      </c>
      <c r="AK39">
        <v>0</v>
      </c>
      <c r="AL39" s="13">
        <v>5335823.62</v>
      </c>
      <c r="AM39" s="6">
        <v>1.1892</v>
      </c>
      <c r="AN39" s="13">
        <v>0</v>
      </c>
      <c r="AO39">
        <v>0</v>
      </c>
      <c r="AP39" s="13">
        <v>39688946</v>
      </c>
      <c r="AQ39" s="6">
        <v>12.4064</v>
      </c>
      <c r="AR39" s="13">
        <v>0</v>
      </c>
      <c r="AS39">
        <v>0</v>
      </c>
      <c r="AT39" s="13">
        <v>0</v>
      </c>
      <c r="AU39">
        <v>0</v>
      </c>
      <c r="AV39" s="13">
        <v>16236192.4</v>
      </c>
      <c r="AW39" s="6">
        <v>2.0146999999999999</v>
      </c>
      <c r="AX39" s="13">
        <v>0</v>
      </c>
      <c r="AY39">
        <v>0</v>
      </c>
      <c r="AZ39" s="13">
        <v>0</v>
      </c>
      <c r="BA39">
        <v>0</v>
      </c>
      <c r="BB39" s="13">
        <v>436894560</v>
      </c>
      <c r="BC39" s="6">
        <v>38.689100000000003</v>
      </c>
      <c r="BD39" s="13">
        <v>12597</v>
      </c>
      <c r="BE39" s="6">
        <v>3.4299999999999997E-2</v>
      </c>
      <c r="BF39" s="13">
        <v>0</v>
      </c>
      <c r="BG39">
        <v>0</v>
      </c>
      <c r="BH39" s="13">
        <v>0</v>
      </c>
      <c r="BI39">
        <v>0</v>
      </c>
      <c r="BJ39" s="13">
        <v>-6790895.0099999998</v>
      </c>
      <c r="BK39" s="6">
        <v>-4.0149999999999997</v>
      </c>
    </row>
    <row r="40" spans="1:63">
      <c r="A40" t="s">
        <v>215</v>
      </c>
      <c r="B40" s="13">
        <v>224939991.74000001</v>
      </c>
      <c r="C40" s="6">
        <v>1.5457000000000001</v>
      </c>
      <c r="D40" s="13">
        <v>0</v>
      </c>
      <c r="E40">
        <v>0</v>
      </c>
      <c r="F40" s="13">
        <v>983630.69</v>
      </c>
      <c r="G40" s="6">
        <v>0.1182</v>
      </c>
      <c r="H40" s="13">
        <v>131675638</v>
      </c>
      <c r="I40" s="6">
        <v>10.053800000000001</v>
      </c>
      <c r="J40" s="13">
        <v>0</v>
      </c>
      <c r="K40">
        <v>0</v>
      </c>
      <c r="L40" s="13">
        <v>5110375</v>
      </c>
      <c r="M40" s="6">
        <v>3.0716000000000001</v>
      </c>
      <c r="N40" s="13">
        <v>0</v>
      </c>
      <c r="O40">
        <v>0</v>
      </c>
      <c r="P40" s="13">
        <v>0</v>
      </c>
      <c r="Q40">
        <v>0</v>
      </c>
      <c r="R40" s="13">
        <v>7180343.4000000004</v>
      </c>
      <c r="S40" s="6">
        <v>6.8960999999999997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2379649.16</v>
      </c>
      <c r="AC40" s="6">
        <v>0.20430000000000001</v>
      </c>
      <c r="AD40" s="13">
        <v>3337549.5</v>
      </c>
      <c r="AE40" s="6">
        <v>1.6413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20152621.510000002</v>
      </c>
      <c r="AM40" s="6">
        <v>4.4916</v>
      </c>
      <c r="AN40" s="13">
        <v>0</v>
      </c>
      <c r="AO40">
        <v>0</v>
      </c>
      <c r="AP40" s="13">
        <v>44213361</v>
      </c>
      <c r="AQ40" s="6">
        <v>13.8207</v>
      </c>
      <c r="AR40" s="13">
        <v>0</v>
      </c>
      <c r="AS40">
        <v>0</v>
      </c>
      <c r="AT40" s="13">
        <v>2031045.48</v>
      </c>
      <c r="AU40" s="6">
        <v>1.6416999999999999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7875778</v>
      </c>
      <c r="BC40" s="6">
        <v>0.69740000000000002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</row>
    <row r="41" spans="1:63">
      <c r="A41" t="s">
        <v>216</v>
      </c>
      <c r="B41" s="13">
        <v>334659972</v>
      </c>
      <c r="C41" s="6">
        <v>2.2995999999999999</v>
      </c>
      <c r="D41" s="13">
        <v>0</v>
      </c>
      <c r="E41">
        <v>0</v>
      </c>
      <c r="F41" s="13">
        <v>5063055.9400000004</v>
      </c>
      <c r="G41" s="6">
        <v>0.60819999999999996</v>
      </c>
      <c r="H41" s="13">
        <v>218443373.31999999</v>
      </c>
      <c r="I41" s="6">
        <v>16.678699999999999</v>
      </c>
      <c r="J41" s="13">
        <v>0</v>
      </c>
      <c r="K41">
        <v>0</v>
      </c>
      <c r="L41" s="13">
        <v>10364408.800000001</v>
      </c>
      <c r="M41" s="6">
        <v>6.2294999999999998</v>
      </c>
      <c r="N41" s="13">
        <v>0</v>
      </c>
      <c r="O41">
        <v>0</v>
      </c>
      <c r="P41" s="13">
        <v>4069917.81</v>
      </c>
      <c r="Q41" s="6">
        <v>8.7340999999999998</v>
      </c>
      <c r="R41" s="13">
        <v>3167213.6</v>
      </c>
      <c r="S41" s="6">
        <v>3.0417999999999998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  <c r="Z41" s="13">
        <v>0</v>
      </c>
      <c r="AA41">
        <v>0</v>
      </c>
      <c r="AB41" s="13">
        <v>10170863.48</v>
      </c>
      <c r="AC41" s="6">
        <v>0.87339999999999995</v>
      </c>
      <c r="AD41" s="13">
        <v>0</v>
      </c>
      <c r="AE41">
        <v>0</v>
      </c>
      <c r="AF41" s="13">
        <v>5052666.05</v>
      </c>
      <c r="AG41" s="6">
        <v>1.7282</v>
      </c>
      <c r="AH41" s="13">
        <v>0</v>
      </c>
      <c r="AI41">
        <v>0</v>
      </c>
      <c r="AJ41" s="13">
        <v>15293143</v>
      </c>
      <c r="AK41" s="6">
        <v>3.1972</v>
      </c>
      <c r="AL41" s="13">
        <v>0</v>
      </c>
      <c r="AM41">
        <v>0</v>
      </c>
      <c r="AN41" s="13">
        <v>700754</v>
      </c>
      <c r="AO41" s="6">
        <v>0.39579999999999999</v>
      </c>
      <c r="AP41" s="13">
        <v>61833511</v>
      </c>
      <c r="AQ41" s="6">
        <v>19.328700000000001</v>
      </c>
      <c r="AR41" s="13">
        <v>0</v>
      </c>
      <c r="AS41">
        <v>0</v>
      </c>
      <c r="AT41" s="13">
        <v>0</v>
      </c>
      <c r="AU41">
        <v>0</v>
      </c>
      <c r="AV41" s="13">
        <v>0</v>
      </c>
      <c r="AW41">
        <v>0</v>
      </c>
      <c r="AX41" s="13">
        <v>0</v>
      </c>
      <c r="AY41">
        <v>0</v>
      </c>
      <c r="AZ41" s="13">
        <v>0</v>
      </c>
      <c r="BA41">
        <v>0</v>
      </c>
      <c r="BB41" s="13">
        <v>501065</v>
      </c>
      <c r="BC41" s="6">
        <v>4.4400000000000002E-2</v>
      </c>
      <c r="BD41" s="13">
        <v>0</v>
      </c>
      <c r="BE41">
        <v>0</v>
      </c>
      <c r="BF41" s="13">
        <v>0</v>
      </c>
      <c r="BG41">
        <v>0</v>
      </c>
      <c r="BH41" s="13">
        <v>0</v>
      </c>
      <c r="BI41">
        <v>0</v>
      </c>
      <c r="BJ41" s="13">
        <v>0</v>
      </c>
      <c r="BK41">
        <v>0</v>
      </c>
    </row>
    <row r="42" spans="1:63">
      <c r="A42" t="s">
        <v>217</v>
      </c>
      <c r="B42" s="13">
        <v>802081068.34000003</v>
      </c>
      <c r="C42" s="6">
        <v>5.5115999999999996</v>
      </c>
      <c r="D42" s="13">
        <v>1002524.26</v>
      </c>
      <c r="E42" s="6">
        <v>1.5734999999999999</v>
      </c>
      <c r="F42" s="13">
        <v>31829740.870000001</v>
      </c>
      <c r="G42" s="6">
        <v>3.8235999999999999</v>
      </c>
      <c r="H42" s="13">
        <v>332030327.79000002</v>
      </c>
      <c r="I42" s="6">
        <v>25.351299999999998</v>
      </c>
      <c r="J42" s="13">
        <v>29281157.25</v>
      </c>
      <c r="K42" s="6">
        <v>4.2388000000000003</v>
      </c>
      <c r="L42" s="13">
        <v>7234450</v>
      </c>
      <c r="M42" s="6">
        <v>4.3482000000000003</v>
      </c>
      <c r="N42" s="13">
        <v>0</v>
      </c>
      <c r="O42">
        <v>0</v>
      </c>
      <c r="P42" s="13">
        <v>11807040.859999999</v>
      </c>
      <c r="Q42" s="6">
        <v>25.338200000000001</v>
      </c>
      <c r="R42" s="13">
        <v>7440493.7999999998</v>
      </c>
      <c r="S42" s="6">
        <v>7.1459000000000001</v>
      </c>
      <c r="T42" s="13">
        <v>114418403</v>
      </c>
      <c r="U42" s="6">
        <v>9.6577999999999999</v>
      </c>
      <c r="V42" s="13">
        <v>0</v>
      </c>
      <c r="W42">
        <v>0</v>
      </c>
      <c r="X42" s="13">
        <v>4737677.33</v>
      </c>
      <c r="Y42" s="6">
        <v>1.8211999999999999</v>
      </c>
      <c r="Z42" s="13">
        <v>0</v>
      </c>
      <c r="AA42">
        <v>0</v>
      </c>
      <c r="AB42" s="13">
        <v>45409310.219999999</v>
      </c>
      <c r="AC42" s="6">
        <v>3.8992</v>
      </c>
      <c r="AD42" s="13">
        <v>7488289.7300000004</v>
      </c>
      <c r="AE42" s="6">
        <v>3.6823999999999999</v>
      </c>
      <c r="AF42" s="13">
        <v>18697984.449999999</v>
      </c>
      <c r="AG42" s="6">
        <v>6.3952999999999998</v>
      </c>
      <c r="AH42" s="13">
        <v>0</v>
      </c>
      <c r="AI42">
        <v>0</v>
      </c>
      <c r="AJ42" s="13">
        <v>53605868</v>
      </c>
      <c r="AK42" s="6">
        <v>11.207000000000001</v>
      </c>
      <c r="AL42" s="13">
        <v>7096104.8099999996</v>
      </c>
      <c r="AM42" s="6">
        <v>1.5815999999999999</v>
      </c>
      <c r="AN42" s="13">
        <v>20005456</v>
      </c>
      <c r="AO42" s="6">
        <v>11.299899999999999</v>
      </c>
      <c r="AP42" s="13">
        <v>22358643</v>
      </c>
      <c r="AQ42" s="6">
        <v>6.9890999999999996</v>
      </c>
      <c r="AR42" s="13">
        <v>991388.58</v>
      </c>
      <c r="AS42" s="6">
        <v>2.7814000000000001</v>
      </c>
      <c r="AT42" s="13">
        <v>0</v>
      </c>
      <c r="AU42">
        <v>0</v>
      </c>
      <c r="AV42" s="13">
        <v>14037518.91</v>
      </c>
      <c r="AW42" s="6">
        <v>1.7419</v>
      </c>
      <c r="AX42" s="13">
        <v>0</v>
      </c>
      <c r="AY42">
        <v>0</v>
      </c>
      <c r="AZ42" s="13">
        <v>0</v>
      </c>
      <c r="BA42">
        <v>0</v>
      </c>
      <c r="BB42" s="13">
        <v>68554870</v>
      </c>
      <c r="BC42" s="6">
        <v>6.0709</v>
      </c>
      <c r="BD42" s="13">
        <v>3017280</v>
      </c>
      <c r="BE42" s="6">
        <v>8.2073</v>
      </c>
      <c r="BF42" s="13">
        <v>1036539.48</v>
      </c>
      <c r="BG42" s="6">
        <v>0.154</v>
      </c>
      <c r="BH42" s="13">
        <v>0</v>
      </c>
      <c r="BI42">
        <v>0</v>
      </c>
      <c r="BJ42" s="13">
        <v>0</v>
      </c>
      <c r="BK42">
        <v>0</v>
      </c>
    </row>
    <row r="43" spans="1:63">
      <c r="A43" t="s">
        <v>218</v>
      </c>
      <c r="B43" s="13">
        <v>3257851445.71</v>
      </c>
      <c r="C43" s="6">
        <v>22.386600000000001</v>
      </c>
      <c r="D43" s="13">
        <v>39383501.109999999</v>
      </c>
      <c r="E43" s="6">
        <v>61.814</v>
      </c>
      <c r="F43" s="13">
        <v>298611048.52999997</v>
      </c>
      <c r="G43" s="6">
        <v>35.870899999999999</v>
      </c>
      <c r="H43" s="13">
        <v>289730120.35000002</v>
      </c>
      <c r="I43" s="6">
        <v>22.121600000000001</v>
      </c>
      <c r="J43" s="13">
        <v>238759645.09</v>
      </c>
      <c r="K43" s="6">
        <v>34.563099999999999</v>
      </c>
      <c r="L43" s="13">
        <v>61479778.659999996</v>
      </c>
      <c r="M43" s="6">
        <v>36.952199999999998</v>
      </c>
      <c r="N43" s="13">
        <v>203458299</v>
      </c>
      <c r="O43" s="6">
        <v>39.175699999999999</v>
      </c>
      <c r="P43" s="13">
        <v>10196835.609999999</v>
      </c>
      <c r="Q43" s="6">
        <v>21.8827</v>
      </c>
      <c r="R43" s="13">
        <v>20776311.02</v>
      </c>
      <c r="S43" s="6">
        <v>19.953800000000001</v>
      </c>
      <c r="T43" s="13">
        <v>153273605</v>
      </c>
      <c r="U43" s="6">
        <v>12.9375</v>
      </c>
      <c r="V43" s="13">
        <v>0</v>
      </c>
      <c r="W43">
        <v>0</v>
      </c>
      <c r="X43" s="13">
        <v>99820192.969999999</v>
      </c>
      <c r="Y43" s="6">
        <v>38.371299999999998</v>
      </c>
      <c r="Z43" s="13">
        <v>255639712.56</v>
      </c>
      <c r="AA43" s="6">
        <v>14.929399999999999</v>
      </c>
      <c r="AB43" s="13">
        <v>268207962.58000001</v>
      </c>
      <c r="AC43" s="6">
        <v>23.0307</v>
      </c>
      <c r="AD43" s="13">
        <v>39732278.630000003</v>
      </c>
      <c r="AE43" s="6">
        <v>19.538699999999999</v>
      </c>
      <c r="AF43" s="13">
        <v>108354932.09</v>
      </c>
      <c r="AG43" s="6">
        <v>37.060899999999997</v>
      </c>
      <c r="AH43" s="13">
        <v>0</v>
      </c>
      <c r="AI43">
        <v>0</v>
      </c>
      <c r="AJ43" s="13">
        <v>69093330</v>
      </c>
      <c r="AK43" s="6">
        <v>14.444800000000001</v>
      </c>
      <c r="AL43" s="13">
        <v>163970638.88999999</v>
      </c>
      <c r="AM43" s="6">
        <v>36.545400000000001</v>
      </c>
      <c r="AN43" s="13">
        <v>33924567</v>
      </c>
      <c r="AO43" s="6">
        <v>19.161999999999999</v>
      </c>
      <c r="AP43" s="13">
        <v>45129458</v>
      </c>
      <c r="AQ43" s="6">
        <v>14.107100000000001</v>
      </c>
      <c r="AR43" s="13">
        <v>11532880.859999999</v>
      </c>
      <c r="AS43" s="6">
        <v>32.356699999999996</v>
      </c>
      <c r="AT43" s="13">
        <v>30187466.75</v>
      </c>
      <c r="AU43" s="6">
        <v>24.401199999999999</v>
      </c>
      <c r="AV43" s="13">
        <v>294782363.63999999</v>
      </c>
      <c r="AW43" s="6">
        <v>36.578899999999997</v>
      </c>
      <c r="AX43" s="13">
        <v>58873759.609999999</v>
      </c>
      <c r="AY43" s="6">
        <v>14.558400000000001</v>
      </c>
      <c r="AZ43" s="13">
        <v>110585815.55</v>
      </c>
      <c r="BA43" s="6">
        <v>22.104099999999999</v>
      </c>
      <c r="BB43" s="13">
        <v>137559508</v>
      </c>
      <c r="BC43" s="6">
        <v>12.1816</v>
      </c>
      <c r="BD43" s="13">
        <v>12078850.41</v>
      </c>
      <c r="BE43" s="6">
        <v>32.855800000000002</v>
      </c>
      <c r="BF43" s="13">
        <v>140662427.56</v>
      </c>
      <c r="BG43" s="6">
        <v>20.892399999999999</v>
      </c>
      <c r="BH43" s="13">
        <v>0</v>
      </c>
      <c r="BI43">
        <v>0</v>
      </c>
      <c r="BJ43" s="13">
        <v>62046156.240000002</v>
      </c>
      <c r="BK43" s="6">
        <v>36.683599999999998</v>
      </c>
    </row>
    <row r="44" spans="1:63">
      <c r="A44" t="s">
        <v>219</v>
      </c>
      <c r="B44" s="13">
        <v>4848129730.3500004</v>
      </c>
      <c r="C44" s="6">
        <v>33.314399999999999</v>
      </c>
      <c r="D44" s="13">
        <v>8875407.0399999991</v>
      </c>
      <c r="E44" s="6">
        <v>13.930300000000001</v>
      </c>
      <c r="F44" s="13">
        <v>299446138.17000002</v>
      </c>
      <c r="G44" s="6">
        <v>35.971200000000003</v>
      </c>
      <c r="H44" s="13">
        <v>452441635.91000003</v>
      </c>
      <c r="I44" s="6">
        <v>34.545000000000002</v>
      </c>
      <c r="J44" s="13">
        <v>245135301.88</v>
      </c>
      <c r="K44" s="6">
        <v>35.485999999999997</v>
      </c>
      <c r="L44" s="13">
        <v>59944820.439999998</v>
      </c>
      <c r="M44" s="6">
        <v>36.029600000000002</v>
      </c>
      <c r="N44" s="13">
        <v>0</v>
      </c>
      <c r="O44">
        <v>0</v>
      </c>
      <c r="P44" s="13">
        <v>7643255.9199999999</v>
      </c>
      <c r="Q44" s="6">
        <v>16.4026</v>
      </c>
      <c r="R44" s="13">
        <v>23078790</v>
      </c>
      <c r="S44" s="6">
        <v>22.165099999999999</v>
      </c>
      <c r="T44" s="13">
        <v>640391732</v>
      </c>
      <c r="U44" s="6">
        <v>54.054099999999998</v>
      </c>
      <c r="V44" s="13">
        <v>0</v>
      </c>
      <c r="W44">
        <v>0</v>
      </c>
      <c r="X44" s="13">
        <v>84914623.819999993</v>
      </c>
      <c r="Y44" s="6">
        <v>32.641500000000001</v>
      </c>
      <c r="Z44" s="13">
        <v>522142692.73000002</v>
      </c>
      <c r="AA44" s="6">
        <v>30.493300000000001</v>
      </c>
      <c r="AB44" s="13">
        <v>415238775.17000002</v>
      </c>
      <c r="AC44" s="6">
        <v>35.655999999999999</v>
      </c>
      <c r="AD44" s="13">
        <v>85511076.370000005</v>
      </c>
      <c r="AE44" s="6">
        <v>42.050800000000002</v>
      </c>
      <c r="AF44" s="13">
        <v>102090637.47</v>
      </c>
      <c r="AG44" s="6">
        <v>34.918300000000002</v>
      </c>
      <c r="AH44" s="13">
        <v>0</v>
      </c>
      <c r="AI44">
        <v>0</v>
      </c>
      <c r="AJ44" s="13">
        <v>211201251</v>
      </c>
      <c r="AK44" s="6">
        <v>44.154200000000003</v>
      </c>
      <c r="AL44" s="13">
        <v>160143502.12</v>
      </c>
      <c r="AM44" s="6">
        <v>35.692500000000003</v>
      </c>
      <c r="AN44" s="13">
        <v>61307786</v>
      </c>
      <c r="AO44" s="6">
        <v>34.629199999999997</v>
      </c>
      <c r="AP44" s="13">
        <v>132641637</v>
      </c>
      <c r="AQ44" s="6">
        <v>41.462699999999998</v>
      </c>
      <c r="AR44" s="13">
        <v>12989277.91</v>
      </c>
      <c r="AS44" s="6">
        <v>36.442799999999998</v>
      </c>
      <c r="AT44" s="13">
        <v>56310448.189999998</v>
      </c>
      <c r="AU44" s="6">
        <v>45.5169</v>
      </c>
      <c r="AV44" s="13">
        <v>289905463.26999998</v>
      </c>
      <c r="AW44" s="6">
        <v>35.973799999999997</v>
      </c>
      <c r="AX44" s="13">
        <v>100325726.40000001</v>
      </c>
      <c r="AY44" s="6">
        <v>24.808800000000002</v>
      </c>
      <c r="AZ44" s="13">
        <v>199359417.86000001</v>
      </c>
      <c r="BA44" s="6">
        <v>39.848300000000002</v>
      </c>
      <c r="BB44" s="13">
        <v>196629896</v>
      </c>
      <c r="BC44" s="6">
        <v>17.412500000000001</v>
      </c>
      <c r="BD44" s="13">
        <v>12774156.98</v>
      </c>
      <c r="BE44" s="6">
        <v>34.747100000000003</v>
      </c>
      <c r="BF44" s="13">
        <v>400104180.22000003</v>
      </c>
      <c r="BG44" s="6">
        <v>59.427100000000003</v>
      </c>
      <c r="BH44" s="13">
        <v>0</v>
      </c>
      <c r="BI44">
        <v>0</v>
      </c>
      <c r="BJ44" s="13">
        <v>67582100.480000004</v>
      </c>
      <c r="BK44" s="6">
        <v>39.956600000000002</v>
      </c>
    </row>
    <row r="45" spans="1:63" ht="13.5" thickBot="1">
      <c r="A45" t="s">
        <v>220</v>
      </c>
      <c r="B45" s="13">
        <v>3402703599.2600002</v>
      </c>
      <c r="C45" s="6">
        <v>23.382000000000001</v>
      </c>
      <c r="D45" s="13">
        <v>11388302.49</v>
      </c>
      <c r="E45" s="6">
        <v>17.874400000000001</v>
      </c>
      <c r="F45" s="13">
        <v>172392161.44999999</v>
      </c>
      <c r="G45" s="6">
        <v>20.7087</v>
      </c>
      <c r="H45" s="13">
        <v>355289646.81999999</v>
      </c>
      <c r="I45" s="6">
        <v>27.127199999999998</v>
      </c>
      <c r="J45" s="13">
        <v>162758103.68000001</v>
      </c>
      <c r="K45" s="6">
        <v>23.561</v>
      </c>
      <c r="L45" s="13">
        <v>9165450</v>
      </c>
      <c r="M45" s="6">
        <v>5.5088999999999997</v>
      </c>
      <c r="N45" s="13">
        <v>310539797</v>
      </c>
      <c r="O45" s="6">
        <v>59.794199999999996</v>
      </c>
      <c r="P45" s="13">
        <v>5396720</v>
      </c>
      <c r="Q45" s="6">
        <v>11.5815</v>
      </c>
      <c r="R45" s="13">
        <v>36907191.799999997</v>
      </c>
      <c r="S45" s="6">
        <v>35.446100000000001</v>
      </c>
      <c r="T45" s="13">
        <v>210795268</v>
      </c>
      <c r="U45" s="6">
        <v>17.7928</v>
      </c>
      <c r="V45" s="13">
        <v>0</v>
      </c>
      <c r="W45">
        <v>0</v>
      </c>
      <c r="X45" s="13">
        <v>68134703.849999994</v>
      </c>
      <c r="Y45" s="6">
        <v>26.191299999999998</v>
      </c>
      <c r="Z45" s="13">
        <v>457893408.75</v>
      </c>
      <c r="AA45" s="6">
        <v>26.741099999999999</v>
      </c>
      <c r="AB45" s="13">
        <v>212184759.94</v>
      </c>
      <c r="AC45" s="6">
        <v>18.22</v>
      </c>
      <c r="AD45" s="13">
        <v>44276525.920000002</v>
      </c>
      <c r="AE45" s="6">
        <v>21.773399999999999</v>
      </c>
      <c r="AF45" s="13">
        <v>51575344.100000001</v>
      </c>
      <c r="AG45" s="6">
        <v>17.640499999999999</v>
      </c>
      <c r="AH45" s="13">
        <v>0</v>
      </c>
      <c r="AI45">
        <v>0</v>
      </c>
      <c r="AJ45" s="13">
        <v>103073911</v>
      </c>
      <c r="AK45" s="6">
        <v>21.5489</v>
      </c>
      <c r="AL45" s="13">
        <v>90169091.709999993</v>
      </c>
      <c r="AM45" s="6">
        <v>20.096699999999998</v>
      </c>
      <c r="AN45" s="13">
        <v>56525980</v>
      </c>
      <c r="AO45" s="6">
        <v>31.9282</v>
      </c>
      <c r="AP45" s="13">
        <v>115699925</v>
      </c>
      <c r="AQ45" s="6">
        <v>36.166899999999998</v>
      </c>
      <c r="AR45" s="13">
        <v>10093345.189999999</v>
      </c>
      <c r="AS45" s="6">
        <v>28.317900000000002</v>
      </c>
      <c r="AT45" s="13">
        <v>33293595.129999999</v>
      </c>
      <c r="AU45" s="6">
        <v>26.911899999999999</v>
      </c>
      <c r="AV45" s="13">
        <v>188422174.34999999</v>
      </c>
      <c r="AW45" s="6">
        <v>23.3809</v>
      </c>
      <c r="AX45" s="13">
        <v>113783970</v>
      </c>
      <c r="AY45" s="6">
        <v>28.136700000000001</v>
      </c>
      <c r="AZ45" s="13">
        <v>164362732.13999999</v>
      </c>
      <c r="BA45" s="6">
        <v>32.853099999999998</v>
      </c>
      <c r="BB45" s="13">
        <v>273528000</v>
      </c>
      <c r="BC45" s="6">
        <v>24.222200000000001</v>
      </c>
      <c r="BD45" s="13">
        <v>7180359.4900000002</v>
      </c>
      <c r="BE45" s="6">
        <v>19.531400000000001</v>
      </c>
      <c r="BF45" s="13">
        <v>92508280.079999998</v>
      </c>
      <c r="BG45" s="6">
        <v>13.7402</v>
      </c>
      <c r="BH45" s="13">
        <v>0</v>
      </c>
      <c r="BI45">
        <v>0</v>
      </c>
      <c r="BJ45" s="13">
        <v>45364851.369999997</v>
      </c>
      <c r="BK45" s="6">
        <v>26.821100000000001</v>
      </c>
    </row>
    <row r="46" spans="1:63" ht="14.25" thickTop="1" thickBot="1">
      <c r="A46" s="8" t="s">
        <v>20</v>
      </c>
      <c r="B46" s="16">
        <v>13476146208.35</v>
      </c>
      <c r="C46" s="9">
        <v>92.602599999999995</v>
      </c>
      <c r="D46" s="16">
        <v>63712877.32</v>
      </c>
      <c r="E46" s="9">
        <v>100</v>
      </c>
      <c r="F46" s="16">
        <v>832460644.98000002</v>
      </c>
      <c r="G46" s="9">
        <v>100</v>
      </c>
      <c r="H46" s="16">
        <v>1309586675.5699999</v>
      </c>
      <c r="I46" s="9">
        <v>99.990099999999998</v>
      </c>
      <c r="J46" s="16">
        <v>690794021.00999999</v>
      </c>
      <c r="K46" s="9">
        <v>100</v>
      </c>
      <c r="L46" s="16">
        <v>166376380.11000001</v>
      </c>
      <c r="M46" s="9">
        <v>100</v>
      </c>
      <c r="N46" s="16">
        <v>519347871</v>
      </c>
      <c r="O46" s="9">
        <v>100</v>
      </c>
      <c r="P46" s="16">
        <v>46597798.32</v>
      </c>
      <c r="Q46" s="9">
        <v>100</v>
      </c>
      <c r="R46" s="16">
        <v>104122000.62</v>
      </c>
      <c r="S46" s="9">
        <v>100</v>
      </c>
      <c r="T46" s="16">
        <v>1184724543</v>
      </c>
      <c r="U46" s="9">
        <v>100</v>
      </c>
      <c r="V46" s="16">
        <v>37635.01</v>
      </c>
      <c r="W46" s="9">
        <v>100</v>
      </c>
      <c r="X46" s="16">
        <v>260142768.88</v>
      </c>
      <c r="Y46" s="9">
        <v>100</v>
      </c>
      <c r="Z46" s="16">
        <v>1379351676.3</v>
      </c>
      <c r="AA46" s="9">
        <v>80.554599999999994</v>
      </c>
      <c r="AB46" s="16">
        <v>1149016971.3800001</v>
      </c>
      <c r="AC46" s="9">
        <v>98.664699999999996</v>
      </c>
      <c r="AD46" s="16">
        <v>203351801.68000001</v>
      </c>
      <c r="AE46" s="9">
        <v>100</v>
      </c>
      <c r="AF46" s="16">
        <v>292369734.92000002</v>
      </c>
      <c r="AG46" s="9">
        <v>100</v>
      </c>
      <c r="AH46" s="16">
        <v>487934146.92000002</v>
      </c>
      <c r="AI46" s="9">
        <v>74.081599999999995</v>
      </c>
      <c r="AJ46" s="16">
        <v>478326621</v>
      </c>
      <c r="AK46" s="9">
        <v>100</v>
      </c>
      <c r="AL46" s="16">
        <v>448675960.75999999</v>
      </c>
      <c r="AM46" s="9">
        <v>100</v>
      </c>
      <c r="AN46" s="16">
        <v>173681147</v>
      </c>
      <c r="AO46" s="9">
        <v>98.102400000000003</v>
      </c>
      <c r="AP46" s="16">
        <v>319905831.19999999</v>
      </c>
      <c r="AQ46" s="9">
        <v>100</v>
      </c>
      <c r="AR46" s="16">
        <v>35642923.880000003</v>
      </c>
      <c r="AS46" s="9">
        <v>100</v>
      </c>
      <c r="AT46" s="16">
        <v>123713171.18000001</v>
      </c>
      <c r="AU46" s="9">
        <v>100</v>
      </c>
      <c r="AV46" s="16">
        <v>805880047.05999994</v>
      </c>
      <c r="AW46" s="9">
        <v>100</v>
      </c>
      <c r="AX46" s="16">
        <v>325430402.00999999</v>
      </c>
      <c r="AY46" s="9">
        <v>80.473100000000002</v>
      </c>
      <c r="AZ46" s="16">
        <v>500296219.75999999</v>
      </c>
      <c r="BA46" s="9">
        <v>100</v>
      </c>
      <c r="BB46" s="16">
        <v>695319819.37</v>
      </c>
      <c r="BC46" s="9">
        <v>61.573900000000002</v>
      </c>
      <c r="BD46" s="16">
        <v>36763235.149999999</v>
      </c>
      <c r="BE46" s="9">
        <v>100</v>
      </c>
      <c r="BF46" s="16">
        <v>673269422.89999998</v>
      </c>
      <c r="BG46" s="9">
        <v>100</v>
      </c>
      <c r="BH46" s="16">
        <v>175124.97</v>
      </c>
      <c r="BI46" s="9">
        <v>0.42630000000000001</v>
      </c>
      <c r="BJ46" s="16">
        <v>169138735.09</v>
      </c>
      <c r="BK46" s="9">
        <v>100</v>
      </c>
    </row>
    <row r="47" spans="1:63" ht="13.5" thickTop="1"/>
    <row r="48" spans="1:63">
      <c r="A48" t="s">
        <v>329</v>
      </c>
      <c r="B48" s="13">
        <v>8186941010.3199997</v>
      </c>
      <c r="D48" s="13">
        <v>686319.19</v>
      </c>
      <c r="F48" s="13">
        <v>0</v>
      </c>
      <c r="H48" s="13">
        <v>1291373796</v>
      </c>
      <c r="J48" s="13">
        <v>671467818.79999995</v>
      </c>
      <c r="L48" s="13">
        <v>0</v>
      </c>
      <c r="N48" s="13">
        <v>415247991</v>
      </c>
      <c r="P48" s="13">
        <v>30288568.91</v>
      </c>
      <c r="R48" s="13">
        <v>104122000.59999999</v>
      </c>
      <c r="T48" s="13">
        <v>0</v>
      </c>
      <c r="V48" s="13">
        <v>0</v>
      </c>
      <c r="X48" s="13">
        <v>96252824.489999995</v>
      </c>
      <c r="Z48" s="13">
        <v>868606157.49000001</v>
      </c>
      <c r="AB48" s="13">
        <v>1041551752.1900001</v>
      </c>
      <c r="AD48" s="13">
        <v>0</v>
      </c>
      <c r="AF48" s="13">
        <v>10810263.49</v>
      </c>
      <c r="AH48" s="13">
        <v>657065707.70000005</v>
      </c>
      <c r="AJ48" s="13">
        <v>7451526.04</v>
      </c>
      <c r="AL48" s="13">
        <v>0</v>
      </c>
      <c r="AN48" s="13">
        <v>10505</v>
      </c>
      <c r="AP48" s="13">
        <v>36165725.560000002</v>
      </c>
      <c r="AR48" s="13">
        <v>35286494.640000001</v>
      </c>
      <c r="AT48" s="13">
        <v>1237131.71</v>
      </c>
      <c r="AV48" s="13">
        <v>805880047.05999994</v>
      </c>
      <c r="AX48" s="13">
        <v>404396344.20999998</v>
      </c>
      <c r="AZ48" s="13">
        <v>500296219.75999999</v>
      </c>
      <c r="BB48" s="13">
        <v>1129244190.3699999</v>
      </c>
      <c r="BD48" s="13">
        <v>36763235.149999999</v>
      </c>
      <c r="BF48" s="13">
        <v>4048194.16</v>
      </c>
      <c r="BH48" s="13">
        <v>38688196.799999997</v>
      </c>
      <c r="BJ48" s="13">
        <v>0</v>
      </c>
    </row>
  </sheetData>
  <mergeCells count="6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J3:BK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AX3:AY4"/>
    <mergeCell ref="AZ3:BA4"/>
    <mergeCell ref="BB3:BC4"/>
    <mergeCell ref="BD3:BE4"/>
    <mergeCell ref="BF3:BG4"/>
    <mergeCell ref="BH3:BI4"/>
    <mergeCell ref="AP35:AQ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  <mergeCell ref="AN35:AO36"/>
    <mergeCell ref="BD35:BE36"/>
    <mergeCell ref="BF35:BG36"/>
    <mergeCell ref="BH35:BI36"/>
    <mergeCell ref="BJ35:BK36"/>
    <mergeCell ref="AR35:AS36"/>
    <mergeCell ref="AT35:AU36"/>
    <mergeCell ref="AV35:AW36"/>
    <mergeCell ref="AX35:AY36"/>
    <mergeCell ref="AZ35:BA36"/>
    <mergeCell ref="BB35:BC36"/>
  </mergeCells>
  <phoneticPr fontId="0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E48"/>
  <sheetViews>
    <sheetView workbookViewId="0" xr3:uid="{CAA03FB3-9A95-5D50-9E3C-B000AFB1AE50}"/>
  </sheetViews>
  <sheetFormatPr defaultRowHeight="12.75"/>
  <cols>
    <col min="1" max="1" width="45.5703125" bestFit="1" customWidth="1"/>
    <col min="2" max="2" width="12" style="13" bestFit="1" customWidth="1"/>
    <col min="3" max="3" width="4" bestFit="1" customWidth="1"/>
    <col min="4" max="4" width="10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1" style="13" bestFit="1" customWidth="1"/>
    <col min="17" max="17" width="4" bestFit="1" customWidth="1"/>
    <col min="18" max="18" width="11" style="13" bestFit="1" customWidth="1"/>
    <col min="19" max="19" width="4" bestFit="1" customWidth="1"/>
    <col min="20" max="20" width="12.5703125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</cols>
  <sheetData>
    <row r="1" spans="1:31">
      <c r="A1" s="1" t="s">
        <v>313</v>
      </c>
    </row>
    <row r="2" spans="1:31">
      <c r="D2" s="13" t="s">
        <v>330</v>
      </c>
      <c r="F2" s="13" t="s">
        <v>330</v>
      </c>
      <c r="P2" s="13" t="s">
        <v>330</v>
      </c>
      <c r="AD2" s="13" t="s">
        <v>330</v>
      </c>
    </row>
    <row r="3" spans="1:31">
      <c r="A3" s="310" t="s">
        <v>298</v>
      </c>
      <c r="B3" s="362" t="s">
        <v>20</v>
      </c>
      <c r="C3" s="362"/>
      <c r="D3" s="351" t="s">
        <v>933</v>
      </c>
      <c r="E3" s="351"/>
      <c r="F3" s="351" t="s">
        <v>934</v>
      </c>
      <c r="G3" s="351"/>
      <c r="H3" s="351" t="s">
        <v>935</v>
      </c>
      <c r="I3" s="351"/>
      <c r="J3" s="351" t="s">
        <v>936</v>
      </c>
      <c r="K3" s="351"/>
      <c r="L3" s="351" t="s">
        <v>937</v>
      </c>
      <c r="M3" s="351"/>
      <c r="N3" s="351" t="s">
        <v>938</v>
      </c>
      <c r="O3" s="351"/>
      <c r="P3" s="351" t="s">
        <v>939</v>
      </c>
      <c r="Q3" s="351"/>
      <c r="R3" s="351" t="s">
        <v>940</v>
      </c>
      <c r="S3" s="351"/>
      <c r="T3" s="351" t="s">
        <v>941</v>
      </c>
      <c r="U3" s="351"/>
      <c r="V3" s="351" t="s">
        <v>942</v>
      </c>
      <c r="W3" s="351"/>
      <c r="X3" s="351" t="s">
        <v>943</v>
      </c>
      <c r="Y3" s="351"/>
      <c r="Z3" s="351" t="s">
        <v>944</v>
      </c>
      <c r="AA3" s="351"/>
      <c r="AB3" s="351" t="s">
        <v>945</v>
      </c>
      <c r="AC3" s="351"/>
      <c r="AD3" s="351" t="s">
        <v>946</v>
      </c>
      <c r="AE3" s="351"/>
    </row>
    <row r="4" spans="1:31">
      <c r="A4" s="2" t="s">
        <v>300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1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</row>
    <row r="6" spans="1:31">
      <c r="A6" s="1" t="s">
        <v>157</v>
      </c>
    </row>
    <row r="7" spans="1:31">
      <c r="A7" t="s">
        <v>930</v>
      </c>
      <c r="B7" s="13">
        <v>13134784312.08</v>
      </c>
      <c r="C7" s="6">
        <v>97.590599999999995</v>
      </c>
      <c r="D7" s="13">
        <v>56988.83</v>
      </c>
      <c r="E7" s="6">
        <v>6.9108000000000001</v>
      </c>
      <c r="F7" s="13">
        <v>471490.36</v>
      </c>
      <c r="G7" s="6">
        <v>1.7506999999999999</v>
      </c>
      <c r="H7" s="13">
        <v>77350978.939999998</v>
      </c>
      <c r="I7" s="6">
        <v>100</v>
      </c>
      <c r="J7" s="13">
        <v>75733272.209999993</v>
      </c>
      <c r="K7" s="6">
        <v>100</v>
      </c>
      <c r="L7" s="13">
        <v>605714645.23000002</v>
      </c>
      <c r="M7" s="6">
        <v>100</v>
      </c>
      <c r="N7" s="13">
        <v>824518659.17999995</v>
      </c>
      <c r="O7" s="6">
        <v>100</v>
      </c>
      <c r="P7" s="13">
        <v>52694.11</v>
      </c>
      <c r="Q7" s="6">
        <v>0.88139999999999996</v>
      </c>
      <c r="R7" s="13">
        <v>1278110489</v>
      </c>
      <c r="S7" s="6">
        <v>100</v>
      </c>
      <c r="T7" s="13">
        <v>1925704608.8</v>
      </c>
      <c r="U7" s="6">
        <v>100</v>
      </c>
      <c r="V7" s="13">
        <v>178311.22</v>
      </c>
      <c r="W7" s="6">
        <v>1.7702</v>
      </c>
      <c r="X7" s="13">
        <v>3726751144</v>
      </c>
      <c r="Y7" s="6">
        <v>100</v>
      </c>
      <c r="Z7" s="13">
        <v>492474839.80000001</v>
      </c>
      <c r="AA7" s="6">
        <v>100</v>
      </c>
      <c r="AB7" s="13">
        <v>4126304348</v>
      </c>
      <c r="AC7" s="6">
        <v>100</v>
      </c>
      <c r="AD7" s="13">
        <v>1361842.4</v>
      </c>
      <c r="AE7" s="6">
        <v>0.4819</v>
      </c>
    </row>
    <row r="8" spans="1:31">
      <c r="A8" t="s">
        <v>610</v>
      </c>
      <c r="B8" s="13">
        <v>0</v>
      </c>
      <c r="C8">
        <v>0</v>
      </c>
      <c r="D8" s="13">
        <v>0</v>
      </c>
      <c r="E8">
        <v>0</v>
      </c>
      <c r="F8" s="13">
        <v>0</v>
      </c>
      <c r="G8">
        <v>0</v>
      </c>
      <c r="H8" s="13">
        <v>0</v>
      </c>
      <c r="I8">
        <v>0</v>
      </c>
      <c r="J8" s="13">
        <v>0</v>
      </c>
      <c r="K8">
        <v>0</v>
      </c>
      <c r="L8" s="13">
        <v>0</v>
      </c>
      <c r="M8">
        <v>0</v>
      </c>
      <c r="N8" s="13">
        <v>0</v>
      </c>
      <c r="O8">
        <v>0</v>
      </c>
      <c r="P8" s="13">
        <v>0</v>
      </c>
      <c r="Q8">
        <v>0</v>
      </c>
      <c r="R8" s="13">
        <v>0</v>
      </c>
      <c r="S8">
        <v>0</v>
      </c>
      <c r="T8" s="13">
        <v>0</v>
      </c>
      <c r="U8">
        <v>0</v>
      </c>
      <c r="V8" s="13">
        <v>0</v>
      </c>
      <c r="W8">
        <v>0</v>
      </c>
      <c r="X8" s="13">
        <v>0</v>
      </c>
      <c r="Y8">
        <v>0</v>
      </c>
      <c r="Z8" s="13">
        <v>0</v>
      </c>
      <c r="AA8">
        <v>0</v>
      </c>
      <c r="AB8" s="13">
        <v>0</v>
      </c>
      <c r="AC8">
        <v>0</v>
      </c>
      <c r="AD8" s="13">
        <v>0</v>
      </c>
      <c r="AE8">
        <v>0</v>
      </c>
    </row>
    <row r="9" spans="1:31" ht="13.5" thickBot="1">
      <c r="A9" t="s">
        <v>931</v>
      </c>
      <c r="B9" s="13">
        <v>324277011.50999999</v>
      </c>
      <c r="C9" s="6">
        <v>2.4094000000000002</v>
      </c>
      <c r="D9" s="13">
        <v>767642.28</v>
      </c>
      <c r="E9" s="6">
        <v>93.089200000000005</v>
      </c>
      <c r="F9" s="13">
        <v>26459908.02</v>
      </c>
      <c r="G9" s="6">
        <v>98.249300000000005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5925603.3399999999</v>
      </c>
      <c r="Q9" s="6">
        <v>99.118600000000001</v>
      </c>
      <c r="R9" s="13">
        <v>0</v>
      </c>
      <c r="S9">
        <v>0</v>
      </c>
      <c r="T9" s="13">
        <v>0</v>
      </c>
      <c r="U9">
        <v>0</v>
      </c>
      <c r="V9" s="13">
        <v>9894573.7699999996</v>
      </c>
      <c r="W9" s="6">
        <v>98.229799999999997</v>
      </c>
      <c r="X9" s="13">
        <v>0</v>
      </c>
      <c r="Y9">
        <v>0</v>
      </c>
      <c r="Z9" s="13">
        <v>0</v>
      </c>
      <c r="AA9">
        <v>0</v>
      </c>
      <c r="AB9" s="13">
        <v>0</v>
      </c>
      <c r="AC9">
        <v>0</v>
      </c>
      <c r="AD9" s="13">
        <v>281229284.10000002</v>
      </c>
      <c r="AE9" s="6">
        <v>99.518100000000004</v>
      </c>
    </row>
    <row r="10" spans="1:31" ht="14.25" thickTop="1" thickBot="1">
      <c r="A10" s="8" t="s">
        <v>3</v>
      </c>
      <c r="B10" s="16">
        <v>13459061323.59</v>
      </c>
      <c r="C10" s="8">
        <v>100</v>
      </c>
      <c r="D10" s="16">
        <v>824631.11</v>
      </c>
      <c r="E10" s="9">
        <v>100</v>
      </c>
      <c r="F10" s="16">
        <v>26931398.379999999</v>
      </c>
      <c r="G10" s="9">
        <v>100</v>
      </c>
      <c r="H10" s="16">
        <v>77350978.939999998</v>
      </c>
      <c r="I10" s="9">
        <v>100</v>
      </c>
      <c r="J10" s="16">
        <v>75733272.209999993</v>
      </c>
      <c r="K10" s="9">
        <v>100</v>
      </c>
      <c r="L10" s="16">
        <v>605714645.23000002</v>
      </c>
      <c r="M10" s="9">
        <v>100</v>
      </c>
      <c r="N10" s="16">
        <v>824518659.17999995</v>
      </c>
      <c r="O10" s="9">
        <v>100</v>
      </c>
      <c r="P10" s="16">
        <v>5978297.4500000002</v>
      </c>
      <c r="Q10" s="9">
        <v>100</v>
      </c>
      <c r="R10" s="16">
        <v>1278110489</v>
      </c>
      <c r="S10" s="9">
        <v>100</v>
      </c>
      <c r="T10" s="16">
        <v>1925704608.8</v>
      </c>
      <c r="U10" s="9">
        <v>100</v>
      </c>
      <c r="V10" s="16">
        <v>10072884.99</v>
      </c>
      <c r="W10" s="9">
        <v>100</v>
      </c>
      <c r="X10" s="16">
        <v>3726751144</v>
      </c>
      <c r="Y10" s="9">
        <v>100</v>
      </c>
      <c r="Z10" s="16">
        <v>492474839.80000001</v>
      </c>
      <c r="AA10" s="9">
        <v>100</v>
      </c>
      <c r="AB10" s="16">
        <v>4126304348</v>
      </c>
      <c r="AC10" s="9">
        <v>100</v>
      </c>
      <c r="AD10" s="16">
        <v>282591126.5</v>
      </c>
      <c r="AE10" s="9">
        <v>100</v>
      </c>
    </row>
    <row r="11" spans="1:31" ht="13.5" thickTop="1">
      <c r="A11" s="1" t="s">
        <v>198</v>
      </c>
    </row>
    <row r="12" spans="1:31">
      <c r="A12" t="s">
        <v>932</v>
      </c>
      <c r="B12" s="13">
        <v>2676405798.2800002</v>
      </c>
      <c r="C12" s="6">
        <v>19.8855</v>
      </c>
      <c r="D12" s="13">
        <v>56988.83</v>
      </c>
      <c r="E12" s="6">
        <v>6.9108000000000001</v>
      </c>
      <c r="F12" s="13">
        <v>471490.36</v>
      </c>
      <c r="G12" s="6">
        <v>1.7506999999999999</v>
      </c>
      <c r="H12" s="13">
        <v>859882.77</v>
      </c>
      <c r="I12" s="6">
        <v>1.1116999999999999</v>
      </c>
      <c r="J12" s="13">
        <v>1388774.1</v>
      </c>
      <c r="K12" s="6">
        <v>1.8338000000000001</v>
      </c>
      <c r="L12" s="13">
        <v>47388864.350000001</v>
      </c>
      <c r="M12" s="6">
        <v>7.8235999999999999</v>
      </c>
      <c r="N12" s="13">
        <v>6189599.6500000004</v>
      </c>
      <c r="O12" s="6">
        <v>0.75070000000000003</v>
      </c>
      <c r="P12" s="13">
        <v>52694.11</v>
      </c>
      <c r="Q12" s="6">
        <v>0.88139999999999996</v>
      </c>
      <c r="R12" s="13">
        <v>0</v>
      </c>
      <c r="S12">
        <v>0</v>
      </c>
      <c r="T12" s="13">
        <v>-142690017.19999999</v>
      </c>
      <c r="U12" s="6">
        <v>-7.4097999999999997</v>
      </c>
      <c r="V12" s="13">
        <v>178311.22</v>
      </c>
      <c r="W12" s="6">
        <v>1.7702</v>
      </c>
      <c r="X12" s="13">
        <v>406478843.14999998</v>
      </c>
      <c r="Y12" s="6">
        <v>10.9071</v>
      </c>
      <c r="Z12" s="13">
        <v>180400326.78999999</v>
      </c>
      <c r="AA12" s="6">
        <v>36.631399999999999</v>
      </c>
      <c r="AB12" s="13">
        <v>2174268197.75</v>
      </c>
      <c r="AC12" s="6">
        <v>52.692900000000002</v>
      </c>
      <c r="AD12" s="13">
        <v>1361842.4</v>
      </c>
      <c r="AE12" s="6">
        <v>0.4819</v>
      </c>
    </row>
    <row r="13" spans="1:31">
      <c r="A13" t="s">
        <v>200</v>
      </c>
      <c r="B13" s="13">
        <v>28011907.41</v>
      </c>
      <c r="C13" s="6">
        <v>0.20810000000000001</v>
      </c>
      <c r="D13" s="13">
        <v>0</v>
      </c>
      <c r="E13">
        <v>0</v>
      </c>
      <c r="F13" s="13">
        <v>0</v>
      </c>
      <c r="G13">
        <v>0</v>
      </c>
      <c r="H13" s="13">
        <v>0</v>
      </c>
      <c r="I13">
        <v>0</v>
      </c>
      <c r="J13" s="13">
        <v>0</v>
      </c>
      <c r="K13">
        <v>0</v>
      </c>
      <c r="L13" s="13">
        <v>0</v>
      </c>
      <c r="M13">
        <v>0</v>
      </c>
      <c r="N13" s="13">
        <v>28011907.41</v>
      </c>
      <c r="O13" s="6">
        <v>3.3974000000000002</v>
      </c>
      <c r="P13" s="13">
        <v>0</v>
      </c>
      <c r="Q13">
        <v>0</v>
      </c>
      <c r="R13" s="13">
        <v>0</v>
      </c>
      <c r="S13">
        <v>0</v>
      </c>
      <c r="T13" s="13">
        <v>0</v>
      </c>
      <c r="U13">
        <v>0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0</v>
      </c>
      <c r="AC13">
        <v>0</v>
      </c>
      <c r="AD13" s="13">
        <v>0</v>
      </c>
      <c r="AE13">
        <v>0</v>
      </c>
    </row>
    <row r="14" spans="1:31">
      <c r="A14" t="s">
        <v>201</v>
      </c>
      <c r="B14" s="13">
        <v>3049797691.7600002</v>
      </c>
      <c r="C14" s="6">
        <v>22.659800000000001</v>
      </c>
      <c r="D14" s="13">
        <v>0</v>
      </c>
      <c r="E14">
        <v>0</v>
      </c>
      <c r="F14" s="13">
        <v>0</v>
      </c>
      <c r="G14">
        <v>0</v>
      </c>
      <c r="H14" s="13">
        <v>12498126.67</v>
      </c>
      <c r="I14" s="6">
        <v>16.157699999999998</v>
      </c>
      <c r="J14" s="13">
        <v>4005501.79</v>
      </c>
      <c r="K14" s="6">
        <v>5.2889999999999997</v>
      </c>
      <c r="L14" s="13">
        <v>149733028.62</v>
      </c>
      <c r="M14" s="6">
        <v>24.720099999999999</v>
      </c>
      <c r="N14" s="13">
        <v>0</v>
      </c>
      <c r="O14">
        <v>0</v>
      </c>
      <c r="P14" s="13">
        <v>0</v>
      </c>
      <c r="Q14">
        <v>0</v>
      </c>
      <c r="R14" s="13">
        <v>180468112</v>
      </c>
      <c r="S14" s="6">
        <v>14.119899999999999</v>
      </c>
      <c r="T14" s="13">
        <v>1388059832</v>
      </c>
      <c r="U14" s="6">
        <v>72.080600000000004</v>
      </c>
      <c r="V14" s="13">
        <v>0</v>
      </c>
      <c r="W14">
        <v>0</v>
      </c>
      <c r="X14" s="13">
        <v>352140854.69999999</v>
      </c>
      <c r="Y14" s="6">
        <v>9.4489999999999998</v>
      </c>
      <c r="Z14" s="13">
        <v>0</v>
      </c>
      <c r="AA14">
        <v>0</v>
      </c>
      <c r="AB14" s="13">
        <v>962892235.98000002</v>
      </c>
      <c r="AC14" s="6">
        <v>23.3355</v>
      </c>
      <c r="AD14" s="13">
        <v>0</v>
      </c>
      <c r="AE14">
        <v>0</v>
      </c>
    </row>
    <row r="15" spans="1:31">
      <c r="A15" t="s">
        <v>202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</row>
    <row r="16" spans="1:31">
      <c r="A16" t="s">
        <v>203</v>
      </c>
      <c r="B16" s="13">
        <v>3639627955.1300001</v>
      </c>
      <c r="C16" s="6">
        <v>27.042200000000001</v>
      </c>
      <c r="D16" s="13">
        <v>0</v>
      </c>
      <c r="E16">
        <v>0</v>
      </c>
      <c r="F16" s="13">
        <v>0</v>
      </c>
      <c r="G16">
        <v>0</v>
      </c>
      <c r="H16" s="13">
        <v>17525037.309999999</v>
      </c>
      <c r="I16" s="6">
        <v>22.656500000000001</v>
      </c>
      <c r="J16" s="13">
        <v>34263394.229999997</v>
      </c>
      <c r="K16" s="6">
        <v>45.242199999999997</v>
      </c>
      <c r="L16" s="13">
        <v>233645429.13999999</v>
      </c>
      <c r="M16" s="6">
        <v>38.573500000000003</v>
      </c>
      <c r="N16" s="13">
        <v>778587921.88</v>
      </c>
      <c r="O16" s="6">
        <v>94.429400000000001</v>
      </c>
      <c r="P16" s="13">
        <v>0</v>
      </c>
      <c r="Q16">
        <v>0</v>
      </c>
      <c r="R16" s="13">
        <v>802603160</v>
      </c>
      <c r="S16" s="6">
        <v>62.796100000000003</v>
      </c>
      <c r="T16" s="13">
        <v>349165354</v>
      </c>
      <c r="U16" s="6">
        <v>18.131799999999998</v>
      </c>
      <c r="V16" s="13">
        <v>0</v>
      </c>
      <c r="W16">
        <v>0</v>
      </c>
      <c r="X16" s="13">
        <v>424445092.14999998</v>
      </c>
      <c r="Y16" s="6">
        <v>11.389099999999999</v>
      </c>
      <c r="Z16" s="13">
        <v>14479912.58</v>
      </c>
      <c r="AA16" s="6">
        <v>2.9401999999999999</v>
      </c>
      <c r="AB16" s="13">
        <v>984912653.84000003</v>
      </c>
      <c r="AC16" s="6">
        <v>23.8691</v>
      </c>
      <c r="AD16" s="13">
        <v>0</v>
      </c>
      <c r="AE16">
        <v>0</v>
      </c>
    </row>
    <row r="17" spans="1:31">
      <c r="A17" t="s">
        <v>204</v>
      </c>
      <c r="B17" s="13">
        <v>479024788.06</v>
      </c>
      <c r="C17" s="6">
        <v>3.5590999999999999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172663761.06</v>
      </c>
      <c r="M17" s="6">
        <v>28.505800000000001</v>
      </c>
      <c r="N17" s="13">
        <v>0</v>
      </c>
      <c r="O17">
        <v>0</v>
      </c>
      <c r="P17" s="13">
        <v>0</v>
      </c>
      <c r="Q17">
        <v>0</v>
      </c>
      <c r="R17" s="13">
        <v>61520910</v>
      </c>
      <c r="S17" s="6">
        <v>4.8133999999999997</v>
      </c>
      <c r="T17" s="13">
        <v>244840117</v>
      </c>
      <c r="U17" s="6">
        <v>12.7143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</row>
    <row r="18" spans="1:31">
      <c r="A18" t="s">
        <v>205</v>
      </c>
      <c r="B18" s="13">
        <v>3030334437.4299998</v>
      </c>
      <c r="C18" s="6">
        <v>22.5152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177154291</v>
      </c>
      <c r="S18" s="6">
        <v>13.8606</v>
      </c>
      <c r="T18" s="13">
        <v>11899192</v>
      </c>
      <c r="U18" s="6">
        <v>0.6179</v>
      </c>
      <c r="V18" s="13">
        <v>0</v>
      </c>
      <c r="W18">
        <v>0</v>
      </c>
      <c r="X18" s="13">
        <v>2543686354</v>
      </c>
      <c r="Y18" s="6">
        <v>68.254800000000003</v>
      </c>
      <c r="Z18" s="13">
        <v>297594600.43000001</v>
      </c>
      <c r="AA18" s="6">
        <v>60.428400000000003</v>
      </c>
      <c r="AB18" s="13">
        <v>0</v>
      </c>
      <c r="AC18">
        <v>0</v>
      </c>
      <c r="AD18" s="13">
        <v>0</v>
      </c>
      <c r="AE18">
        <v>0</v>
      </c>
    </row>
    <row r="19" spans="1:31">
      <c r="A19" t="s">
        <v>206</v>
      </c>
      <c r="B19" s="13">
        <v>105328231.39</v>
      </c>
      <c r="C19" s="6">
        <v>0.78259999999999996</v>
      </c>
      <c r="D19" s="13">
        <v>0</v>
      </c>
      <c r="E19">
        <v>0</v>
      </c>
      <c r="F19" s="13">
        <v>0</v>
      </c>
      <c r="G19">
        <v>0</v>
      </c>
      <c r="H19" s="13">
        <v>45018853.57</v>
      </c>
      <c r="I19" s="6">
        <v>58.200800000000001</v>
      </c>
      <c r="J19" s="13">
        <v>35610134.82</v>
      </c>
      <c r="K19" s="6">
        <v>47.020499999999998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24699243</v>
      </c>
      <c r="U19" s="6">
        <v>1.2826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</row>
    <row r="20" spans="1:31" ht="13.5" thickBot="1">
      <c r="A20" t="s">
        <v>207</v>
      </c>
      <c r="B20" s="13">
        <v>126253502.62</v>
      </c>
      <c r="C20" s="6">
        <v>0.93810000000000004</v>
      </c>
      <c r="D20" s="13">
        <v>0</v>
      </c>
      <c r="E20">
        <v>0</v>
      </c>
      <c r="F20" s="13">
        <v>0</v>
      </c>
      <c r="G20">
        <v>0</v>
      </c>
      <c r="H20" s="13">
        <v>1449078.62</v>
      </c>
      <c r="I20" s="6">
        <v>1.8734</v>
      </c>
      <c r="J20" s="13">
        <v>465467.27</v>
      </c>
      <c r="K20" s="6">
        <v>0.61460000000000004</v>
      </c>
      <c r="L20" s="13">
        <v>2283562.06</v>
      </c>
      <c r="M20" s="6">
        <v>0.377</v>
      </c>
      <c r="N20" s="13">
        <v>11729230.24</v>
      </c>
      <c r="O20" s="6">
        <v>1.4226000000000001</v>
      </c>
      <c r="P20" s="13">
        <v>0</v>
      </c>
      <c r="Q20">
        <v>0</v>
      </c>
      <c r="R20" s="13">
        <v>56364016</v>
      </c>
      <c r="S20" s="6">
        <v>4.4099000000000004</v>
      </c>
      <c r="T20" s="13">
        <v>49730888</v>
      </c>
      <c r="U20" s="6">
        <v>2.5825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4231260.43</v>
      </c>
      <c r="AC20" s="6">
        <v>0.10249999999999999</v>
      </c>
      <c r="AD20" s="13">
        <v>0</v>
      </c>
      <c r="AE20">
        <v>0</v>
      </c>
    </row>
    <row r="21" spans="1:31" ht="14.25" thickTop="1" thickBot="1">
      <c r="A21" s="8" t="s">
        <v>208</v>
      </c>
      <c r="B21" s="16">
        <v>13134784312.08</v>
      </c>
      <c r="C21" s="9">
        <v>97.590599999999995</v>
      </c>
      <c r="D21" s="16">
        <v>56988.83</v>
      </c>
      <c r="E21" s="9">
        <v>6.9108000000000001</v>
      </c>
      <c r="F21" s="16">
        <v>471490.36</v>
      </c>
      <c r="G21" s="9">
        <v>1.7506999999999999</v>
      </c>
      <c r="H21" s="16">
        <v>77350978.939999998</v>
      </c>
      <c r="I21" s="9">
        <v>100</v>
      </c>
      <c r="J21" s="16">
        <v>75733272.209999993</v>
      </c>
      <c r="K21" s="9">
        <v>100</v>
      </c>
      <c r="L21" s="16">
        <v>605714645.23000002</v>
      </c>
      <c r="M21" s="9">
        <v>100</v>
      </c>
      <c r="N21" s="16">
        <v>824518659.17999995</v>
      </c>
      <c r="O21" s="9">
        <v>100</v>
      </c>
      <c r="P21" s="16">
        <v>52694.11</v>
      </c>
      <c r="Q21" s="9">
        <v>0.88139999999999996</v>
      </c>
      <c r="R21" s="16">
        <v>1278110489</v>
      </c>
      <c r="S21" s="9">
        <v>100</v>
      </c>
      <c r="T21" s="16">
        <v>1925704608.8</v>
      </c>
      <c r="U21" s="9">
        <v>100</v>
      </c>
      <c r="V21" s="16">
        <v>178311.22</v>
      </c>
      <c r="W21" s="9">
        <v>1.7702</v>
      </c>
      <c r="X21" s="16">
        <v>3726751144</v>
      </c>
      <c r="Y21" s="9">
        <v>100</v>
      </c>
      <c r="Z21" s="16">
        <v>492474839.80000001</v>
      </c>
      <c r="AA21" s="9">
        <v>100</v>
      </c>
      <c r="AB21" s="16">
        <v>4126304348</v>
      </c>
      <c r="AC21" s="9">
        <v>100</v>
      </c>
      <c r="AD21" s="16">
        <v>1361842.4</v>
      </c>
      <c r="AE21" s="9">
        <v>0.4819</v>
      </c>
    </row>
    <row r="22" spans="1:31" ht="13.5" thickTop="1">
      <c r="A22" t="s">
        <v>294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</row>
    <row r="23" spans="1:31">
      <c r="A23" t="s">
        <v>295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</row>
    <row r="24" spans="1:31" ht="13.5" thickBot="1">
      <c r="A24" t="s">
        <v>296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</row>
    <row r="25" spans="1:31" ht="14.25" thickTop="1" thickBot="1">
      <c r="A25" s="8" t="s">
        <v>209</v>
      </c>
      <c r="B25" s="16">
        <v>0</v>
      </c>
      <c r="C25" s="8">
        <v>0</v>
      </c>
      <c r="D25" s="16">
        <v>0</v>
      </c>
      <c r="E25" s="8">
        <v>0</v>
      </c>
      <c r="F25" s="16">
        <v>0</v>
      </c>
      <c r="G25" s="8">
        <v>0</v>
      </c>
      <c r="H25" s="16">
        <v>0</v>
      </c>
      <c r="I25" s="8">
        <v>0</v>
      </c>
      <c r="J25" s="16">
        <v>0</v>
      </c>
      <c r="K25" s="8">
        <v>0</v>
      </c>
      <c r="L25" s="16">
        <v>0</v>
      </c>
      <c r="M25" s="8">
        <v>0</v>
      </c>
      <c r="N25" s="16">
        <v>0</v>
      </c>
      <c r="O25" s="8">
        <v>0</v>
      </c>
      <c r="P25" s="16">
        <v>0</v>
      </c>
      <c r="Q25" s="8">
        <v>0</v>
      </c>
      <c r="R25" s="16">
        <v>0</v>
      </c>
      <c r="S25" s="8">
        <v>0</v>
      </c>
      <c r="T25" s="16">
        <v>0</v>
      </c>
      <c r="U25" s="8">
        <v>0</v>
      </c>
      <c r="V25" s="16">
        <v>0</v>
      </c>
      <c r="W25" s="8">
        <v>0</v>
      </c>
      <c r="X25" s="16">
        <v>0</v>
      </c>
      <c r="Y25" s="8">
        <v>0</v>
      </c>
      <c r="Z25" s="16">
        <v>0</v>
      </c>
      <c r="AA25" s="8">
        <v>0</v>
      </c>
      <c r="AB25" s="16">
        <v>0</v>
      </c>
      <c r="AC25" s="8">
        <v>0</v>
      </c>
      <c r="AD25" s="16">
        <v>0</v>
      </c>
      <c r="AE25" s="8">
        <v>0</v>
      </c>
    </row>
    <row r="26" spans="1:31" ht="14.25" thickTop="1" thickBot="1">
      <c r="A26" s="8" t="s">
        <v>210</v>
      </c>
      <c r="B26" s="16">
        <v>13134784312.08</v>
      </c>
      <c r="C26" s="9">
        <v>97.590599999999995</v>
      </c>
      <c r="D26" s="16">
        <v>56988.83</v>
      </c>
      <c r="E26" s="9">
        <v>6.9108000000000001</v>
      </c>
      <c r="F26" s="16">
        <v>471490.36</v>
      </c>
      <c r="G26" s="9">
        <v>1.7506999999999999</v>
      </c>
      <c r="H26" s="16">
        <v>77350978.939999998</v>
      </c>
      <c r="I26" s="9">
        <v>100</v>
      </c>
      <c r="J26" s="16">
        <v>75733272.209999993</v>
      </c>
      <c r="K26" s="9">
        <v>100</v>
      </c>
      <c r="L26" s="16">
        <v>605714645.23000002</v>
      </c>
      <c r="M26" s="9">
        <v>100</v>
      </c>
      <c r="N26" s="16">
        <v>824518659.17999995</v>
      </c>
      <c r="O26" s="9">
        <v>100</v>
      </c>
      <c r="P26" s="16">
        <v>52694.11</v>
      </c>
      <c r="Q26" s="9">
        <v>0.88139999999999996</v>
      </c>
      <c r="R26" s="16">
        <v>1278110489</v>
      </c>
      <c r="S26" s="9">
        <v>100</v>
      </c>
      <c r="T26" s="16">
        <v>1925704608.8</v>
      </c>
      <c r="U26" s="9">
        <v>100</v>
      </c>
      <c r="V26" s="16">
        <v>178311.22</v>
      </c>
      <c r="W26" s="9">
        <v>1.7702</v>
      </c>
      <c r="X26" s="16">
        <v>3726751144</v>
      </c>
      <c r="Y26" s="9">
        <v>100</v>
      </c>
      <c r="Z26" s="16">
        <v>492474839.80000001</v>
      </c>
      <c r="AA26" s="9">
        <v>100</v>
      </c>
      <c r="AB26" s="16">
        <v>4126304348</v>
      </c>
      <c r="AC26" s="9">
        <v>100</v>
      </c>
      <c r="AD26" s="16">
        <v>1361842.4</v>
      </c>
      <c r="AE26" s="9">
        <v>0.4819</v>
      </c>
    </row>
    <row r="27" spans="1:31" ht="13.5" thickTop="1">
      <c r="A27" t="s">
        <v>180</v>
      </c>
      <c r="B27" s="13">
        <v>324277011.50999999</v>
      </c>
      <c r="C27" s="6">
        <v>2.4094000000000002</v>
      </c>
      <c r="D27" s="13">
        <v>767642.28</v>
      </c>
      <c r="E27" s="6">
        <v>93.089200000000005</v>
      </c>
      <c r="F27" s="13">
        <v>26459908.02</v>
      </c>
      <c r="G27" s="6">
        <v>98.249300000000005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0</v>
      </c>
      <c r="O27">
        <v>0</v>
      </c>
      <c r="P27" s="13">
        <v>5925603.3399999999</v>
      </c>
      <c r="Q27" s="6">
        <v>99.118600000000001</v>
      </c>
      <c r="R27" s="13">
        <v>0</v>
      </c>
      <c r="S27">
        <v>0</v>
      </c>
      <c r="T27" s="13">
        <v>0</v>
      </c>
      <c r="U27">
        <v>0</v>
      </c>
      <c r="V27" s="13">
        <v>9894573.7699999996</v>
      </c>
      <c r="W27" s="6">
        <v>98.229799999999997</v>
      </c>
      <c r="X27" s="13">
        <v>0</v>
      </c>
      <c r="Y27">
        <v>0</v>
      </c>
      <c r="Z27" s="13">
        <v>0</v>
      </c>
      <c r="AA27">
        <v>0</v>
      </c>
      <c r="AB27" s="13">
        <v>0</v>
      </c>
      <c r="AC27">
        <v>0</v>
      </c>
      <c r="AD27" s="13">
        <v>281229284.10000002</v>
      </c>
      <c r="AE27" s="6">
        <v>99.518100000000004</v>
      </c>
    </row>
    <row r="28" spans="1:31">
      <c r="A28" t="s">
        <v>181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</row>
    <row r="29" spans="1:31" ht="13.5" thickBot="1">
      <c r="A29" t="s">
        <v>182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  <c r="T29" s="13">
        <v>0</v>
      </c>
      <c r="U29">
        <v>0</v>
      </c>
      <c r="V29" s="13">
        <v>0</v>
      </c>
      <c r="W29">
        <v>0</v>
      </c>
      <c r="X29" s="13">
        <v>0</v>
      </c>
      <c r="Y29">
        <v>0</v>
      </c>
      <c r="Z29" s="13">
        <v>0</v>
      </c>
      <c r="AA29">
        <v>0</v>
      </c>
      <c r="AB29" s="13">
        <v>0</v>
      </c>
      <c r="AC29">
        <v>0</v>
      </c>
      <c r="AD29" s="13">
        <v>0</v>
      </c>
      <c r="AE29">
        <v>0</v>
      </c>
    </row>
    <row r="30" spans="1:31" ht="14.25" thickTop="1" thickBot="1">
      <c r="A30" s="8" t="s">
        <v>183</v>
      </c>
      <c r="B30" s="16">
        <v>324277011.50999999</v>
      </c>
      <c r="C30" s="9">
        <v>2.4094000000000002</v>
      </c>
      <c r="D30" s="16">
        <v>767642.28</v>
      </c>
      <c r="E30" s="9">
        <v>93.089200000000005</v>
      </c>
      <c r="F30" s="16">
        <v>26459908.02</v>
      </c>
      <c r="G30" s="9">
        <v>98.249300000000005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0</v>
      </c>
      <c r="N30" s="16">
        <v>0</v>
      </c>
      <c r="O30" s="8">
        <v>0</v>
      </c>
      <c r="P30" s="16">
        <v>5925603.3399999999</v>
      </c>
      <c r="Q30" s="9">
        <v>99.118600000000001</v>
      </c>
      <c r="R30" s="16">
        <v>0</v>
      </c>
      <c r="S30" s="8">
        <v>0</v>
      </c>
      <c r="T30" s="16">
        <v>0</v>
      </c>
      <c r="U30" s="8">
        <v>0</v>
      </c>
      <c r="V30" s="16">
        <v>9894573.7699999996</v>
      </c>
      <c r="W30" s="9">
        <v>98.229799999999997</v>
      </c>
      <c r="X30" s="16">
        <v>0</v>
      </c>
      <c r="Y30" s="8">
        <v>0</v>
      </c>
      <c r="Z30" s="16">
        <v>0</v>
      </c>
      <c r="AA30" s="8">
        <v>0</v>
      </c>
      <c r="AB30" s="16">
        <v>0</v>
      </c>
      <c r="AC30" s="8">
        <v>0</v>
      </c>
      <c r="AD30" s="16">
        <v>281229284.10000002</v>
      </c>
      <c r="AE30" s="9">
        <v>99.518100000000004</v>
      </c>
    </row>
    <row r="31" spans="1:31" ht="13.5" thickTop="1"/>
    <row r="32" spans="1:31" s="6" customFormat="1">
      <c r="A32" s="6" t="s">
        <v>184</v>
      </c>
      <c r="B32" s="6">
        <v>68791</v>
      </c>
      <c r="D32" s="6">
        <v>709</v>
      </c>
      <c r="F32" s="6">
        <v>18</v>
      </c>
      <c r="H32" s="6">
        <v>60</v>
      </c>
      <c r="J32" s="6">
        <v>125</v>
      </c>
      <c r="L32" s="6">
        <v>1197</v>
      </c>
      <c r="N32" s="6">
        <v>21</v>
      </c>
      <c r="P32" s="6">
        <v>4456</v>
      </c>
      <c r="R32" s="6">
        <v>7092</v>
      </c>
      <c r="T32" s="6">
        <v>12934</v>
      </c>
      <c r="V32" s="6">
        <v>3673</v>
      </c>
      <c r="X32" s="6">
        <v>13495</v>
      </c>
      <c r="Z32" s="6">
        <v>7120</v>
      </c>
      <c r="AB32" s="6">
        <v>17372</v>
      </c>
      <c r="AD32" s="6">
        <v>519</v>
      </c>
    </row>
    <row r="33" spans="1:31" s="6" customFormat="1" ht="13.5" thickBot="1">
      <c r="A33" s="11" t="s">
        <v>211</v>
      </c>
      <c r="B33" s="11">
        <v>195651.49</v>
      </c>
      <c r="C33" s="11"/>
      <c r="D33" s="11">
        <v>1163.0899999999999</v>
      </c>
      <c r="E33" s="11"/>
      <c r="F33" s="11">
        <v>1496188.8</v>
      </c>
      <c r="G33" s="11"/>
      <c r="H33" s="11">
        <v>1289182.98</v>
      </c>
      <c r="I33" s="11"/>
      <c r="J33" s="11">
        <v>605866.18000000005</v>
      </c>
      <c r="K33" s="11"/>
      <c r="L33" s="11">
        <v>506027.27</v>
      </c>
      <c r="M33" s="11"/>
      <c r="N33" s="11">
        <v>39262793.299999997</v>
      </c>
      <c r="O33" s="11"/>
      <c r="P33" s="11">
        <v>1341.63</v>
      </c>
      <c r="Q33" s="11"/>
      <c r="R33" s="11">
        <v>180218.62</v>
      </c>
      <c r="S33" s="11"/>
      <c r="T33" s="11">
        <v>148887.01</v>
      </c>
      <c r="U33" s="11"/>
      <c r="V33" s="11">
        <v>2742.41</v>
      </c>
      <c r="W33" s="11"/>
      <c r="X33" s="11">
        <v>276157.92</v>
      </c>
      <c r="Y33" s="11"/>
      <c r="Z33" s="11">
        <v>69167.81</v>
      </c>
      <c r="AA33" s="11"/>
      <c r="AB33" s="11">
        <v>237526.15</v>
      </c>
      <c r="AC33" s="11"/>
      <c r="AD33" s="11">
        <v>544491.56999999995</v>
      </c>
      <c r="AE33" s="11"/>
    </row>
    <row r="34" spans="1:31" ht="13.5" thickTop="1">
      <c r="D34" s="13" t="s">
        <v>330</v>
      </c>
      <c r="F34" s="13" t="s">
        <v>330</v>
      </c>
      <c r="P34" s="13" t="s">
        <v>330</v>
      </c>
      <c r="AD34" s="13" t="s">
        <v>330</v>
      </c>
    </row>
    <row r="35" spans="1:31">
      <c r="A35" s="310" t="s">
        <v>212</v>
      </c>
      <c r="B35" s="362" t="s">
        <v>20</v>
      </c>
      <c r="C35" s="362"/>
      <c r="D35" s="351" t="s">
        <v>933</v>
      </c>
      <c r="E35" s="351"/>
      <c r="F35" s="351" t="s">
        <v>934</v>
      </c>
      <c r="G35" s="351"/>
      <c r="H35" s="351" t="s">
        <v>935</v>
      </c>
      <c r="I35" s="351"/>
      <c r="J35" s="351" t="s">
        <v>936</v>
      </c>
      <c r="K35" s="351"/>
      <c r="L35" s="351" t="s">
        <v>937</v>
      </c>
      <c r="M35" s="351"/>
      <c r="N35" s="351" t="s">
        <v>938</v>
      </c>
      <c r="O35" s="351"/>
      <c r="P35" s="351" t="s">
        <v>939</v>
      </c>
      <c r="Q35" s="351"/>
      <c r="R35" s="351" t="s">
        <v>940</v>
      </c>
      <c r="S35" s="351"/>
      <c r="T35" s="351" t="s">
        <v>941</v>
      </c>
      <c r="U35" s="351"/>
      <c r="V35" s="351" t="s">
        <v>942</v>
      </c>
      <c r="W35" s="351"/>
      <c r="X35" s="351" t="s">
        <v>943</v>
      </c>
      <c r="Y35" s="351"/>
      <c r="Z35" s="351" t="s">
        <v>944</v>
      </c>
      <c r="AA35" s="351"/>
      <c r="AB35" s="351" t="s">
        <v>945</v>
      </c>
      <c r="AC35" s="351"/>
      <c r="AD35" s="351" t="s">
        <v>946</v>
      </c>
      <c r="AE35" s="351"/>
    </row>
    <row r="36" spans="1:31">
      <c r="A36" s="2"/>
      <c r="B36" s="14"/>
      <c r="C36" s="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</row>
    <row r="37" spans="1:31">
      <c r="A37" s="4"/>
      <c r="B37" s="15" t="s">
        <v>13</v>
      </c>
      <c r="C37" s="5" t="s">
        <v>14</v>
      </c>
      <c r="D37" s="15" t="s">
        <v>13</v>
      </c>
      <c r="E37" s="5" t="s">
        <v>14</v>
      </c>
      <c r="F37" s="15" t="s">
        <v>13</v>
      </c>
      <c r="G37" s="5" t="s">
        <v>14</v>
      </c>
      <c r="H37" s="15" t="s">
        <v>13</v>
      </c>
      <c r="I37" s="5" t="s">
        <v>14</v>
      </c>
      <c r="J37" s="15" t="s">
        <v>13</v>
      </c>
      <c r="K37" s="5" t="s">
        <v>14</v>
      </c>
      <c r="L37" s="15" t="s">
        <v>13</v>
      </c>
      <c r="M37" s="5" t="s">
        <v>14</v>
      </c>
      <c r="N37" s="15" t="s">
        <v>13</v>
      </c>
      <c r="O37" s="5" t="s">
        <v>14</v>
      </c>
      <c r="P37" s="15" t="s">
        <v>13</v>
      </c>
      <c r="Q37" s="5" t="s">
        <v>14</v>
      </c>
      <c r="R37" s="15" t="s">
        <v>13</v>
      </c>
      <c r="S37" s="5" t="s">
        <v>14</v>
      </c>
      <c r="T37" s="15" t="s">
        <v>13</v>
      </c>
      <c r="U37" s="5" t="s">
        <v>14</v>
      </c>
      <c r="V37" s="15" t="s">
        <v>13</v>
      </c>
      <c r="W37" s="5" t="s">
        <v>14</v>
      </c>
      <c r="X37" s="15" t="s">
        <v>13</v>
      </c>
      <c r="Y37" s="5" t="s">
        <v>14</v>
      </c>
      <c r="Z37" s="15" t="s">
        <v>13</v>
      </c>
      <c r="AA37" s="5" t="s">
        <v>14</v>
      </c>
      <c r="AB37" s="15" t="s">
        <v>13</v>
      </c>
      <c r="AC37" s="5" t="s">
        <v>14</v>
      </c>
      <c r="AD37" s="15" t="s">
        <v>13</v>
      </c>
      <c r="AE37" s="5" t="s">
        <v>14</v>
      </c>
    </row>
    <row r="38" spans="1:31">
      <c r="A38" t="s">
        <v>213</v>
      </c>
      <c r="B38" s="13">
        <v>682865884.86000001</v>
      </c>
      <c r="C38" s="6">
        <v>5.0736999999999997</v>
      </c>
      <c r="D38" s="13">
        <v>56988.83</v>
      </c>
      <c r="E38" s="6">
        <v>6.9108000000000001</v>
      </c>
      <c r="F38" s="13">
        <v>471490.36</v>
      </c>
      <c r="G38" s="6">
        <v>1.7506999999999999</v>
      </c>
      <c r="H38" s="13">
        <v>2901052.65</v>
      </c>
      <c r="I38" s="6">
        <v>3.7505000000000002</v>
      </c>
      <c r="J38" s="13">
        <v>1388774.1</v>
      </c>
      <c r="K38" s="6">
        <v>1.8338000000000001</v>
      </c>
      <c r="L38" s="13">
        <v>4387853.6399999997</v>
      </c>
      <c r="M38" s="6">
        <v>0.72440000000000004</v>
      </c>
      <c r="N38" s="13">
        <v>430946161.80000001</v>
      </c>
      <c r="O38" s="6">
        <v>52.266399999999997</v>
      </c>
      <c r="P38" s="13">
        <v>52694.11</v>
      </c>
      <c r="Q38" s="6">
        <v>0.88139999999999996</v>
      </c>
      <c r="R38" s="13">
        <v>152762427</v>
      </c>
      <c r="S38" s="6">
        <v>11.952199999999999</v>
      </c>
      <c r="T38" s="13">
        <v>-172241523.19999999</v>
      </c>
      <c r="U38" s="6">
        <v>-8.9443000000000001</v>
      </c>
      <c r="V38" s="13">
        <v>178311.22</v>
      </c>
      <c r="W38" s="6">
        <v>1.7702</v>
      </c>
      <c r="X38" s="13">
        <v>86177901.150000006</v>
      </c>
      <c r="Y38" s="6">
        <v>2.3123999999999998</v>
      </c>
      <c r="Z38" s="13">
        <v>62721192.140000001</v>
      </c>
      <c r="AA38" s="6">
        <v>12.735900000000001</v>
      </c>
      <c r="AB38" s="13">
        <v>111700718.66</v>
      </c>
      <c r="AC38" s="6">
        <v>2.7069999999999999</v>
      </c>
      <c r="AD38" s="13">
        <v>1361842.4</v>
      </c>
      <c r="AE38" s="6">
        <v>0.4819</v>
      </c>
    </row>
    <row r="39" spans="1:31">
      <c r="A39" t="s">
        <v>214</v>
      </c>
      <c r="B39" s="13">
        <v>3745262562.8099999</v>
      </c>
      <c r="C39" s="6">
        <v>27.827100000000002</v>
      </c>
      <c r="D39" s="13">
        <v>0</v>
      </c>
      <c r="E39">
        <v>0</v>
      </c>
      <c r="F39" s="13">
        <v>0</v>
      </c>
      <c r="G39">
        <v>0</v>
      </c>
      <c r="H39" s="13">
        <v>7039300.8099999996</v>
      </c>
      <c r="I39" s="6">
        <v>9.1005000000000003</v>
      </c>
      <c r="J39" s="13">
        <v>0</v>
      </c>
      <c r="K39">
        <v>0</v>
      </c>
      <c r="L39" s="13">
        <v>90569017.469999999</v>
      </c>
      <c r="M39" s="6">
        <v>14.952400000000001</v>
      </c>
      <c r="N39" s="13">
        <v>6189599.6500000004</v>
      </c>
      <c r="O39" s="6">
        <v>0.75070000000000003</v>
      </c>
      <c r="P39" s="13">
        <v>0</v>
      </c>
      <c r="Q39">
        <v>0</v>
      </c>
      <c r="R39" s="13">
        <v>271124699</v>
      </c>
      <c r="S39" s="6">
        <v>21.212900000000001</v>
      </c>
      <c r="T39" s="13">
        <v>165683321</v>
      </c>
      <c r="U39" s="6">
        <v>8.6037999999999997</v>
      </c>
      <c r="V39" s="13">
        <v>0</v>
      </c>
      <c r="W39">
        <v>0</v>
      </c>
      <c r="X39" s="13">
        <v>2805369834.4000001</v>
      </c>
      <c r="Y39" s="6">
        <v>75.276600000000002</v>
      </c>
      <c r="Z39" s="13">
        <v>330284815.66000003</v>
      </c>
      <c r="AA39" s="6">
        <v>67.066299999999998</v>
      </c>
      <c r="AB39" s="13">
        <v>69001974.819999993</v>
      </c>
      <c r="AC39" s="6">
        <v>1.6721999999999999</v>
      </c>
      <c r="AD39" s="13">
        <v>0</v>
      </c>
      <c r="AE39">
        <v>0</v>
      </c>
    </row>
    <row r="40" spans="1:31">
      <c r="A40" t="s">
        <v>215</v>
      </c>
      <c r="B40" s="13">
        <v>1323721509.05</v>
      </c>
      <c r="C40" s="6">
        <v>9.8352000000000004</v>
      </c>
      <c r="D40" s="13">
        <v>0</v>
      </c>
      <c r="E40">
        <v>0</v>
      </c>
      <c r="F40" s="13">
        <v>0</v>
      </c>
      <c r="G40">
        <v>0</v>
      </c>
      <c r="H40" s="13">
        <v>25741601.140000001</v>
      </c>
      <c r="I40" s="6">
        <v>33.279000000000003</v>
      </c>
      <c r="J40" s="13">
        <v>0</v>
      </c>
      <c r="K40" s="6">
        <v>0</v>
      </c>
      <c r="L40" s="13">
        <v>25178828.620000001</v>
      </c>
      <c r="M40" s="6">
        <v>4.1569000000000003</v>
      </c>
      <c r="N40" s="13">
        <v>20012861.129999999</v>
      </c>
      <c r="O40" s="6">
        <v>2.4272</v>
      </c>
      <c r="P40" s="13">
        <v>0</v>
      </c>
      <c r="Q40">
        <v>0</v>
      </c>
      <c r="R40" s="13">
        <v>144870622</v>
      </c>
      <c r="S40" s="6">
        <v>11.3347</v>
      </c>
      <c r="T40" s="13">
        <v>131337466</v>
      </c>
      <c r="U40" s="6">
        <v>6.8201999999999998</v>
      </c>
      <c r="V40" s="13">
        <v>0</v>
      </c>
      <c r="W40">
        <v>0</v>
      </c>
      <c r="X40" s="13">
        <v>283062062.44999999</v>
      </c>
      <c r="Y40" s="6">
        <v>7.5953999999999997</v>
      </c>
      <c r="Z40" s="13">
        <v>0</v>
      </c>
      <c r="AA40">
        <v>0</v>
      </c>
      <c r="AB40" s="13">
        <v>693518067.71000004</v>
      </c>
      <c r="AC40" s="6">
        <v>16.807200000000002</v>
      </c>
      <c r="AD40" s="13">
        <v>0</v>
      </c>
      <c r="AE40">
        <v>0</v>
      </c>
    </row>
    <row r="41" spans="1:31">
      <c r="A41" t="s">
        <v>216</v>
      </c>
      <c r="B41" s="13">
        <v>1060036044.17</v>
      </c>
      <c r="C41" s="6">
        <v>7.8760000000000003</v>
      </c>
      <c r="D41" s="13">
        <v>0</v>
      </c>
      <c r="E41">
        <v>0</v>
      </c>
      <c r="F41" s="13">
        <v>0</v>
      </c>
      <c r="G41">
        <v>0</v>
      </c>
      <c r="H41" s="13">
        <v>11952538.66</v>
      </c>
      <c r="I41" s="6">
        <v>15.452299999999999</v>
      </c>
      <c r="J41" s="13">
        <v>4310603.09</v>
      </c>
      <c r="K41" s="6">
        <v>5.6917999999999997</v>
      </c>
      <c r="L41" s="13">
        <v>10223519.970000001</v>
      </c>
      <c r="M41" s="6">
        <v>1.6878</v>
      </c>
      <c r="N41" s="13">
        <v>143872096.09999999</v>
      </c>
      <c r="O41" s="6">
        <v>17.449200000000001</v>
      </c>
      <c r="P41" s="13">
        <v>0</v>
      </c>
      <c r="Q41">
        <v>0</v>
      </c>
      <c r="R41" s="13">
        <v>179688004</v>
      </c>
      <c r="S41" s="6">
        <v>14.0589</v>
      </c>
      <c r="T41" s="13">
        <v>146997483</v>
      </c>
      <c r="U41" s="6">
        <v>7.6334</v>
      </c>
      <c r="V41" s="13">
        <v>0</v>
      </c>
      <c r="W41">
        <v>0</v>
      </c>
      <c r="X41" s="13">
        <v>206393812.40000001</v>
      </c>
      <c r="Y41" s="6">
        <v>5.5381999999999998</v>
      </c>
      <c r="Z41" s="13">
        <v>84988919.420000002</v>
      </c>
      <c r="AA41" s="6">
        <v>17.2575</v>
      </c>
      <c r="AB41" s="13">
        <v>271609067.52999997</v>
      </c>
      <c r="AC41" s="6">
        <v>6.5823999999999998</v>
      </c>
      <c r="AD41" s="13">
        <v>0</v>
      </c>
      <c r="AE41">
        <v>0</v>
      </c>
    </row>
    <row r="42" spans="1:31">
      <c r="A42" t="s">
        <v>217</v>
      </c>
      <c r="B42" s="13">
        <v>3710663567.2800002</v>
      </c>
      <c r="C42" s="6">
        <v>27.57</v>
      </c>
      <c r="D42" s="13">
        <v>0</v>
      </c>
      <c r="E42">
        <v>0</v>
      </c>
      <c r="F42" s="13">
        <v>0</v>
      </c>
      <c r="G42">
        <v>0</v>
      </c>
      <c r="H42" s="13">
        <v>24687551.379999999</v>
      </c>
      <c r="I42" s="6">
        <v>31.9163</v>
      </c>
      <c r="J42" s="13">
        <v>48079948.340000004</v>
      </c>
      <c r="K42" s="6">
        <v>63.485900000000001</v>
      </c>
      <c r="L42" s="13">
        <v>140287482.46000001</v>
      </c>
      <c r="M42" s="6">
        <v>23.160699999999999</v>
      </c>
      <c r="N42" s="13">
        <v>70993769.849999994</v>
      </c>
      <c r="O42" s="6">
        <v>8.6103000000000005</v>
      </c>
      <c r="P42" s="13">
        <v>0</v>
      </c>
      <c r="Q42">
        <v>0</v>
      </c>
      <c r="R42" s="13">
        <v>321966100</v>
      </c>
      <c r="S42" s="6">
        <v>25.190799999999999</v>
      </c>
      <c r="T42" s="13">
        <v>946456970</v>
      </c>
      <c r="U42" s="6">
        <v>49.148600000000002</v>
      </c>
      <c r="V42" s="13">
        <v>0</v>
      </c>
      <c r="W42">
        <v>0</v>
      </c>
      <c r="X42" s="13">
        <v>345747533.60000002</v>
      </c>
      <c r="Y42" s="6">
        <v>9.2774999999999999</v>
      </c>
      <c r="Z42" s="13">
        <v>14479912.58</v>
      </c>
      <c r="AA42" s="6">
        <v>2.9401999999999999</v>
      </c>
      <c r="AB42" s="13">
        <v>1797964299.0699999</v>
      </c>
      <c r="AC42" s="6">
        <v>43.5732</v>
      </c>
      <c r="AD42" s="13">
        <v>0</v>
      </c>
      <c r="AE42">
        <v>0</v>
      </c>
    </row>
    <row r="43" spans="1:31">
      <c r="A43" t="s">
        <v>218</v>
      </c>
      <c r="B43" s="13">
        <v>2008120647.8800001</v>
      </c>
      <c r="C43" s="6">
        <v>14.920199999999999</v>
      </c>
      <c r="D43" s="13">
        <v>0</v>
      </c>
      <c r="E43">
        <v>0</v>
      </c>
      <c r="F43" s="13">
        <v>0</v>
      </c>
      <c r="G43">
        <v>0</v>
      </c>
      <c r="H43" s="13">
        <v>5028934.3</v>
      </c>
      <c r="I43" s="6">
        <v>6.5014000000000003</v>
      </c>
      <c r="J43" s="13">
        <v>20855121.719999999</v>
      </c>
      <c r="K43" s="6">
        <v>27.537600000000001</v>
      </c>
      <c r="L43" s="13">
        <v>277426120.31999999</v>
      </c>
      <c r="M43" s="6">
        <v>45.801499999999997</v>
      </c>
      <c r="N43" s="13">
        <v>30342539.129999999</v>
      </c>
      <c r="O43" s="6">
        <v>3.68</v>
      </c>
      <c r="P43" s="13">
        <v>0</v>
      </c>
      <c r="Q43">
        <v>0</v>
      </c>
      <c r="R43" s="13">
        <v>136017400</v>
      </c>
      <c r="S43" s="6">
        <v>10.642099999999999</v>
      </c>
      <c r="T43" s="13">
        <v>359398161</v>
      </c>
      <c r="U43" s="6">
        <v>18.6632</v>
      </c>
      <c r="V43" s="13">
        <v>0</v>
      </c>
      <c r="W43">
        <v>0</v>
      </c>
      <c r="X43" s="13">
        <v>0</v>
      </c>
      <c r="Y43">
        <v>0</v>
      </c>
      <c r="Z43" s="13">
        <v>0</v>
      </c>
      <c r="AA43">
        <v>0</v>
      </c>
      <c r="AB43" s="13">
        <v>1179052371.4100001</v>
      </c>
      <c r="AC43" s="6">
        <v>28.574100000000001</v>
      </c>
      <c r="AD43" s="13">
        <v>0</v>
      </c>
      <c r="AE43">
        <v>0</v>
      </c>
    </row>
    <row r="44" spans="1:31">
      <c r="A44" t="s">
        <v>219</v>
      </c>
      <c r="B44" s="13">
        <v>241143721.36000001</v>
      </c>
      <c r="C44" s="6">
        <v>1.7917000000000001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21705298.559999999</v>
      </c>
      <c r="M44" s="6">
        <v>3.5834000000000001</v>
      </c>
      <c r="N44" s="13">
        <v>0</v>
      </c>
      <c r="O44">
        <v>0</v>
      </c>
      <c r="P44" s="13">
        <v>0</v>
      </c>
      <c r="Q44">
        <v>0</v>
      </c>
      <c r="R44" s="13">
        <v>14560379</v>
      </c>
      <c r="S44" s="6">
        <v>1.1392</v>
      </c>
      <c r="T44" s="13">
        <v>201420195</v>
      </c>
      <c r="U44" s="6">
        <v>10.4596</v>
      </c>
      <c r="V44" s="13">
        <v>0</v>
      </c>
      <c r="W44">
        <v>0</v>
      </c>
      <c r="X44" s="13">
        <v>0</v>
      </c>
      <c r="Y44">
        <v>0</v>
      </c>
      <c r="Z44" s="13">
        <v>0</v>
      </c>
      <c r="AA44">
        <v>0</v>
      </c>
      <c r="AB44" s="13">
        <v>3457848.8</v>
      </c>
      <c r="AC44" s="6">
        <v>8.3799999999999999E-2</v>
      </c>
      <c r="AD44" s="13">
        <v>0</v>
      </c>
      <c r="AE44">
        <v>0</v>
      </c>
    </row>
    <row r="45" spans="1:31" ht="13.5" thickBot="1">
      <c r="A45" t="s">
        <v>220</v>
      </c>
      <c r="B45" s="13">
        <v>362970374.67000002</v>
      </c>
      <c r="C45" s="6">
        <v>2.6968000000000001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 s="6">
        <v>0</v>
      </c>
      <c r="J45" s="13">
        <v>1098824.96</v>
      </c>
      <c r="K45" s="6">
        <v>1.4509000000000001</v>
      </c>
      <c r="L45" s="13">
        <v>35936524.189999998</v>
      </c>
      <c r="M45" s="6">
        <v>5.9329000000000001</v>
      </c>
      <c r="N45" s="13">
        <v>122161631.52</v>
      </c>
      <c r="O45" s="6">
        <v>14.8161</v>
      </c>
      <c r="P45" s="13">
        <v>0</v>
      </c>
      <c r="Q45">
        <v>0</v>
      </c>
      <c r="R45" s="13">
        <v>57120858</v>
      </c>
      <c r="S45" s="6">
        <v>4.4691999999999998</v>
      </c>
      <c r="T45" s="13">
        <v>146652536</v>
      </c>
      <c r="U45" s="6">
        <v>7.6154999999999999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</row>
    <row r="46" spans="1:31" ht="14.25" thickTop="1" thickBot="1">
      <c r="A46" s="8" t="s">
        <v>20</v>
      </c>
      <c r="B46" s="16">
        <v>13134784312.08</v>
      </c>
      <c r="C46" s="9">
        <v>97.590599999999995</v>
      </c>
      <c r="D46" s="16">
        <v>56988.83</v>
      </c>
      <c r="E46" s="9">
        <v>6.9108000000000001</v>
      </c>
      <c r="F46" s="16">
        <v>471490.36</v>
      </c>
      <c r="G46" s="9">
        <v>1.7506999999999999</v>
      </c>
      <c r="H46" s="16">
        <v>77350978.939999998</v>
      </c>
      <c r="I46" s="9">
        <v>100</v>
      </c>
      <c r="J46" s="16">
        <v>75733272.209999993</v>
      </c>
      <c r="K46" s="9">
        <v>100</v>
      </c>
      <c r="L46" s="16">
        <v>605714645.23000002</v>
      </c>
      <c r="M46" s="9">
        <v>100</v>
      </c>
      <c r="N46" s="16">
        <v>824518659.17999995</v>
      </c>
      <c r="O46" s="9">
        <v>100</v>
      </c>
      <c r="P46" s="16">
        <v>52694.11</v>
      </c>
      <c r="Q46" s="9">
        <v>0.88139999999999996</v>
      </c>
      <c r="R46" s="16">
        <v>1278110489</v>
      </c>
      <c r="S46" s="9">
        <v>100</v>
      </c>
      <c r="T46" s="16">
        <v>1925704608.8</v>
      </c>
      <c r="U46" s="9">
        <v>100</v>
      </c>
      <c r="V46" s="16">
        <v>178311.22</v>
      </c>
      <c r="W46" s="9">
        <v>1.7702</v>
      </c>
      <c r="X46" s="16">
        <v>3726751144</v>
      </c>
      <c r="Y46" s="9">
        <v>100</v>
      </c>
      <c r="Z46" s="16">
        <v>492474839.80000001</v>
      </c>
      <c r="AA46" s="9">
        <v>100</v>
      </c>
      <c r="AB46" s="16">
        <v>4126304348</v>
      </c>
      <c r="AC46" s="9">
        <v>100</v>
      </c>
      <c r="AD46" s="16">
        <v>1361842.4</v>
      </c>
      <c r="AE46" s="9">
        <v>0.4819</v>
      </c>
    </row>
    <row r="47" spans="1:31" ht="13.5" thickTop="1"/>
    <row r="48" spans="1:31">
      <c r="A48" t="s">
        <v>329</v>
      </c>
      <c r="B48" s="13">
        <v>3400729877.0599999</v>
      </c>
      <c r="D48" s="13">
        <v>0</v>
      </c>
      <c r="F48" s="13">
        <v>26931398.379999999</v>
      </c>
      <c r="H48" s="13">
        <v>56466214.630000003</v>
      </c>
      <c r="J48" s="13">
        <v>66645279.539999999</v>
      </c>
      <c r="L48" s="13">
        <v>1278014.1100000001</v>
      </c>
      <c r="N48" s="13">
        <v>347442114.69999999</v>
      </c>
      <c r="P48" s="13">
        <v>0</v>
      </c>
      <c r="R48" s="13">
        <v>80292132.200000003</v>
      </c>
      <c r="T48" s="13">
        <v>1313262092</v>
      </c>
      <c r="V48" s="13">
        <v>1095273.8400000001</v>
      </c>
      <c r="X48" s="13">
        <v>589574450.39999998</v>
      </c>
      <c r="Z48" s="13">
        <v>80366876.129999995</v>
      </c>
      <c r="AB48" s="13">
        <v>654131312.83000004</v>
      </c>
      <c r="AD48" s="13">
        <v>183244718.30000001</v>
      </c>
    </row>
  </sheetData>
  <mergeCells count="30">
    <mergeCell ref="L3:M4"/>
    <mergeCell ref="B3:C3"/>
    <mergeCell ref="D3:E4"/>
    <mergeCell ref="F3:G4"/>
    <mergeCell ref="H3:I4"/>
    <mergeCell ref="J3:K4"/>
    <mergeCell ref="Z3:AA4"/>
    <mergeCell ref="AB3:AC4"/>
    <mergeCell ref="AD3:AE4"/>
    <mergeCell ref="B35:C35"/>
    <mergeCell ref="D35:E36"/>
    <mergeCell ref="F35:G36"/>
    <mergeCell ref="H35:I36"/>
    <mergeCell ref="J35:K36"/>
    <mergeCell ref="L35:M36"/>
    <mergeCell ref="N35:O36"/>
    <mergeCell ref="N3:O4"/>
    <mergeCell ref="P3:Q4"/>
    <mergeCell ref="R3:S4"/>
    <mergeCell ref="T3:U4"/>
    <mergeCell ref="V3:W4"/>
    <mergeCell ref="X3:Y4"/>
    <mergeCell ref="AB35:AC36"/>
    <mergeCell ref="AD35:AE36"/>
    <mergeCell ref="P35:Q36"/>
    <mergeCell ref="R35:S36"/>
    <mergeCell ref="T35:U36"/>
    <mergeCell ref="V35:W36"/>
    <mergeCell ref="X35:Y36"/>
    <mergeCell ref="Z35:AA36"/>
  </mergeCells>
  <phoneticPr fontId="0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O48"/>
  <sheetViews>
    <sheetView workbookViewId="0" xr3:uid="{62E455AB-44C1-5DAA-A80F-CFF2989D01C0}"/>
  </sheetViews>
  <sheetFormatPr defaultRowHeight="12.75"/>
  <cols>
    <col min="1" max="1" width="45.5703125" bestFit="1" customWidth="1"/>
    <col min="2" max="2" width="12.42578125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0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1" style="13" bestFit="1" customWidth="1"/>
    <col min="41" max="41" width="4" bestFit="1" customWidth="1"/>
    <col min="42" max="42" width="12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2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  <col min="63" max="63" width="4" bestFit="1" customWidth="1"/>
    <col min="64" max="64" width="12" style="13" bestFit="1" customWidth="1"/>
    <col min="65" max="65" width="4" bestFit="1" customWidth="1"/>
    <col min="66" max="66" width="12" style="13" bestFit="1" customWidth="1"/>
  </cols>
  <sheetData>
    <row r="1" spans="1:67">
      <c r="A1" s="1" t="s">
        <v>313</v>
      </c>
    </row>
    <row r="3" spans="1:67">
      <c r="A3" s="310" t="s">
        <v>298</v>
      </c>
      <c r="B3" s="362" t="s">
        <v>20</v>
      </c>
      <c r="C3" s="362"/>
      <c r="D3" s="351" t="s">
        <v>947</v>
      </c>
      <c r="E3" s="351"/>
      <c r="F3" s="351" t="s">
        <v>948</v>
      </c>
      <c r="G3" s="351"/>
      <c r="H3" s="351" t="s">
        <v>949</v>
      </c>
      <c r="I3" s="351"/>
      <c r="J3" s="351" t="s">
        <v>950</v>
      </c>
      <c r="K3" s="351"/>
      <c r="L3" s="351" t="s">
        <v>951</v>
      </c>
      <c r="M3" s="351"/>
      <c r="N3" s="351" t="s">
        <v>952</v>
      </c>
      <c r="O3" s="351"/>
      <c r="P3" s="351" t="s">
        <v>953</v>
      </c>
      <c r="Q3" s="351"/>
      <c r="R3" s="351" t="s">
        <v>954</v>
      </c>
      <c r="S3" s="351"/>
      <c r="T3" s="351" t="s">
        <v>955</v>
      </c>
      <c r="U3" s="351"/>
      <c r="V3" s="351" t="s">
        <v>956</v>
      </c>
      <c r="W3" s="351"/>
      <c r="X3" s="351" t="s">
        <v>957</v>
      </c>
      <c r="Y3" s="351"/>
      <c r="Z3" s="351" t="s">
        <v>958</v>
      </c>
      <c r="AA3" s="351"/>
      <c r="AB3" s="351" t="s">
        <v>959</v>
      </c>
      <c r="AC3" s="351"/>
      <c r="AD3" s="351" t="s">
        <v>960</v>
      </c>
      <c r="AE3" s="351"/>
      <c r="AF3" s="351" t="s">
        <v>961</v>
      </c>
      <c r="AG3" s="351"/>
      <c r="AH3" s="351" t="s">
        <v>962</v>
      </c>
      <c r="AI3" s="351"/>
      <c r="AJ3" s="351" t="s">
        <v>963</v>
      </c>
      <c r="AK3" s="351"/>
      <c r="AL3" s="351" t="s">
        <v>964</v>
      </c>
      <c r="AM3" s="351"/>
      <c r="AN3" s="351" t="s">
        <v>965</v>
      </c>
      <c r="AO3" s="351"/>
      <c r="AP3" s="351" t="s">
        <v>966</v>
      </c>
      <c r="AQ3" s="351"/>
      <c r="AR3" s="351" t="s">
        <v>967</v>
      </c>
      <c r="AS3" s="351"/>
      <c r="AT3" s="351" t="s">
        <v>968</v>
      </c>
      <c r="AU3" s="351"/>
      <c r="AV3" s="351" t="s">
        <v>969</v>
      </c>
      <c r="AW3" s="351"/>
      <c r="AX3" s="351" t="s">
        <v>970</v>
      </c>
      <c r="AY3" s="351"/>
      <c r="AZ3" s="351" t="s">
        <v>971</v>
      </c>
      <c r="BA3" s="351"/>
      <c r="BB3" s="351" t="s">
        <v>972</v>
      </c>
      <c r="BC3" s="351"/>
      <c r="BD3" s="351" t="s">
        <v>973</v>
      </c>
      <c r="BE3" s="351"/>
      <c r="BF3" s="351" t="s">
        <v>974</v>
      </c>
      <c r="BG3" s="351"/>
      <c r="BH3" s="351" t="s">
        <v>975</v>
      </c>
      <c r="BI3" s="351"/>
      <c r="BJ3" s="351" t="s">
        <v>976</v>
      </c>
      <c r="BK3" s="351"/>
      <c r="BL3" s="351" t="s">
        <v>977</v>
      </c>
      <c r="BM3" s="351"/>
      <c r="BN3" s="351" t="s">
        <v>978</v>
      </c>
      <c r="BO3" s="351"/>
    </row>
    <row r="4" spans="1:67">
      <c r="A4" s="2" t="s">
        <v>299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</row>
    <row r="5" spans="1:67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</row>
    <row r="6" spans="1:67">
      <c r="A6" s="1" t="s">
        <v>157</v>
      </c>
    </row>
    <row r="7" spans="1:67">
      <c r="A7" t="s">
        <v>930</v>
      </c>
      <c r="B7" s="26">
        <v>249438705590.56</v>
      </c>
      <c r="C7" s="23">
        <v>99.982100000000003</v>
      </c>
      <c r="D7" s="13">
        <v>58641032434.239998</v>
      </c>
      <c r="E7" s="6">
        <v>100</v>
      </c>
      <c r="F7" s="13">
        <v>1553117597.6400001</v>
      </c>
      <c r="G7" s="6">
        <v>100</v>
      </c>
      <c r="H7" s="13">
        <v>8262453063.21</v>
      </c>
      <c r="I7" s="6">
        <v>100</v>
      </c>
      <c r="J7" s="13">
        <v>1003696891.21</v>
      </c>
      <c r="K7" s="6">
        <v>100</v>
      </c>
      <c r="L7" s="13">
        <v>2488101263.6999998</v>
      </c>
      <c r="M7" s="6">
        <v>100</v>
      </c>
      <c r="N7" s="13">
        <v>30737262</v>
      </c>
      <c r="O7" s="6">
        <v>100</v>
      </c>
      <c r="P7" s="13">
        <v>1744562272.77</v>
      </c>
      <c r="Q7" s="6">
        <v>100</v>
      </c>
      <c r="R7" s="13">
        <v>747853178.5</v>
      </c>
      <c r="S7" s="6">
        <v>100</v>
      </c>
      <c r="T7" s="13">
        <v>86345327.25</v>
      </c>
      <c r="U7" s="6">
        <v>100</v>
      </c>
      <c r="V7" s="13">
        <v>4176253610.6399999</v>
      </c>
      <c r="W7" s="6">
        <v>100</v>
      </c>
      <c r="X7" s="13">
        <v>860484450.63</v>
      </c>
      <c r="Y7" s="6">
        <v>100</v>
      </c>
      <c r="Z7" s="13">
        <v>2549143276.5700002</v>
      </c>
      <c r="AA7" s="6">
        <v>100</v>
      </c>
      <c r="AB7" s="13">
        <v>17552028397.029999</v>
      </c>
      <c r="AC7" s="6">
        <v>100</v>
      </c>
      <c r="AD7" s="13">
        <v>118502684.26000001</v>
      </c>
      <c r="AE7" s="6">
        <v>100</v>
      </c>
      <c r="AF7" s="13">
        <v>1463655687.0799999</v>
      </c>
      <c r="AG7" s="6">
        <v>100</v>
      </c>
      <c r="AH7" s="13">
        <v>5245316181.4300003</v>
      </c>
      <c r="AI7" s="6">
        <v>100</v>
      </c>
      <c r="AJ7" s="13">
        <v>910337910.30999994</v>
      </c>
      <c r="AK7" s="6">
        <v>97.093000000000004</v>
      </c>
      <c r="AL7" s="13">
        <v>78007701</v>
      </c>
      <c r="AM7" s="6">
        <v>100</v>
      </c>
      <c r="AN7" s="13">
        <v>8925731155</v>
      </c>
      <c r="AO7" s="6">
        <v>100</v>
      </c>
      <c r="AP7" s="13">
        <v>1096958384.6400001</v>
      </c>
      <c r="AQ7" s="6">
        <v>100</v>
      </c>
      <c r="AR7" s="26">
        <v>265829712.41999999</v>
      </c>
      <c r="AS7" s="23">
        <v>93.8934</v>
      </c>
      <c r="AT7" s="13">
        <v>30904508747</v>
      </c>
      <c r="AU7" s="6">
        <v>100</v>
      </c>
      <c r="AV7" s="13">
        <v>1171176085.4200001</v>
      </c>
      <c r="AW7" s="6">
        <v>100</v>
      </c>
      <c r="AX7" s="13">
        <v>13137674966</v>
      </c>
      <c r="AY7" s="6">
        <v>100</v>
      </c>
      <c r="AZ7" s="13">
        <v>200036639.28</v>
      </c>
      <c r="BA7" s="6">
        <v>100</v>
      </c>
      <c r="BB7" s="13">
        <v>5485242764.5200005</v>
      </c>
      <c r="BC7" s="6">
        <v>100</v>
      </c>
      <c r="BD7" s="13">
        <v>1601122140.9000001</v>
      </c>
      <c r="BE7" s="6">
        <v>100</v>
      </c>
      <c r="BF7" s="13">
        <v>25576190000</v>
      </c>
      <c r="BG7" s="6">
        <v>100</v>
      </c>
      <c r="BH7" s="13">
        <v>13843047880</v>
      </c>
      <c r="BI7" s="6">
        <v>100</v>
      </c>
      <c r="BJ7" s="13">
        <v>38154462390</v>
      </c>
      <c r="BK7" s="6">
        <v>100</v>
      </c>
      <c r="BL7" s="13">
        <v>1148420867</v>
      </c>
      <c r="BM7" s="6">
        <v>100</v>
      </c>
      <c r="BN7" s="13">
        <v>416674668.91000003</v>
      </c>
      <c r="BO7" s="6">
        <v>100</v>
      </c>
    </row>
    <row r="8" spans="1:67">
      <c r="A8" t="s">
        <v>610</v>
      </c>
      <c r="B8" s="26">
        <v>0</v>
      </c>
      <c r="C8" s="22">
        <v>0</v>
      </c>
      <c r="D8" s="13">
        <v>0</v>
      </c>
      <c r="E8">
        <v>0</v>
      </c>
      <c r="F8" s="13">
        <v>0</v>
      </c>
      <c r="G8">
        <v>0</v>
      </c>
      <c r="H8" s="13">
        <v>0</v>
      </c>
      <c r="I8">
        <v>0</v>
      </c>
      <c r="J8" s="13">
        <v>0</v>
      </c>
      <c r="K8">
        <v>0</v>
      </c>
      <c r="L8" s="13">
        <v>0</v>
      </c>
      <c r="M8">
        <v>0</v>
      </c>
      <c r="N8" s="13">
        <v>0</v>
      </c>
      <c r="O8">
        <v>0</v>
      </c>
      <c r="P8" s="13">
        <v>0</v>
      </c>
      <c r="Q8">
        <v>0</v>
      </c>
      <c r="R8" s="13">
        <v>0</v>
      </c>
      <c r="S8">
        <v>0</v>
      </c>
      <c r="T8" s="13">
        <v>0</v>
      </c>
      <c r="U8">
        <v>0</v>
      </c>
      <c r="V8" s="13">
        <v>0</v>
      </c>
      <c r="W8">
        <v>0</v>
      </c>
      <c r="X8" s="13">
        <v>0</v>
      </c>
      <c r="Y8">
        <v>0</v>
      </c>
      <c r="Z8" s="13">
        <v>0</v>
      </c>
      <c r="AA8">
        <v>0</v>
      </c>
      <c r="AB8" s="13">
        <v>0</v>
      </c>
      <c r="AC8">
        <v>0</v>
      </c>
      <c r="AD8" s="13">
        <v>0</v>
      </c>
      <c r="AE8">
        <v>0</v>
      </c>
      <c r="AF8" s="13">
        <v>0</v>
      </c>
      <c r="AG8">
        <v>0</v>
      </c>
      <c r="AH8" s="13">
        <v>0</v>
      </c>
      <c r="AI8">
        <v>0</v>
      </c>
      <c r="AJ8" s="13">
        <v>0</v>
      </c>
      <c r="AK8">
        <v>0</v>
      </c>
      <c r="AL8" s="13">
        <v>0</v>
      </c>
      <c r="AM8">
        <v>0</v>
      </c>
      <c r="AN8" s="13">
        <v>0</v>
      </c>
      <c r="AO8">
        <v>0</v>
      </c>
      <c r="AP8" s="13">
        <v>0</v>
      </c>
      <c r="AQ8">
        <v>0</v>
      </c>
      <c r="AR8" s="26">
        <v>0</v>
      </c>
      <c r="AS8" s="22">
        <v>0</v>
      </c>
      <c r="AT8" s="13">
        <v>0</v>
      </c>
      <c r="AU8">
        <v>0</v>
      </c>
      <c r="AV8" s="13">
        <v>0</v>
      </c>
      <c r="AW8">
        <v>0</v>
      </c>
      <c r="AX8" s="13">
        <v>0</v>
      </c>
      <c r="AY8">
        <v>0</v>
      </c>
      <c r="AZ8" s="13">
        <v>0</v>
      </c>
      <c r="BA8">
        <v>0</v>
      </c>
      <c r="BB8" s="13">
        <v>0</v>
      </c>
      <c r="BC8">
        <v>0</v>
      </c>
      <c r="BD8" s="13">
        <v>0</v>
      </c>
      <c r="BE8">
        <v>0</v>
      </c>
      <c r="BF8" s="13">
        <v>0</v>
      </c>
      <c r="BG8">
        <v>0</v>
      </c>
      <c r="BH8" s="13">
        <v>0</v>
      </c>
      <c r="BI8">
        <v>0</v>
      </c>
      <c r="BJ8" s="13">
        <v>0</v>
      </c>
      <c r="BK8">
        <v>0</v>
      </c>
      <c r="BL8" s="13">
        <v>0</v>
      </c>
      <c r="BM8">
        <v>0</v>
      </c>
      <c r="BN8" s="13">
        <v>0</v>
      </c>
      <c r="BO8">
        <v>0</v>
      </c>
    </row>
    <row r="9" spans="1:67" ht="13.5" thickBot="1">
      <c r="A9" t="s">
        <v>931</v>
      </c>
      <c r="B9" s="26">
        <v>27256043.84</v>
      </c>
      <c r="C9" s="23">
        <v>1.09E-2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0</v>
      </c>
      <c r="M9">
        <v>0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0</v>
      </c>
      <c r="U9">
        <v>0</v>
      </c>
      <c r="V9" s="13">
        <v>0</v>
      </c>
      <c r="W9">
        <v>0</v>
      </c>
      <c r="X9" s="13">
        <v>0</v>
      </c>
      <c r="Y9">
        <v>0</v>
      </c>
      <c r="Z9" s="13">
        <v>0</v>
      </c>
      <c r="AA9">
        <v>0</v>
      </c>
      <c r="AB9" s="13">
        <v>0</v>
      </c>
      <c r="AC9">
        <v>0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  <c r="AJ9" s="13">
        <v>27256043.84</v>
      </c>
      <c r="AK9" s="6">
        <v>2.907</v>
      </c>
      <c r="AL9" s="13">
        <v>0</v>
      </c>
      <c r="AM9">
        <v>0</v>
      </c>
      <c r="AN9" s="13">
        <v>0</v>
      </c>
      <c r="AO9">
        <v>0</v>
      </c>
      <c r="AP9" s="13">
        <v>0</v>
      </c>
      <c r="AQ9">
        <v>0</v>
      </c>
      <c r="AR9" s="26">
        <v>0</v>
      </c>
      <c r="AS9" s="22">
        <v>0</v>
      </c>
      <c r="AT9" s="13">
        <v>0</v>
      </c>
      <c r="AU9">
        <v>0</v>
      </c>
      <c r="AV9" s="13">
        <v>0</v>
      </c>
      <c r="AW9">
        <v>0</v>
      </c>
      <c r="AX9" s="13">
        <v>0</v>
      </c>
      <c r="AY9">
        <v>0</v>
      </c>
      <c r="AZ9" s="13">
        <v>0</v>
      </c>
      <c r="BA9">
        <v>0</v>
      </c>
      <c r="BB9" s="13">
        <v>0</v>
      </c>
      <c r="BC9">
        <v>0</v>
      </c>
      <c r="BD9" s="13">
        <v>0</v>
      </c>
      <c r="BE9">
        <v>0</v>
      </c>
      <c r="BF9" s="13">
        <v>0</v>
      </c>
      <c r="BG9">
        <v>0</v>
      </c>
      <c r="BH9" s="13">
        <v>0</v>
      </c>
      <c r="BI9">
        <v>0</v>
      </c>
      <c r="BJ9" s="13">
        <v>0</v>
      </c>
      <c r="BK9">
        <v>0</v>
      </c>
      <c r="BL9" s="13">
        <v>0</v>
      </c>
      <c r="BM9">
        <v>0</v>
      </c>
      <c r="BN9" s="13">
        <v>0</v>
      </c>
      <c r="BO9">
        <v>0</v>
      </c>
    </row>
    <row r="10" spans="1:67" ht="14.25" thickTop="1" thickBot="1">
      <c r="A10" s="8" t="s">
        <v>3</v>
      </c>
      <c r="B10" s="27">
        <v>249483250566.45001</v>
      </c>
      <c r="C10" s="24">
        <v>100</v>
      </c>
      <c r="D10" s="16">
        <v>58641032434.239998</v>
      </c>
      <c r="E10" s="9">
        <v>100</v>
      </c>
      <c r="F10" s="16">
        <v>1553117597.6400001</v>
      </c>
      <c r="G10" s="9">
        <v>100</v>
      </c>
      <c r="H10" s="16">
        <v>8262453063.21</v>
      </c>
      <c r="I10" s="9">
        <v>100</v>
      </c>
      <c r="J10" s="16">
        <v>1003696891.21</v>
      </c>
      <c r="K10" s="9">
        <v>100</v>
      </c>
      <c r="L10" s="16">
        <v>2488101263.6999998</v>
      </c>
      <c r="M10" s="9">
        <v>100</v>
      </c>
      <c r="N10" s="16">
        <v>30737262</v>
      </c>
      <c r="O10" s="9">
        <v>100</v>
      </c>
      <c r="P10" s="16">
        <v>1744562272.77</v>
      </c>
      <c r="Q10" s="9">
        <v>100</v>
      </c>
      <c r="R10" s="16">
        <v>747853178.5</v>
      </c>
      <c r="S10" s="9">
        <v>100</v>
      </c>
      <c r="T10" s="16">
        <v>86345327.25</v>
      </c>
      <c r="U10" s="9">
        <v>100</v>
      </c>
      <c r="V10" s="16">
        <v>4176253610.6399999</v>
      </c>
      <c r="W10" s="9">
        <v>100</v>
      </c>
      <c r="X10" s="16">
        <v>860484450.63</v>
      </c>
      <c r="Y10" s="9">
        <v>100</v>
      </c>
      <c r="Z10" s="16">
        <v>2549143276.5700002</v>
      </c>
      <c r="AA10" s="9">
        <v>100</v>
      </c>
      <c r="AB10" s="16">
        <v>17552028397.029999</v>
      </c>
      <c r="AC10" s="9">
        <v>100</v>
      </c>
      <c r="AD10" s="16">
        <v>118502684.26000001</v>
      </c>
      <c r="AE10" s="9">
        <v>100</v>
      </c>
      <c r="AF10" s="16">
        <v>1463655687.0799999</v>
      </c>
      <c r="AG10" s="9">
        <v>100</v>
      </c>
      <c r="AH10" s="16">
        <v>5245316181.4300003</v>
      </c>
      <c r="AI10" s="9">
        <v>100</v>
      </c>
      <c r="AJ10" s="16">
        <v>937593954.14999998</v>
      </c>
      <c r="AK10" s="9">
        <v>100</v>
      </c>
      <c r="AL10" s="16">
        <v>78007701</v>
      </c>
      <c r="AM10" s="9">
        <v>100</v>
      </c>
      <c r="AN10" s="16">
        <v>8925731155</v>
      </c>
      <c r="AO10" s="9">
        <v>100</v>
      </c>
      <c r="AP10" s="16">
        <v>1096958384.6400001</v>
      </c>
      <c r="AQ10" s="9">
        <v>100</v>
      </c>
      <c r="AR10" s="27">
        <v>283118644.47000003</v>
      </c>
      <c r="AS10" s="25">
        <v>100</v>
      </c>
      <c r="AT10" s="16">
        <v>30904508747</v>
      </c>
      <c r="AU10" s="9">
        <v>100</v>
      </c>
      <c r="AV10" s="16">
        <v>1171176085.4200001</v>
      </c>
      <c r="AW10" s="9">
        <v>100</v>
      </c>
      <c r="AX10" s="16">
        <v>13137674966</v>
      </c>
      <c r="AY10" s="9">
        <v>100</v>
      </c>
      <c r="AZ10" s="16">
        <v>200036639.28</v>
      </c>
      <c r="BA10" s="9">
        <v>100</v>
      </c>
      <c r="BB10" s="16">
        <v>5485242764.5200005</v>
      </c>
      <c r="BC10" s="9">
        <v>100</v>
      </c>
      <c r="BD10" s="16">
        <v>1601122140.9000001</v>
      </c>
      <c r="BE10" s="9">
        <v>100</v>
      </c>
      <c r="BF10" s="16">
        <v>25576190000</v>
      </c>
      <c r="BG10" s="9">
        <v>100</v>
      </c>
      <c r="BH10" s="16">
        <v>13843047880</v>
      </c>
      <c r="BI10" s="9">
        <v>100</v>
      </c>
      <c r="BJ10" s="16">
        <v>38154462390</v>
      </c>
      <c r="BK10" s="9">
        <v>100</v>
      </c>
      <c r="BL10" s="16">
        <v>1148420867</v>
      </c>
      <c r="BM10" s="9">
        <v>100</v>
      </c>
      <c r="BN10" s="16">
        <v>416674668.91000003</v>
      </c>
      <c r="BO10" s="9">
        <v>100</v>
      </c>
    </row>
    <row r="11" spans="1:67" ht="13.5" thickTop="1">
      <c r="A11" s="1" t="s">
        <v>198</v>
      </c>
    </row>
    <row r="12" spans="1:67">
      <c r="A12" t="s">
        <v>932</v>
      </c>
      <c r="B12" s="13">
        <v>19504561618.200001</v>
      </c>
      <c r="C12" s="6">
        <v>7.8179999999999996</v>
      </c>
      <c r="D12" s="13">
        <v>2439642591.6799998</v>
      </c>
      <c r="E12" s="6">
        <v>4.1603000000000003</v>
      </c>
      <c r="F12" s="13">
        <v>0</v>
      </c>
      <c r="G12">
        <v>0</v>
      </c>
      <c r="H12" s="13">
        <v>503421893.49000001</v>
      </c>
      <c r="I12" s="6">
        <v>6.0929000000000002</v>
      </c>
      <c r="J12" s="13">
        <v>341027725.97000003</v>
      </c>
      <c r="K12" s="6">
        <v>33.977200000000003</v>
      </c>
      <c r="L12" s="13">
        <v>160223674.40000001</v>
      </c>
      <c r="M12" s="6">
        <v>6.4396000000000004</v>
      </c>
      <c r="N12" s="13">
        <v>0</v>
      </c>
      <c r="O12">
        <v>0</v>
      </c>
      <c r="P12" s="13">
        <v>110451449.14</v>
      </c>
      <c r="Q12" s="6">
        <v>6.3311999999999999</v>
      </c>
      <c r="R12" s="13">
        <v>68120023.25</v>
      </c>
      <c r="S12" s="6">
        <v>9.1087000000000007</v>
      </c>
      <c r="T12" s="13">
        <v>131640.06</v>
      </c>
      <c r="U12" s="6">
        <v>0.1525</v>
      </c>
      <c r="V12" s="13">
        <v>519278836.91000003</v>
      </c>
      <c r="W12" s="6">
        <v>12.434100000000001</v>
      </c>
      <c r="X12" s="13">
        <v>128422186.31</v>
      </c>
      <c r="Y12" s="6">
        <v>14.9244</v>
      </c>
      <c r="Z12" s="13">
        <v>160756052.68000001</v>
      </c>
      <c r="AA12" s="6">
        <v>6.3063000000000002</v>
      </c>
      <c r="AB12" s="13">
        <v>516902835.68000001</v>
      </c>
      <c r="AC12" s="6">
        <v>2.9449999999999998</v>
      </c>
      <c r="AD12" s="13">
        <v>8502684.2599999998</v>
      </c>
      <c r="AE12" s="6">
        <v>7.1750999999999996</v>
      </c>
      <c r="AF12" s="13">
        <v>383860724.67000002</v>
      </c>
      <c r="AG12" s="6">
        <v>26.226199999999999</v>
      </c>
      <c r="AH12" s="13">
        <v>530001321.70999998</v>
      </c>
      <c r="AI12" s="6">
        <v>10.1043</v>
      </c>
      <c r="AJ12" s="13">
        <v>9196471.4199999999</v>
      </c>
      <c r="AK12" s="6">
        <v>0.98089999999999999</v>
      </c>
      <c r="AL12" s="13">
        <v>0</v>
      </c>
      <c r="AM12">
        <v>0</v>
      </c>
      <c r="AN12" s="13">
        <v>0</v>
      </c>
      <c r="AO12">
        <v>0</v>
      </c>
      <c r="AP12" s="13">
        <v>2129886.4500000002</v>
      </c>
      <c r="AQ12" s="6">
        <v>0.19420000000000001</v>
      </c>
      <c r="AR12" s="13">
        <v>0</v>
      </c>
      <c r="AS12">
        <v>0</v>
      </c>
      <c r="AT12" s="13">
        <v>2656332762</v>
      </c>
      <c r="AU12" s="6">
        <v>8.5952999999999999</v>
      </c>
      <c r="AV12" s="13">
        <v>29589951.449999999</v>
      </c>
      <c r="AW12" s="6">
        <v>2.5265</v>
      </c>
      <c r="AX12" s="13">
        <v>4284722</v>
      </c>
      <c r="AY12" s="6">
        <v>3.2599999999999997E-2</v>
      </c>
      <c r="AZ12" s="13">
        <v>81166594.329999998</v>
      </c>
      <c r="BA12" s="6">
        <v>40.575899999999997</v>
      </c>
      <c r="BB12" s="13">
        <v>103026766.33</v>
      </c>
      <c r="BC12" s="6">
        <v>1.8783000000000001</v>
      </c>
      <c r="BD12" s="13">
        <v>75595440.230000004</v>
      </c>
      <c r="BE12" s="6">
        <v>4.7214</v>
      </c>
      <c r="BF12" s="13">
        <v>4020104408.0999999</v>
      </c>
      <c r="BG12" s="6">
        <v>15.7182</v>
      </c>
      <c r="BH12" s="13">
        <v>4264439114.1599998</v>
      </c>
      <c r="BI12" s="6">
        <v>30.805599999999998</v>
      </c>
      <c r="BJ12" s="13">
        <v>2343033041.2199998</v>
      </c>
      <c r="BK12" s="6">
        <v>6.1409000000000002</v>
      </c>
      <c r="BL12" s="13">
        <v>0</v>
      </c>
      <c r="BM12">
        <v>0</v>
      </c>
      <c r="BN12" s="13">
        <v>44918820.299999997</v>
      </c>
      <c r="BO12" s="6">
        <v>10.7803</v>
      </c>
    </row>
    <row r="13" spans="1:67">
      <c r="A13" t="s">
        <v>200</v>
      </c>
      <c r="B13" s="13">
        <v>835215645.69000006</v>
      </c>
      <c r="C13" s="6">
        <v>0.33479999999999999</v>
      </c>
      <c r="D13" s="13">
        <v>0</v>
      </c>
      <c r="E13">
        <v>0</v>
      </c>
      <c r="F13" s="13">
        <v>0</v>
      </c>
      <c r="G13">
        <v>0</v>
      </c>
      <c r="H13" s="13">
        <v>757891428.46000004</v>
      </c>
      <c r="I13" s="6">
        <v>9.1727000000000007</v>
      </c>
      <c r="J13" s="13">
        <v>0</v>
      </c>
      <c r="K13">
        <v>0</v>
      </c>
      <c r="L13" s="13">
        <v>0</v>
      </c>
      <c r="M13">
        <v>0</v>
      </c>
      <c r="N13" s="13">
        <v>0</v>
      </c>
      <c r="O13">
        <v>0</v>
      </c>
      <c r="P13" s="13">
        <v>0</v>
      </c>
      <c r="Q13">
        <v>0</v>
      </c>
      <c r="R13" s="13">
        <v>0</v>
      </c>
      <c r="S13">
        <v>0</v>
      </c>
      <c r="T13" s="13">
        <v>77324217.230000004</v>
      </c>
      <c r="U13" s="6">
        <v>89.552300000000002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0</v>
      </c>
      <c r="AC13">
        <v>0</v>
      </c>
      <c r="AD13" s="13">
        <v>0</v>
      </c>
      <c r="AE13">
        <v>0</v>
      </c>
      <c r="AF13" s="13">
        <v>0</v>
      </c>
      <c r="AG13">
        <v>0</v>
      </c>
      <c r="AH13" s="13">
        <v>0</v>
      </c>
      <c r="AI13">
        <v>0</v>
      </c>
      <c r="AJ13" s="13">
        <v>0</v>
      </c>
      <c r="AK13">
        <v>0</v>
      </c>
      <c r="AL13" s="13">
        <v>0</v>
      </c>
      <c r="AM13">
        <v>0</v>
      </c>
      <c r="AN13" s="13">
        <v>0</v>
      </c>
      <c r="AO13">
        <v>0</v>
      </c>
      <c r="AP13" s="13">
        <v>0</v>
      </c>
      <c r="AQ13">
        <v>0</v>
      </c>
      <c r="AR13" s="13">
        <v>0</v>
      </c>
      <c r="AS13">
        <v>0</v>
      </c>
      <c r="AT13" s="13">
        <v>0</v>
      </c>
      <c r="AU13">
        <v>0</v>
      </c>
      <c r="AV13" s="13">
        <v>0</v>
      </c>
      <c r="AW13">
        <v>0</v>
      </c>
      <c r="AX13" s="13">
        <v>0</v>
      </c>
      <c r="AY13">
        <v>0</v>
      </c>
      <c r="AZ13" s="13">
        <v>0</v>
      </c>
      <c r="BA13">
        <v>0</v>
      </c>
      <c r="BB13" s="13">
        <v>0</v>
      </c>
      <c r="BC13">
        <v>0</v>
      </c>
      <c r="BD13" s="13">
        <v>0</v>
      </c>
      <c r="BE13">
        <v>0</v>
      </c>
      <c r="BF13" s="13">
        <v>0</v>
      </c>
      <c r="BG13">
        <v>0</v>
      </c>
      <c r="BH13" s="13">
        <v>0</v>
      </c>
      <c r="BI13">
        <v>0</v>
      </c>
      <c r="BJ13" s="13">
        <v>0</v>
      </c>
      <c r="BK13">
        <v>0</v>
      </c>
      <c r="BL13" s="13">
        <v>0</v>
      </c>
      <c r="BM13">
        <v>0</v>
      </c>
      <c r="BN13" s="13">
        <v>0</v>
      </c>
      <c r="BO13">
        <v>0</v>
      </c>
    </row>
    <row r="14" spans="1:67">
      <c r="A14" t="s">
        <v>201</v>
      </c>
      <c r="B14" s="13">
        <v>3202087516.5900002</v>
      </c>
      <c r="C14" s="6">
        <v>1.2835000000000001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35484408.390000001</v>
      </c>
      <c r="M14" s="6">
        <v>1.4261999999999999</v>
      </c>
      <c r="N14" s="13">
        <v>2962296</v>
      </c>
      <c r="O14" s="6">
        <v>9.6374999999999993</v>
      </c>
      <c r="P14" s="13">
        <v>155634324.40000001</v>
      </c>
      <c r="Q14" s="6">
        <v>8.9210999999999991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732062264.32000005</v>
      </c>
      <c r="Y14" s="6">
        <v>85.075599999999994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10981147</v>
      </c>
      <c r="AM14" s="6">
        <v>14.077</v>
      </c>
      <c r="AN14" s="13">
        <v>648144582</v>
      </c>
      <c r="AO14" s="6">
        <v>7.2614999999999998</v>
      </c>
      <c r="AP14" s="13">
        <v>171285350.21000001</v>
      </c>
      <c r="AQ14" s="6">
        <v>15.614599999999999</v>
      </c>
      <c r="AR14" s="13">
        <v>0</v>
      </c>
      <c r="AS14">
        <v>0</v>
      </c>
      <c r="AT14" s="13">
        <v>309243543</v>
      </c>
      <c r="AU14" s="6">
        <v>1.0005999999999999</v>
      </c>
      <c r="AV14" s="13">
        <v>616004558.26999998</v>
      </c>
      <c r="AW14" s="6">
        <v>52.597099999999998</v>
      </c>
      <c r="AX14" s="13">
        <v>292515032</v>
      </c>
      <c r="AY14" s="6">
        <v>2.2265000000000001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227770011</v>
      </c>
      <c r="BM14" s="6">
        <v>19.833300000000001</v>
      </c>
      <c r="BN14" s="13">
        <v>0</v>
      </c>
      <c r="BO14">
        <v>0</v>
      </c>
    </row>
    <row r="15" spans="1:67">
      <c r="A15" t="s">
        <v>202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0</v>
      </c>
      <c r="BM15">
        <v>0</v>
      </c>
      <c r="BN15" s="13">
        <v>0</v>
      </c>
      <c r="BO15">
        <v>0</v>
      </c>
    </row>
    <row r="16" spans="1:67">
      <c r="A16" t="s">
        <v>203</v>
      </c>
      <c r="B16" s="13">
        <v>65059808357.779999</v>
      </c>
      <c r="C16" s="6">
        <v>26.0778</v>
      </c>
      <c r="D16" s="13">
        <v>18339434253.689999</v>
      </c>
      <c r="E16" s="6">
        <v>31.274100000000001</v>
      </c>
      <c r="F16" s="13">
        <v>1553117597.6400001</v>
      </c>
      <c r="G16" s="6">
        <v>100</v>
      </c>
      <c r="H16" s="13">
        <v>5240000000</v>
      </c>
      <c r="I16" s="6">
        <v>63.419400000000003</v>
      </c>
      <c r="J16" s="13">
        <v>480965468.86000001</v>
      </c>
      <c r="K16" s="6">
        <v>47.919400000000003</v>
      </c>
      <c r="L16" s="13">
        <v>0</v>
      </c>
      <c r="M16">
        <v>0</v>
      </c>
      <c r="N16" s="13">
        <v>18654412</v>
      </c>
      <c r="O16" s="6">
        <v>60.689900000000002</v>
      </c>
      <c r="P16" s="13">
        <v>70768083.409999996</v>
      </c>
      <c r="Q16" s="6">
        <v>4.0564999999999998</v>
      </c>
      <c r="R16" s="13">
        <v>510795912.19</v>
      </c>
      <c r="S16" s="6">
        <v>68.301599999999993</v>
      </c>
      <c r="T16" s="13">
        <v>0</v>
      </c>
      <c r="U16">
        <v>0</v>
      </c>
      <c r="V16" s="13">
        <v>2410382198.6500001</v>
      </c>
      <c r="W16" s="6">
        <v>57.7164</v>
      </c>
      <c r="X16" s="13">
        <v>0</v>
      </c>
      <c r="Y16">
        <v>0</v>
      </c>
      <c r="Z16" s="13">
        <v>2246152791.5999999</v>
      </c>
      <c r="AA16" s="6">
        <v>88.114000000000004</v>
      </c>
      <c r="AB16" s="13">
        <v>13294337815.93</v>
      </c>
      <c r="AC16" s="6">
        <v>75.742500000000007</v>
      </c>
      <c r="AD16" s="13">
        <v>110000000</v>
      </c>
      <c r="AE16" s="6">
        <v>92.8249</v>
      </c>
      <c r="AF16" s="13">
        <v>20578852</v>
      </c>
      <c r="AG16" s="6">
        <v>1.4059999999999999</v>
      </c>
      <c r="AH16" s="13">
        <v>0</v>
      </c>
      <c r="AI16">
        <v>0</v>
      </c>
      <c r="AJ16" s="13">
        <v>0</v>
      </c>
      <c r="AK16">
        <v>0</v>
      </c>
      <c r="AL16" s="13">
        <v>65064646</v>
      </c>
      <c r="AM16" s="6">
        <v>83.408000000000001</v>
      </c>
      <c r="AN16" s="13">
        <v>6848147845</v>
      </c>
      <c r="AO16" s="6">
        <v>76.723699999999994</v>
      </c>
      <c r="AP16" s="13">
        <v>916836294.08000004</v>
      </c>
      <c r="AQ16" s="6">
        <v>83.579899999999995</v>
      </c>
      <c r="AR16" s="13">
        <v>155842243.13</v>
      </c>
      <c r="AS16" s="6">
        <v>55.044899999999998</v>
      </c>
      <c r="AT16" s="13">
        <v>48787660</v>
      </c>
      <c r="AU16" s="6">
        <v>0.15790000000000001</v>
      </c>
      <c r="AV16" s="13">
        <v>525581575.69999999</v>
      </c>
      <c r="AW16" s="6">
        <v>44.876399999999997</v>
      </c>
      <c r="AX16" s="13">
        <v>7466180267</v>
      </c>
      <c r="AY16" s="6">
        <v>56.830300000000001</v>
      </c>
      <c r="AZ16" s="13">
        <v>938743.29</v>
      </c>
      <c r="BA16" s="6">
        <v>0.46929999999999999</v>
      </c>
      <c r="BB16" s="13">
        <v>2841642438.1300001</v>
      </c>
      <c r="BC16" s="6">
        <v>51.805199999999999</v>
      </c>
      <c r="BD16" s="13">
        <v>1151853311.3</v>
      </c>
      <c r="BE16" s="6">
        <v>71.940399999999997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735748713</v>
      </c>
      <c r="BM16" s="6">
        <v>64.066100000000006</v>
      </c>
      <c r="BN16" s="13">
        <v>7997235.1799999997</v>
      </c>
      <c r="BO16" s="6">
        <v>1.9193</v>
      </c>
    </row>
    <row r="17" spans="1:67">
      <c r="A17" t="s">
        <v>204</v>
      </c>
      <c r="B17" s="13">
        <v>1855507269.8499999</v>
      </c>
      <c r="C17" s="6">
        <v>0.74370000000000003</v>
      </c>
      <c r="D17" s="13">
        <v>0</v>
      </c>
      <c r="E17">
        <v>0</v>
      </c>
      <c r="F17" s="13">
        <v>0</v>
      </c>
      <c r="G17">
        <v>0</v>
      </c>
      <c r="H17" s="13">
        <v>1303488783.8499999</v>
      </c>
      <c r="I17" s="6">
        <v>15.7761</v>
      </c>
      <c r="J17" s="13">
        <v>0</v>
      </c>
      <c r="K17">
        <v>0</v>
      </c>
      <c r="L17" s="13">
        <v>0</v>
      </c>
      <c r="M17">
        <v>0</v>
      </c>
      <c r="N17" s="13">
        <v>4243756</v>
      </c>
      <c r="O17" s="6">
        <v>13.8066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479753549</v>
      </c>
      <c r="AO17" s="6">
        <v>5.3749000000000002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68021181</v>
      </c>
      <c r="BM17" s="6">
        <v>5.923</v>
      </c>
      <c r="BN17" s="13">
        <v>0</v>
      </c>
      <c r="BO17">
        <v>0</v>
      </c>
    </row>
    <row r="18" spans="1:67">
      <c r="A18" t="s">
        <v>205</v>
      </c>
      <c r="B18" s="13">
        <v>120626035070.42</v>
      </c>
      <c r="C18" s="6">
        <v>48.3504</v>
      </c>
      <c r="D18" s="13">
        <v>37744446758.870003</v>
      </c>
      <c r="E18" s="6">
        <v>64.365200000000002</v>
      </c>
      <c r="F18" s="13">
        <v>0</v>
      </c>
      <c r="G18">
        <v>0</v>
      </c>
      <c r="H18" s="13">
        <v>0</v>
      </c>
      <c r="I18">
        <v>0</v>
      </c>
      <c r="J18" s="13">
        <v>80401053.519999996</v>
      </c>
      <c r="K18" s="6">
        <v>8.0105000000000004</v>
      </c>
      <c r="L18" s="13">
        <v>2292393180.9099998</v>
      </c>
      <c r="M18" s="6">
        <v>92.134200000000007</v>
      </c>
      <c r="N18" s="13">
        <v>3435194</v>
      </c>
      <c r="O18" s="6">
        <v>11.176</v>
      </c>
      <c r="P18" s="13">
        <v>0</v>
      </c>
      <c r="Q18">
        <v>0</v>
      </c>
      <c r="R18" s="13">
        <v>93274876.599999994</v>
      </c>
      <c r="S18" s="6">
        <v>12.4724</v>
      </c>
      <c r="T18" s="13">
        <v>0</v>
      </c>
      <c r="U18">
        <v>0</v>
      </c>
      <c r="V18" s="13">
        <v>197528746.53999999</v>
      </c>
      <c r="W18" s="6">
        <v>4.7298</v>
      </c>
      <c r="X18" s="13">
        <v>0</v>
      </c>
      <c r="Y18">
        <v>0</v>
      </c>
      <c r="Z18" s="13">
        <v>0</v>
      </c>
      <c r="AA18">
        <v>0</v>
      </c>
      <c r="AB18" s="13">
        <v>1881105536.03</v>
      </c>
      <c r="AC18" s="6">
        <v>10.7173</v>
      </c>
      <c r="AD18" s="13">
        <v>0</v>
      </c>
      <c r="AE18">
        <v>0</v>
      </c>
      <c r="AF18" s="13">
        <v>1059143257</v>
      </c>
      <c r="AG18" s="6">
        <v>72.362899999999996</v>
      </c>
      <c r="AH18" s="13">
        <v>4715314859.7200003</v>
      </c>
      <c r="AI18" s="6">
        <v>89.895700000000005</v>
      </c>
      <c r="AJ18" s="13">
        <v>0</v>
      </c>
      <c r="AK18">
        <v>0</v>
      </c>
      <c r="AL18" s="13">
        <v>1961908</v>
      </c>
      <c r="AM18" s="6">
        <v>2.5150000000000001</v>
      </c>
      <c r="AN18" s="13">
        <v>806938220</v>
      </c>
      <c r="AO18" s="6">
        <v>9.0405999999999995</v>
      </c>
      <c r="AP18" s="13">
        <v>0</v>
      </c>
      <c r="AQ18">
        <v>0</v>
      </c>
      <c r="AR18" s="13">
        <v>68801639.680000007</v>
      </c>
      <c r="AS18" s="6">
        <v>24.301300000000001</v>
      </c>
      <c r="AT18" s="13">
        <v>0</v>
      </c>
      <c r="AU18">
        <v>0</v>
      </c>
      <c r="AV18" s="13">
        <v>0</v>
      </c>
      <c r="AW18">
        <v>0</v>
      </c>
      <c r="AX18" s="13">
        <v>3014117511</v>
      </c>
      <c r="AY18" s="6">
        <v>22.942499999999999</v>
      </c>
      <c r="AZ18" s="13">
        <v>105161627.93000001</v>
      </c>
      <c r="BA18" s="6">
        <v>52.571199999999997</v>
      </c>
      <c r="BB18" s="13">
        <v>927832551.95000005</v>
      </c>
      <c r="BC18" s="6">
        <v>16.915099999999999</v>
      </c>
      <c r="BD18" s="13">
        <v>216746924.72</v>
      </c>
      <c r="BE18" s="6">
        <v>13.5372</v>
      </c>
      <c r="BF18" s="13">
        <v>21556085591.900002</v>
      </c>
      <c r="BG18" s="6">
        <v>84.281800000000004</v>
      </c>
      <c r="BH18" s="13">
        <v>9578608765.8400002</v>
      </c>
      <c r="BI18" s="6">
        <v>69.194400000000002</v>
      </c>
      <c r="BJ18" s="13">
        <v>35811429348.779999</v>
      </c>
      <c r="BK18" s="6">
        <v>93.859099999999998</v>
      </c>
      <c r="BL18" s="13">
        <v>107548904</v>
      </c>
      <c r="BM18" s="6">
        <v>9.3649000000000004</v>
      </c>
      <c r="BN18" s="13">
        <v>363758613.43000001</v>
      </c>
      <c r="BO18" s="6">
        <v>87.300399999999996</v>
      </c>
    </row>
    <row r="19" spans="1:67">
      <c r="A19" t="s">
        <v>206</v>
      </c>
      <c r="B19" s="13">
        <v>37552080456.110001</v>
      </c>
      <c r="C19" s="6">
        <v>15.0519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101266833.59</v>
      </c>
      <c r="K19" s="6">
        <v>10.089399999999999</v>
      </c>
      <c r="L19" s="13">
        <v>0</v>
      </c>
      <c r="M19">
        <v>0</v>
      </c>
      <c r="N19" s="13">
        <v>0</v>
      </c>
      <c r="O19">
        <v>0</v>
      </c>
      <c r="P19" s="13">
        <v>1399475479.5599999</v>
      </c>
      <c r="Q19" s="6">
        <v>80.219300000000004</v>
      </c>
      <c r="R19" s="13">
        <v>75662366.459999993</v>
      </c>
      <c r="S19" s="6">
        <v>10.1173</v>
      </c>
      <c r="T19" s="13">
        <v>8889469.9600000009</v>
      </c>
      <c r="U19" s="6">
        <v>10.295299999999999</v>
      </c>
      <c r="V19" s="13">
        <v>1049063828.54</v>
      </c>
      <c r="W19" s="6">
        <v>25.119700000000002</v>
      </c>
      <c r="X19" s="13">
        <v>0</v>
      </c>
      <c r="Y19">
        <v>0</v>
      </c>
      <c r="Z19" s="13">
        <v>142234432.28999999</v>
      </c>
      <c r="AA19" s="6">
        <v>5.5796999999999999</v>
      </c>
      <c r="AB19" s="13">
        <v>1828009489.6700001</v>
      </c>
      <c r="AC19" s="6">
        <v>10.4148</v>
      </c>
      <c r="AD19" s="13">
        <v>0</v>
      </c>
      <c r="AE19">
        <v>0</v>
      </c>
      <c r="AF19" s="13">
        <v>72853.41</v>
      </c>
      <c r="AG19" s="6">
        <v>5.0000000000000001E-3</v>
      </c>
      <c r="AH19" s="13">
        <v>0</v>
      </c>
      <c r="AI19">
        <v>0</v>
      </c>
      <c r="AJ19" s="13">
        <v>901141438.88999999</v>
      </c>
      <c r="AK19" s="6">
        <v>96.112099999999998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41185829.609999999</v>
      </c>
      <c r="AS19" s="6">
        <v>14.5472</v>
      </c>
      <c r="AT19" s="13">
        <v>27890144782</v>
      </c>
      <c r="AU19" s="6">
        <v>90.246200000000002</v>
      </c>
      <c r="AV19" s="13">
        <v>0</v>
      </c>
      <c r="AW19">
        <v>0</v>
      </c>
      <c r="AX19" s="13">
        <v>2360577434</v>
      </c>
      <c r="AY19" s="6">
        <v>17.968</v>
      </c>
      <c r="AZ19" s="13">
        <v>12769673.73</v>
      </c>
      <c r="BA19" s="6">
        <v>6.3837000000000002</v>
      </c>
      <c r="BB19" s="13">
        <v>1584660079.75</v>
      </c>
      <c r="BC19" s="6">
        <v>28.889500000000002</v>
      </c>
      <c r="BD19" s="13">
        <v>156926464.65000001</v>
      </c>
      <c r="BE19" s="6">
        <v>9.8010000000000002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0</v>
      </c>
      <c r="BO19">
        <v>0</v>
      </c>
    </row>
    <row r="20" spans="1:67" ht="13.5" thickBot="1">
      <c r="A20" t="s">
        <v>207</v>
      </c>
      <c r="B20" s="13">
        <v>803409655.91999996</v>
      </c>
      <c r="C20" s="6">
        <v>0.32200000000000001</v>
      </c>
      <c r="D20" s="13">
        <v>117508830</v>
      </c>
      <c r="E20" s="6">
        <v>0.20039999999999999</v>
      </c>
      <c r="F20" s="13">
        <v>0</v>
      </c>
      <c r="G20">
        <v>0</v>
      </c>
      <c r="H20" s="13">
        <v>457650957.41000003</v>
      </c>
      <c r="I20" s="6">
        <v>5.5388999999999999</v>
      </c>
      <c r="J20" s="13">
        <v>35809.269999999997</v>
      </c>
      <c r="K20" s="6">
        <v>3.5999999999999999E-3</v>
      </c>
      <c r="L20" s="13">
        <v>0</v>
      </c>
      <c r="M20">
        <v>0</v>
      </c>
      <c r="N20" s="13">
        <v>1441604</v>
      </c>
      <c r="O20" s="6">
        <v>4.6901000000000002</v>
      </c>
      <c r="P20" s="13">
        <v>8232936.2599999998</v>
      </c>
      <c r="Q20" s="6">
        <v>0.47189999999999999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31672719.719999999</v>
      </c>
      <c r="AC20" s="6">
        <v>0.18049999999999999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142746959</v>
      </c>
      <c r="AO20" s="6">
        <v>1.5992999999999999</v>
      </c>
      <c r="AP20" s="13">
        <v>6706853.9000000004</v>
      </c>
      <c r="AQ20" s="6">
        <v>0.61140000000000005</v>
      </c>
      <c r="AR20" s="13">
        <v>0</v>
      </c>
      <c r="AS20">
        <v>0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28080928.359999999</v>
      </c>
      <c r="BC20" s="6">
        <v>0.51190000000000002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9332058</v>
      </c>
      <c r="BM20" s="6">
        <v>0.81259999999999999</v>
      </c>
      <c r="BN20" s="13">
        <v>0</v>
      </c>
      <c r="BO20">
        <v>0</v>
      </c>
    </row>
    <row r="21" spans="1:67" ht="14.25" thickTop="1" thickBot="1">
      <c r="A21" s="8" t="s">
        <v>208</v>
      </c>
      <c r="B21" s="16">
        <v>249438705590.56</v>
      </c>
      <c r="C21" s="9">
        <v>99.982100000000003</v>
      </c>
      <c r="D21" s="16">
        <v>58641032434.239998</v>
      </c>
      <c r="E21" s="9">
        <v>100</v>
      </c>
      <c r="F21" s="16">
        <v>1553117597.6400001</v>
      </c>
      <c r="G21" s="9">
        <v>100</v>
      </c>
      <c r="H21" s="16">
        <v>8262453063.21</v>
      </c>
      <c r="I21" s="9">
        <v>100</v>
      </c>
      <c r="J21" s="16">
        <v>1003696891.21</v>
      </c>
      <c r="K21" s="9">
        <v>100</v>
      </c>
      <c r="L21" s="16">
        <v>2488101263.6999998</v>
      </c>
      <c r="M21" s="9">
        <v>100</v>
      </c>
      <c r="N21" s="16">
        <v>30737262</v>
      </c>
      <c r="O21" s="9">
        <v>100</v>
      </c>
      <c r="P21" s="16">
        <v>1744562272.77</v>
      </c>
      <c r="Q21" s="9">
        <v>100</v>
      </c>
      <c r="R21" s="16">
        <v>747853178.5</v>
      </c>
      <c r="S21" s="9">
        <v>100</v>
      </c>
      <c r="T21" s="16">
        <v>86345327.25</v>
      </c>
      <c r="U21" s="9">
        <v>100</v>
      </c>
      <c r="V21" s="16">
        <v>4176253610.6399999</v>
      </c>
      <c r="W21" s="9">
        <v>100</v>
      </c>
      <c r="X21" s="16">
        <v>860484450.63</v>
      </c>
      <c r="Y21" s="9">
        <v>100</v>
      </c>
      <c r="Z21" s="16">
        <v>2549143276.5700002</v>
      </c>
      <c r="AA21" s="9">
        <v>100</v>
      </c>
      <c r="AB21" s="16">
        <v>17552028397.029999</v>
      </c>
      <c r="AC21" s="9">
        <v>100</v>
      </c>
      <c r="AD21" s="16">
        <v>118502684.26000001</v>
      </c>
      <c r="AE21" s="9">
        <v>100</v>
      </c>
      <c r="AF21" s="16">
        <v>1463655687.0799999</v>
      </c>
      <c r="AG21" s="9">
        <v>100</v>
      </c>
      <c r="AH21" s="16">
        <v>5245316181.4300003</v>
      </c>
      <c r="AI21" s="9">
        <v>100</v>
      </c>
      <c r="AJ21" s="16">
        <v>910337910.30999994</v>
      </c>
      <c r="AK21" s="9">
        <v>97.093000000000004</v>
      </c>
      <c r="AL21" s="16">
        <v>78007701</v>
      </c>
      <c r="AM21" s="9">
        <v>100</v>
      </c>
      <c r="AN21" s="16">
        <v>8925731155</v>
      </c>
      <c r="AO21" s="9">
        <v>100</v>
      </c>
      <c r="AP21" s="16">
        <v>1096958384.6400001</v>
      </c>
      <c r="AQ21" s="9">
        <v>100</v>
      </c>
      <c r="AR21" s="16">
        <v>265829712.41999999</v>
      </c>
      <c r="AS21" s="9">
        <v>93.8934</v>
      </c>
      <c r="AT21" s="16">
        <v>30904508747</v>
      </c>
      <c r="AU21" s="9">
        <v>100</v>
      </c>
      <c r="AV21" s="16">
        <v>1171176085.4200001</v>
      </c>
      <c r="AW21" s="9">
        <v>100</v>
      </c>
      <c r="AX21" s="16">
        <v>13137674966</v>
      </c>
      <c r="AY21" s="9">
        <v>100</v>
      </c>
      <c r="AZ21" s="16">
        <v>200036639.28</v>
      </c>
      <c r="BA21" s="9">
        <v>100</v>
      </c>
      <c r="BB21" s="16">
        <v>5485242764.5200005</v>
      </c>
      <c r="BC21" s="9">
        <v>100</v>
      </c>
      <c r="BD21" s="16">
        <v>1601122140.9000001</v>
      </c>
      <c r="BE21" s="9">
        <v>100</v>
      </c>
      <c r="BF21" s="16">
        <v>25576190000</v>
      </c>
      <c r="BG21" s="9">
        <v>100</v>
      </c>
      <c r="BH21" s="16">
        <v>13843047880</v>
      </c>
      <c r="BI21" s="9">
        <v>100</v>
      </c>
      <c r="BJ21" s="16">
        <v>38154462390</v>
      </c>
      <c r="BK21" s="9">
        <v>100</v>
      </c>
      <c r="BL21" s="16">
        <v>1148420867</v>
      </c>
      <c r="BM21" s="9">
        <v>100</v>
      </c>
      <c r="BN21" s="16">
        <v>416674668.91000003</v>
      </c>
      <c r="BO21" s="9">
        <v>100</v>
      </c>
    </row>
    <row r="22" spans="1:67" ht="13.5" thickTop="1">
      <c r="A22" t="s">
        <v>294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0</v>
      </c>
      <c r="BM22">
        <v>0</v>
      </c>
      <c r="BN22" s="13">
        <v>0</v>
      </c>
      <c r="BO22">
        <v>0</v>
      </c>
    </row>
    <row r="23" spans="1:67">
      <c r="A23" t="s">
        <v>295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0</v>
      </c>
      <c r="BM23">
        <v>0</v>
      </c>
      <c r="BN23" s="13">
        <v>0</v>
      </c>
      <c r="BO23">
        <v>0</v>
      </c>
    </row>
    <row r="24" spans="1:67" ht="13.5" thickBot="1">
      <c r="A24" t="s">
        <v>296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</row>
    <row r="25" spans="1:67" ht="14.25" thickTop="1" thickBot="1">
      <c r="A25" s="8" t="s">
        <v>209</v>
      </c>
      <c r="B25" s="16">
        <v>0</v>
      </c>
      <c r="C25" s="8">
        <v>0</v>
      </c>
      <c r="D25" s="16">
        <v>0</v>
      </c>
      <c r="E25" s="8">
        <v>0</v>
      </c>
      <c r="F25" s="16">
        <v>0</v>
      </c>
      <c r="G25" s="8">
        <v>0</v>
      </c>
      <c r="H25" s="16">
        <v>0</v>
      </c>
      <c r="I25" s="8">
        <v>0</v>
      </c>
      <c r="J25" s="16">
        <v>0</v>
      </c>
      <c r="K25" s="8">
        <v>0</v>
      </c>
      <c r="L25" s="16">
        <v>0</v>
      </c>
      <c r="M25" s="8">
        <v>0</v>
      </c>
      <c r="N25" s="16">
        <v>0</v>
      </c>
      <c r="O25" s="8">
        <v>0</v>
      </c>
      <c r="P25" s="16">
        <v>0</v>
      </c>
      <c r="Q25" s="8">
        <v>0</v>
      </c>
      <c r="R25" s="16">
        <v>0</v>
      </c>
      <c r="S25" s="8">
        <v>0</v>
      </c>
      <c r="T25" s="16">
        <v>0</v>
      </c>
      <c r="U25" s="8">
        <v>0</v>
      </c>
      <c r="V25" s="16">
        <v>0</v>
      </c>
      <c r="W25" s="8">
        <v>0</v>
      </c>
      <c r="X25" s="16">
        <v>0</v>
      </c>
      <c r="Y25" s="8">
        <v>0</v>
      </c>
      <c r="Z25" s="16">
        <v>0</v>
      </c>
      <c r="AA25" s="8">
        <v>0</v>
      </c>
      <c r="AB25" s="16">
        <v>0</v>
      </c>
      <c r="AC25" s="8">
        <v>0</v>
      </c>
      <c r="AD25" s="16">
        <v>0</v>
      </c>
      <c r="AE25" s="8">
        <v>0</v>
      </c>
      <c r="AF25" s="16">
        <v>0</v>
      </c>
      <c r="AG25" s="8">
        <v>0</v>
      </c>
      <c r="AH25" s="16">
        <v>0</v>
      </c>
      <c r="AI25" s="8">
        <v>0</v>
      </c>
      <c r="AJ25" s="16">
        <v>0</v>
      </c>
      <c r="AK25" s="8">
        <v>0</v>
      </c>
      <c r="AL25" s="16">
        <v>0</v>
      </c>
      <c r="AM25" s="8">
        <v>0</v>
      </c>
      <c r="AN25" s="16">
        <v>0</v>
      </c>
      <c r="AO25" s="8">
        <v>0</v>
      </c>
      <c r="AP25" s="16">
        <v>0</v>
      </c>
      <c r="AQ25" s="8">
        <v>0</v>
      </c>
      <c r="AR25" s="16">
        <v>0</v>
      </c>
      <c r="AS25" s="8">
        <v>0</v>
      </c>
      <c r="AT25" s="16">
        <v>0</v>
      </c>
      <c r="AU25" s="8">
        <v>0</v>
      </c>
      <c r="AV25" s="16">
        <v>0</v>
      </c>
      <c r="AW25" s="8">
        <v>0</v>
      </c>
      <c r="AX25" s="16">
        <v>0</v>
      </c>
      <c r="AY25" s="8">
        <v>0</v>
      </c>
      <c r="AZ25" s="16">
        <v>0</v>
      </c>
      <c r="BA25" s="8">
        <v>0</v>
      </c>
      <c r="BB25" s="16">
        <v>0</v>
      </c>
      <c r="BC25" s="8">
        <v>0</v>
      </c>
      <c r="BD25" s="16">
        <v>0</v>
      </c>
      <c r="BE25" s="8">
        <v>0</v>
      </c>
      <c r="BF25" s="16">
        <v>0</v>
      </c>
      <c r="BG25" s="8">
        <v>0</v>
      </c>
      <c r="BH25" s="16">
        <v>0</v>
      </c>
      <c r="BI25" s="8">
        <v>0</v>
      </c>
      <c r="BJ25" s="16">
        <v>0</v>
      </c>
      <c r="BK25" s="8">
        <v>0</v>
      </c>
      <c r="BL25" s="16">
        <v>0</v>
      </c>
      <c r="BM25" s="8">
        <v>0</v>
      </c>
      <c r="BN25" s="16">
        <v>0</v>
      </c>
      <c r="BO25" s="8">
        <v>0</v>
      </c>
    </row>
    <row r="26" spans="1:67" ht="14.25" thickTop="1" thickBot="1">
      <c r="A26" s="8" t="s">
        <v>210</v>
      </c>
      <c r="B26" s="16">
        <v>249438705590.56</v>
      </c>
      <c r="C26" s="9">
        <v>99.982100000000003</v>
      </c>
      <c r="D26" s="16">
        <v>58641032434.239998</v>
      </c>
      <c r="E26" s="9">
        <v>100</v>
      </c>
      <c r="F26" s="16">
        <v>1553117597.6400001</v>
      </c>
      <c r="G26" s="9">
        <v>100</v>
      </c>
      <c r="H26" s="16">
        <v>8262453063.21</v>
      </c>
      <c r="I26" s="9">
        <v>100</v>
      </c>
      <c r="J26" s="16">
        <v>1003696891.21</v>
      </c>
      <c r="K26" s="9">
        <v>100</v>
      </c>
      <c r="L26" s="16">
        <v>2488101263.6999998</v>
      </c>
      <c r="M26" s="9">
        <v>100</v>
      </c>
      <c r="N26" s="16">
        <v>30737262</v>
      </c>
      <c r="O26" s="9">
        <v>100</v>
      </c>
      <c r="P26" s="16">
        <v>1744562272.77</v>
      </c>
      <c r="Q26" s="9">
        <v>100</v>
      </c>
      <c r="R26" s="16">
        <v>747853178.5</v>
      </c>
      <c r="S26" s="9">
        <v>100</v>
      </c>
      <c r="T26" s="16">
        <v>86345327.25</v>
      </c>
      <c r="U26" s="9">
        <v>100</v>
      </c>
      <c r="V26" s="16">
        <v>4176253610.6399999</v>
      </c>
      <c r="W26" s="9">
        <v>100</v>
      </c>
      <c r="X26" s="16">
        <v>860484450.63</v>
      </c>
      <c r="Y26" s="9">
        <v>100</v>
      </c>
      <c r="Z26" s="16">
        <v>2549143276.5700002</v>
      </c>
      <c r="AA26" s="9">
        <v>100</v>
      </c>
      <c r="AB26" s="16">
        <v>17552028397.029999</v>
      </c>
      <c r="AC26" s="9">
        <v>100</v>
      </c>
      <c r="AD26" s="16">
        <v>118502684.26000001</v>
      </c>
      <c r="AE26" s="9">
        <v>100</v>
      </c>
      <c r="AF26" s="16">
        <v>1463655687.0799999</v>
      </c>
      <c r="AG26" s="9">
        <v>100</v>
      </c>
      <c r="AH26" s="16">
        <v>5245316181.4300003</v>
      </c>
      <c r="AI26" s="9">
        <v>100</v>
      </c>
      <c r="AJ26" s="16">
        <v>910337910.30999994</v>
      </c>
      <c r="AK26" s="9">
        <v>97.093000000000004</v>
      </c>
      <c r="AL26" s="16">
        <v>78007701</v>
      </c>
      <c r="AM26" s="9">
        <v>100</v>
      </c>
      <c r="AN26" s="16">
        <v>8925731155</v>
      </c>
      <c r="AO26" s="9">
        <v>100</v>
      </c>
      <c r="AP26" s="16">
        <v>1096958384.6400001</v>
      </c>
      <c r="AQ26" s="9">
        <v>100</v>
      </c>
      <c r="AR26" s="16">
        <v>265829712.41999999</v>
      </c>
      <c r="AS26" s="9">
        <v>93.8934</v>
      </c>
      <c r="AT26" s="16">
        <v>30904508747</v>
      </c>
      <c r="AU26" s="9">
        <v>100</v>
      </c>
      <c r="AV26" s="16">
        <v>1171176085.4200001</v>
      </c>
      <c r="AW26" s="9">
        <v>100</v>
      </c>
      <c r="AX26" s="16">
        <v>13137674966</v>
      </c>
      <c r="AY26" s="9">
        <v>100</v>
      </c>
      <c r="AZ26" s="16">
        <v>200036639.28</v>
      </c>
      <c r="BA26" s="9">
        <v>100</v>
      </c>
      <c r="BB26" s="16">
        <v>5485242764.5200005</v>
      </c>
      <c r="BC26" s="9">
        <v>100</v>
      </c>
      <c r="BD26" s="16">
        <v>1601122140.9000001</v>
      </c>
      <c r="BE26" s="9">
        <v>100</v>
      </c>
      <c r="BF26" s="16">
        <v>25576190000</v>
      </c>
      <c r="BG26" s="9">
        <v>100</v>
      </c>
      <c r="BH26" s="16">
        <v>13843047880</v>
      </c>
      <c r="BI26" s="9">
        <v>100</v>
      </c>
      <c r="BJ26" s="16">
        <v>38154462390</v>
      </c>
      <c r="BK26" s="9">
        <v>100</v>
      </c>
      <c r="BL26" s="16">
        <v>1148420867</v>
      </c>
      <c r="BM26" s="9">
        <v>100</v>
      </c>
      <c r="BN26" s="16">
        <v>416674668.91000003</v>
      </c>
      <c r="BO26" s="9">
        <v>100</v>
      </c>
    </row>
    <row r="27" spans="1:67" ht="13.5" thickTop="1">
      <c r="A27" t="s">
        <v>180</v>
      </c>
      <c r="B27" s="13">
        <v>27256043.84</v>
      </c>
      <c r="C27" s="6">
        <v>1.09E-2</v>
      </c>
      <c r="D27" s="13">
        <v>0</v>
      </c>
      <c r="E27">
        <v>0</v>
      </c>
      <c r="F27" s="13">
        <v>0</v>
      </c>
      <c r="G27">
        <v>0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0</v>
      </c>
      <c r="O27">
        <v>0</v>
      </c>
      <c r="P27" s="13">
        <v>0</v>
      </c>
      <c r="Q27">
        <v>0</v>
      </c>
      <c r="R27" s="13">
        <v>0</v>
      </c>
      <c r="S27">
        <v>0</v>
      </c>
      <c r="T27" s="13">
        <v>0</v>
      </c>
      <c r="U27">
        <v>0</v>
      </c>
      <c r="V27" s="13">
        <v>0</v>
      </c>
      <c r="W27">
        <v>0</v>
      </c>
      <c r="X27" s="13">
        <v>0</v>
      </c>
      <c r="Y27">
        <v>0</v>
      </c>
      <c r="Z27" s="13">
        <v>0</v>
      </c>
      <c r="AA27">
        <v>0</v>
      </c>
      <c r="AB27" s="13">
        <v>0</v>
      </c>
      <c r="AC27">
        <v>0</v>
      </c>
      <c r="AD27" s="13">
        <v>0</v>
      </c>
      <c r="AE27">
        <v>0</v>
      </c>
      <c r="AF27" s="13">
        <v>0</v>
      </c>
      <c r="AG27">
        <v>0</v>
      </c>
      <c r="AH27" s="13">
        <v>0</v>
      </c>
      <c r="AI27">
        <v>0</v>
      </c>
      <c r="AJ27" s="13">
        <v>27256043.84</v>
      </c>
      <c r="AK27" s="6">
        <v>2.907</v>
      </c>
      <c r="AL27" s="13">
        <v>0</v>
      </c>
      <c r="AM27">
        <v>0</v>
      </c>
      <c r="AN27" s="13">
        <v>0</v>
      </c>
      <c r="AO27">
        <v>0</v>
      </c>
      <c r="AP27" s="13">
        <v>0</v>
      </c>
      <c r="AQ27">
        <v>0</v>
      </c>
      <c r="AR27" s="13">
        <v>0</v>
      </c>
      <c r="AS27">
        <v>0</v>
      </c>
      <c r="AT27" s="13">
        <v>0</v>
      </c>
      <c r="AU27">
        <v>0</v>
      </c>
      <c r="AV27" s="13">
        <v>0</v>
      </c>
      <c r="AW27">
        <v>0</v>
      </c>
      <c r="AX27" s="13">
        <v>0</v>
      </c>
      <c r="AY27">
        <v>0</v>
      </c>
      <c r="AZ27" s="13">
        <v>0</v>
      </c>
      <c r="BA27">
        <v>0</v>
      </c>
      <c r="BB27" s="13">
        <v>0</v>
      </c>
      <c r="BC27">
        <v>0</v>
      </c>
      <c r="BD27" s="13">
        <v>0</v>
      </c>
      <c r="BE27">
        <v>0</v>
      </c>
      <c r="BF27" s="13">
        <v>0</v>
      </c>
      <c r="BG27">
        <v>0</v>
      </c>
      <c r="BH27" s="13">
        <v>0</v>
      </c>
      <c r="BI27">
        <v>0</v>
      </c>
      <c r="BJ27" s="13">
        <v>0</v>
      </c>
      <c r="BK27">
        <v>0</v>
      </c>
      <c r="BL27" s="13">
        <v>0</v>
      </c>
      <c r="BM27">
        <v>0</v>
      </c>
      <c r="BN27" s="13">
        <v>0</v>
      </c>
      <c r="BO27">
        <v>0</v>
      </c>
    </row>
    <row r="28" spans="1:67">
      <c r="A28" t="s">
        <v>181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</row>
    <row r="29" spans="1:67" ht="13.5" thickBot="1">
      <c r="A29" t="s">
        <v>182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0</v>
      </c>
      <c r="M29">
        <v>0</v>
      </c>
      <c r="N29" s="13">
        <v>0</v>
      </c>
      <c r="O29">
        <v>0</v>
      </c>
      <c r="P29" s="13">
        <v>0</v>
      </c>
      <c r="Q29">
        <v>0</v>
      </c>
      <c r="R29" s="13">
        <v>0</v>
      </c>
      <c r="S29">
        <v>0</v>
      </c>
      <c r="T29" s="13">
        <v>0</v>
      </c>
      <c r="U29">
        <v>0</v>
      </c>
      <c r="V29" s="13">
        <v>0</v>
      </c>
      <c r="W29">
        <v>0</v>
      </c>
      <c r="X29" s="13">
        <v>0</v>
      </c>
      <c r="Y29">
        <v>0</v>
      </c>
      <c r="Z29" s="13">
        <v>0</v>
      </c>
      <c r="AA29">
        <v>0</v>
      </c>
      <c r="AB29" s="13">
        <v>0</v>
      </c>
      <c r="AC29">
        <v>0</v>
      </c>
      <c r="AD29" s="13">
        <v>0</v>
      </c>
      <c r="AE29">
        <v>0</v>
      </c>
      <c r="AF29" s="13">
        <v>0</v>
      </c>
      <c r="AG29">
        <v>0</v>
      </c>
      <c r="AH29" s="13">
        <v>0</v>
      </c>
      <c r="AI29">
        <v>0</v>
      </c>
      <c r="AJ29" s="13">
        <v>0</v>
      </c>
      <c r="AK29">
        <v>0</v>
      </c>
      <c r="AL29" s="13">
        <v>0</v>
      </c>
      <c r="AM29">
        <v>0</v>
      </c>
      <c r="AN29" s="13">
        <v>0</v>
      </c>
      <c r="AO29">
        <v>0</v>
      </c>
      <c r="AP29" s="13">
        <v>0</v>
      </c>
      <c r="AQ29">
        <v>0</v>
      </c>
      <c r="AR29" s="13">
        <v>0</v>
      </c>
      <c r="AS29">
        <v>0</v>
      </c>
      <c r="AT29" s="13">
        <v>0</v>
      </c>
      <c r="AU29">
        <v>0</v>
      </c>
      <c r="AV29" s="13">
        <v>0</v>
      </c>
      <c r="AW29">
        <v>0</v>
      </c>
      <c r="AX29" s="13">
        <v>0</v>
      </c>
      <c r="AY29">
        <v>0</v>
      </c>
      <c r="AZ29" s="13">
        <v>0</v>
      </c>
      <c r="BA29">
        <v>0</v>
      </c>
      <c r="BB29" s="13">
        <v>0</v>
      </c>
      <c r="BC29">
        <v>0</v>
      </c>
      <c r="BD29" s="13">
        <v>0</v>
      </c>
      <c r="BE29">
        <v>0</v>
      </c>
      <c r="BF29" s="13">
        <v>0</v>
      </c>
      <c r="BG29">
        <v>0</v>
      </c>
      <c r="BH29" s="13">
        <v>0</v>
      </c>
      <c r="BI29">
        <v>0</v>
      </c>
      <c r="BJ29" s="13">
        <v>0</v>
      </c>
      <c r="BK29">
        <v>0</v>
      </c>
      <c r="BL29" s="13">
        <v>0</v>
      </c>
      <c r="BM29">
        <v>0</v>
      </c>
      <c r="BN29" s="13">
        <v>0</v>
      </c>
      <c r="BO29">
        <v>0</v>
      </c>
    </row>
    <row r="30" spans="1:67" ht="14.25" thickTop="1" thickBot="1">
      <c r="A30" s="8" t="s">
        <v>183</v>
      </c>
      <c r="B30" s="16">
        <v>27256043.84</v>
      </c>
      <c r="C30" s="9">
        <v>1.09E-2</v>
      </c>
      <c r="D30" s="16">
        <v>0</v>
      </c>
      <c r="E30" s="8">
        <v>0</v>
      </c>
      <c r="F30" s="16">
        <v>0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0</v>
      </c>
      <c r="N30" s="16">
        <v>0</v>
      </c>
      <c r="O30" s="8">
        <v>0</v>
      </c>
      <c r="P30" s="16">
        <v>0</v>
      </c>
      <c r="Q30" s="8">
        <v>0</v>
      </c>
      <c r="R30" s="16">
        <v>0</v>
      </c>
      <c r="S30" s="8">
        <v>0</v>
      </c>
      <c r="T30" s="16">
        <v>0</v>
      </c>
      <c r="U30" s="8">
        <v>0</v>
      </c>
      <c r="V30" s="16">
        <v>0</v>
      </c>
      <c r="W30" s="8">
        <v>0</v>
      </c>
      <c r="X30" s="16">
        <v>0</v>
      </c>
      <c r="Y30" s="8">
        <v>0</v>
      </c>
      <c r="Z30" s="16">
        <v>0</v>
      </c>
      <c r="AA30" s="8">
        <v>0</v>
      </c>
      <c r="AB30" s="16">
        <v>0</v>
      </c>
      <c r="AC30" s="8">
        <v>0</v>
      </c>
      <c r="AD30" s="16">
        <v>0</v>
      </c>
      <c r="AE30" s="8">
        <v>0</v>
      </c>
      <c r="AF30" s="16">
        <v>0</v>
      </c>
      <c r="AG30" s="8">
        <v>0</v>
      </c>
      <c r="AH30" s="16">
        <v>0</v>
      </c>
      <c r="AI30" s="8">
        <v>0</v>
      </c>
      <c r="AJ30" s="16">
        <v>27256043.84</v>
      </c>
      <c r="AK30" s="9">
        <v>2.907</v>
      </c>
      <c r="AL30" s="16">
        <v>0</v>
      </c>
      <c r="AM30" s="8">
        <v>0</v>
      </c>
      <c r="AN30" s="16">
        <v>0</v>
      </c>
      <c r="AO30" s="8">
        <v>0</v>
      </c>
      <c r="AP30" s="16">
        <v>0</v>
      </c>
      <c r="AQ30" s="8">
        <v>0</v>
      </c>
      <c r="AR30" s="16">
        <v>0</v>
      </c>
      <c r="AS30" s="8">
        <v>0</v>
      </c>
      <c r="AT30" s="16">
        <v>0</v>
      </c>
      <c r="AU30" s="8">
        <v>0</v>
      </c>
      <c r="AV30" s="16">
        <v>0</v>
      </c>
      <c r="AW30" s="8">
        <v>0</v>
      </c>
      <c r="AX30" s="16">
        <v>0</v>
      </c>
      <c r="AY30" s="8">
        <v>0</v>
      </c>
      <c r="AZ30" s="16">
        <v>0</v>
      </c>
      <c r="BA30" s="8">
        <v>0</v>
      </c>
      <c r="BB30" s="16">
        <v>0</v>
      </c>
      <c r="BC30" s="8">
        <v>0</v>
      </c>
      <c r="BD30" s="16">
        <v>0</v>
      </c>
      <c r="BE30" s="8">
        <v>0</v>
      </c>
      <c r="BF30" s="16">
        <v>0</v>
      </c>
      <c r="BG30" s="8">
        <v>0</v>
      </c>
      <c r="BH30" s="16">
        <v>0</v>
      </c>
      <c r="BI30" s="8">
        <v>0</v>
      </c>
      <c r="BJ30" s="16">
        <v>0</v>
      </c>
      <c r="BK30" s="8">
        <v>0</v>
      </c>
      <c r="BL30" s="16">
        <v>0</v>
      </c>
      <c r="BM30" s="8">
        <v>0</v>
      </c>
      <c r="BN30" s="16">
        <v>0</v>
      </c>
      <c r="BO30" s="8">
        <v>0</v>
      </c>
    </row>
    <row r="31" spans="1:67" ht="13.5" thickTop="1"/>
    <row r="32" spans="1:67" s="6" customFormat="1">
      <c r="A32" s="6" t="s">
        <v>184</v>
      </c>
      <c r="B32" s="6">
        <v>517096</v>
      </c>
      <c r="D32" s="6">
        <v>206261</v>
      </c>
      <c r="F32" s="6">
        <v>43</v>
      </c>
      <c r="H32" s="6">
        <v>7622</v>
      </c>
      <c r="J32" s="6">
        <v>11</v>
      </c>
      <c r="L32" s="6">
        <v>978</v>
      </c>
      <c r="N32" s="6">
        <v>92</v>
      </c>
      <c r="P32" s="6">
        <v>2125</v>
      </c>
      <c r="R32" s="6">
        <v>11</v>
      </c>
      <c r="T32" s="6">
        <v>8</v>
      </c>
      <c r="V32" s="6">
        <v>15417</v>
      </c>
      <c r="X32" s="6">
        <v>174</v>
      </c>
      <c r="Z32" s="6">
        <v>39</v>
      </c>
      <c r="AB32" s="6">
        <v>6914</v>
      </c>
      <c r="AD32" s="6">
        <v>371</v>
      </c>
      <c r="AF32" s="6">
        <v>1686</v>
      </c>
      <c r="AH32" s="6">
        <v>7529</v>
      </c>
      <c r="AJ32" s="6">
        <v>722</v>
      </c>
      <c r="AL32" s="6">
        <v>4</v>
      </c>
      <c r="AN32" s="6">
        <v>18300</v>
      </c>
      <c r="AP32" s="6">
        <v>13</v>
      </c>
      <c r="AR32" s="6">
        <v>63</v>
      </c>
      <c r="AT32" s="6">
        <v>1497</v>
      </c>
      <c r="AV32" s="6">
        <v>2456</v>
      </c>
      <c r="AX32" s="6">
        <v>66924</v>
      </c>
      <c r="AZ32" s="6">
        <v>90</v>
      </c>
      <c r="BB32" s="6">
        <v>37904</v>
      </c>
      <c r="BD32" s="6">
        <v>170</v>
      </c>
      <c r="BF32" s="6">
        <v>319</v>
      </c>
      <c r="BH32" s="6">
        <v>1103</v>
      </c>
      <c r="BJ32" s="6">
        <v>138219</v>
      </c>
      <c r="BL32" s="6">
        <v>23</v>
      </c>
      <c r="BN32" s="6">
        <v>8</v>
      </c>
    </row>
    <row r="33" spans="1:67" s="6" customFormat="1" ht="13.5" thickBot="1">
      <c r="A33" s="11" t="s">
        <v>211</v>
      </c>
      <c r="B33" s="11">
        <v>482469.89</v>
      </c>
      <c r="C33" s="11"/>
      <c r="D33" s="11">
        <v>284304.99</v>
      </c>
      <c r="E33" s="11"/>
      <c r="F33" s="11">
        <v>36119013.909999996</v>
      </c>
      <c r="G33" s="11"/>
      <c r="H33" s="11">
        <v>1084026.8999999999</v>
      </c>
      <c r="I33" s="11"/>
      <c r="J33" s="11">
        <v>91245171.930000007</v>
      </c>
      <c r="K33" s="11"/>
      <c r="L33" s="11">
        <v>2544070.8199999998</v>
      </c>
      <c r="M33" s="11"/>
      <c r="N33" s="11">
        <v>334100.67</v>
      </c>
      <c r="O33" s="11"/>
      <c r="P33" s="11">
        <v>820970.48</v>
      </c>
      <c r="Q33" s="11"/>
      <c r="R33" s="11">
        <v>67986652.590000004</v>
      </c>
      <c r="S33" s="11"/>
      <c r="T33" s="11">
        <v>10793165.91</v>
      </c>
      <c r="U33" s="11"/>
      <c r="V33" s="11">
        <v>270886.27</v>
      </c>
      <c r="W33" s="11"/>
      <c r="X33" s="11">
        <v>4945312.93</v>
      </c>
      <c r="Y33" s="11"/>
      <c r="Z33" s="11">
        <v>65362648.119999997</v>
      </c>
      <c r="AA33" s="11"/>
      <c r="AB33" s="11">
        <v>2538621.41</v>
      </c>
      <c r="AC33" s="11"/>
      <c r="AD33" s="11">
        <v>319414.24</v>
      </c>
      <c r="AE33" s="11"/>
      <c r="AF33" s="11">
        <v>868123.18</v>
      </c>
      <c r="AG33" s="11"/>
      <c r="AH33" s="11">
        <v>696681.66</v>
      </c>
      <c r="AI33" s="11"/>
      <c r="AJ33" s="11">
        <v>1298606.58</v>
      </c>
      <c r="AK33" s="11"/>
      <c r="AL33" s="11">
        <v>19501925.140000001</v>
      </c>
      <c r="AM33" s="11"/>
      <c r="AN33" s="11">
        <v>487744.87</v>
      </c>
      <c r="AO33" s="11"/>
      <c r="AP33" s="11">
        <v>84381414.230000004</v>
      </c>
      <c r="AQ33" s="11"/>
      <c r="AR33" s="11">
        <v>4493946.74</v>
      </c>
      <c r="AS33" s="11"/>
      <c r="AT33" s="11">
        <v>20644294.420000002</v>
      </c>
      <c r="AU33" s="11"/>
      <c r="AV33" s="11">
        <v>476863.23</v>
      </c>
      <c r="AW33" s="11"/>
      <c r="AX33" s="11">
        <v>196307.38</v>
      </c>
      <c r="AY33" s="11"/>
      <c r="AZ33" s="11">
        <v>2222629.33</v>
      </c>
      <c r="BA33" s="11"/>
      <c r="BB33" s="11">
        <v>144714.09</v>
      </c>
      <c r="BC33" s="11"/>
      <c r="BD33" s="11">
        <v>9418365.5299999993</v>
      </c>
      <c r="BE33" s="11"/>
      <c r="BF33" s="11">
        <v>80176144.200000003</v>
      </c>
      <c r="BG33" s="11"/>
      <c r="BH33" s="11">
        <v>12550360.73</v>
      </c>
      <c r="BI33" s="11"/>
      <c r="BJ33" s="11">
        <v>276043.53999999998</v>
      </c>
      <c r="BK33" s="11"/>
      <c r="BL33" s="11">
        <v>49931342.049999997</v>
      </c>
      <c r="BM33" s="11"/>
      <c r="BN33" s="11">
        <v>52084333.609999999</v>
      </c>
      <c r="BO33" s="11"/>
    </row>
    <row r="34" spans="1:67" ht="13.5" thickTop="1"/>
    <row r="35" spans="1:67">
      <c r="A35" s="310" t="s">
        <v>212</v>
      </c>
      <c r="B35" s="362" t="s">
        <v>20</v>
      </c>
      <c r="C35" s="362"/>
      <c r="D35" s="351" t="s">
        <v>947</v>
      </c>
      <c r="E35" s="351"/>
      <c r="F35" s="351" t="s">
        <v>948</v>
      </c>
      <c r="G35" s="351"/>
      <c r="H35" s="351" t="s">
        <v>949</v>
      </c>
      <c r="I35" s="351"/>
      <c r="J35" s="351" t="s">
        <v>950</v>
      </c>
      <c r="K35" s="351"/>
      <c r="L35" s="351" t="s">
        <v>951</v>
      </c>
      <c r="M35" s="351"/>
      <c r="N35" s="351" t="s">
        <v>952</v>
      </c>
      <c r="O35" s="351"/>
      <c r="P35" s="351" t="s">
        <v>953</v>
      </c>
      <c r="Q35" s="351"/>
      <c r="R35" s="351" t="s">
        <v>954</v>
      </c>
      <c r="S35" s="351"/>
      <c r="T35" s="351" t="s">
        <v>955</v>
      </c>
      <c r="U35" s="351"/>
      <c r="V35" s="351" t="s">
        <v>956</v>
      </c>
      <c r="W35" s="351"/>
      <c r="X35" s="351" t="s">
        <v>957</v>
      </c>
      <c r="Y35" s="351"/>
      <c r="Z35" s="351" t="s">
        <v>958</v>
      </c>
      <c r="AA35" s="351"/>
      <c r="AB35" s="351" t="s">
        <v>959</v>
      </c>
      <c r="AC35" s="351"/>
      <c r="AD35" s="351" t="s">
        <v>960</v>
      </c>
      <c r="AE35" s="351"/>
      <c r="AF35" s="351" t="s">
        <v>961</v>
      </c>
      <c r="AG35" s="351"/>
      <c r="AH35" s="351" t="s">
        <v>962</v>
      </c>
      <c r="AI35" s="351"/>
      <c r="AJ35" s="351" t="s">
        <v>963</v>
      </c>
      <c r="AK35" s="351"/>
      <c r="AL35" s="351" t="s">
        <v>964</v>
      </c>
      <c r="AM35" s="351"/>
      <c r="AN35" s="351" t="s">
        <v>965</v>
      </c>
      <c r="AO35" s="351"/>
      <c r="AP35" s="351" t="s">
        <v>966</v>
      </c>
      <c r="AQ35" s="351"/>
      <c r="AR35" s="351" t="s">
        <v>967</v>
      </c>
      <c r="AS35" s="351"/>
      <c r="AT35" s="351" t="s">
        <v>968</v>
      </c>
      <c r="AU35" s="351"/>
      <c r="AV35" s="351" t="s">
        <v>969</v>
      </c>
      <c r="AW35" s="351"/>
      <c r="AX35" s="351" t="s">
        <v>970</v>
      </c>
      <c r="AY35" s="351"/>
      <c r="AZ35" s="351" t="s">
        <v>971</v>
      </c>
      <c r="BA35" s="351"/>
      <c r="BB35" s="351" t="s">
        <v>972</v>
      </c>
      <c r="BC35" s="351"/>
      <c r="BD35" s="351" t="s">
        <v>973</v>
      </c>
      <c r="BE35" s="351"/>
      <c r="BF35" s="351" t="s">
        <v>974</v>
      </c>
      <c r="BG35" s="351"/>
      <c r="BH35" s="351" t="s">
        <v>975</v>
      </c>
      <c r="BI35" s="351"/>
      <c r="BJ35" s="351" t="s">
        <v>976</v>
      </c>
      <c r="BK35" s="351"/>
      <c r="BL35" s="351" t="s">
        <v>977</v>
      </c>
      <c r="BM35" s="351"/>
      <c r="BN35" s="351" t="s">
        <v>978</v>
      </c>
      <c r="BO35" s="351"/>
    </row>
    <row r="36" spans="1:67">
      <c r="A36" s="2"/>
      <c r="B36" s="14"/>
      <c r="C36" s="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2"/>
      <c r="AG36" s="352"/>
      <c r="AH36" s="352"/>
      <c r="AI36" s="352"/>
      <c r="AJ36" s="352"/>
      <c r="AK36" s="352"/>
      <c r="AL36" s="352"/>
      <c r="AM36" s="352"/>
      <c r="AN36" s="352"/>
      <c r="AO36" s="352"/>
      <c r="AP36" s="352"/>
      <c r="AQ36" s="352"/>
      <c r="AR36" s="352"/>
      <c r="AS36" s="352"/>
      <c r="AT36" s="352"/>
      <c r="AU36" s="352"/>
      <c r="AV36" s="352"/>
      <c r="AW36" s="352"/>
      <c r="AX36" s="352"/>
      <c r="AY36" s="352"/>
      <c r="AZ36" s="352"/>
      <c r="BA36" s="352"/>
      <c r="BB36" s="352"/>
      <c r="BC36" s="352"/>
      <c r="BD36" s="352"/>
      <c r="BE36" s="352"/>
      <c r="BF36" s="352"/>
      <c r="BG36" s="352"/>
      <c r="BH36" s="352"/>
      <c r="BI36" s="352"/>
      <c r="BJ36" s="352"/>
      <c r="BK36" s="352"/>
      <c r="BL36" s="352"/>
      <c r="BM36" s="352"/>
      <c r="BN36" s="352"/>
      <c r="BO36" s="352"/>
    </row>
    <row r="37" spans="1:67">
      <c r="A37" s="4"/>
      <c r="B37" s="15" t="s">
        <v>13</v>
      </c>
      <c r="C37" s="5" t="s">
        <v>14</v>
      </c>
      <c r="D37" s="15" t="s">
        <v>13</v>
      </c>
      <c r="E37" s="5" t="s">
        <v>14</v>
      </c>
      <c r="F37" s="15" t="s">
        <v>13</v>
      </c>
      <c r="G37" s="5" t="s">
        <v>14</v>
      </c>
      <c r="H37" s="15" t="s">
        <v>13</v>
      </c>
      <c r="I37" s="5" t="s">
        <v>14</v>
      </c>
      <c r="J37" s="15" t="s">
        <v>13</v>
      </c>
      <c r="K37" s="5" t="s">
        <v>14</v>
      </c>
      <c r="L37" s="15" t="s">
        <v>13</v>
      </c>
      <c r="M37" s="5" t="s">
        <v>14</v>
      </c>
      <c r="N37" s="15" t="s">
        <v>13</v>
      </c>
      <c r="O37" s="5" t="s">
        <v>14</v>
      </c>
      <c r="P37" s="15" t="s">
        <v>13</v>
      </c>
      <c r="Q37" s="5" t="s">
        <v>14</v>
      </c>
      <c r="R37" s="15" t="s">
        <v>13</v>
      </c>
      <c r="S37" s="5" t="s">
        <v>14</v>
      </c>
      <c r="T37" s="15" t="s">
        <v>13</v>
      </c>
      <c r="U37" s="5" t="s">
        <v>14</v>
      </c>
      <c r="V37" s="15" t="s">
        <v>13</v>
      </c>
      <c r="W37" s="5" t="s">
        <v>14</v>
      </c>
      <c r="X37" s="15" t="s">
        <v>13</v>
      </c>
      <c r="Y37" s="5" t="s">
        <v>14</v>
      </c>
      <c r="Z37" s="15" t="s">
        <v>13</v>
      </c>
      <c r="AA37" s="5" t="s">
        <v>14</v>
      </c>
      <c r="AB37" s="15" t="s">
        <v>13</v>
      </c>
      <c r="AC37" s="5" t="s">
        <v>14</v>
      </c>
      <c r="AD37" s="15" t="s">
        <v>13</v>
      </c>
      <c r="AE37" s="5" t="s">
        <v>14</v>
      </c>
      <c r="AF37" s="15" t="s">
        <v>13</v>
      </c>
      <c r="AG37" s="5" t="s">
        <v>14</v>
      </c>
      <c r="AH37" s="15" t="s">
        <v>13</v>
      </c>
      <c r="AI37" s="5" t="s">
        <v>14</v>
      </c>
      <c r="AJ37" s="15" t="s">
        <v>13</v>
      </c>
      <c r="AK37" s="5" t="s">
        <v>14</v>
      </c>
      <c r="AL37" s="15" t="s">
        <v>13</v>
      </c>
      <c r="AM37" s="5" t="s">
        <v>14</v>
      </c>
      <c r="AN37" s="15" t="s">
        <v>13</v>
      </c>
      <c r="AO37" s="5" t="s">
        <v>14</v>
      </c>
      <c r="AP37" s="15" t="s">
        <v>13</v>
      </c>
      <c r="AQ37" s="5" t="s">
        <v>14</v>
      </c>
      <c r="AR37" s="15" t="s">
        <v>13</v>
      </c>
      <c r="AS37" s="5" t="s">
        <v>14</v>
      </c>
      <c r="AT37" s="15" t="s">
        <v>13</v>
      </c>
      <c r="AU37" s="5" t="s">
        <v>14</v>
      </c>
      <c r="AV37" s="15" t="s">
        <v>13</v>
      </c>
      <c r="AW37" s="5" t="s">
        <v>14</v>
      </c>
      <c r="AX37" s="15" t="s">
        <v>13</v>
      </c>
      <c r="AY37" s="5" t="s">
        <v>14</v>
      </c>
      <c r="AZ37" s="15" t="s">
        <v>13</v>
      </c>
      <c r="BA37" s="5" t="s">
        <v>14</v>
      </c>
      <c r="BB37" s="15" t="s">
        <v>13</v>
      </c>
      <c r="BC37" s="5" t="s">
        <v>14</v>
      </c>
      <c r="BD37" s="15" t="s">
        <v>13</v>
      </c>
      <c r="BE37" s="5" t="s">
        <v>14</v>
      </c>
      <c r="BF37" s="15" t="s">
        <v>13</v>
      </c>
      <c r="BG37" s="5" t="s">
        <v>14</v>
      </c>
      <c r="BH37" s="15" t="s">
        <v>13</v>
      </c>
      <c r="BI37" s="5" t="s">
        <v>14</v>
      </c>
      <c r="BJ37" s="15" t="s">
        <v>13</v>
      </c>
      <c r="BK37" s="5" t="s">
        <v>14</v>
      </c>
      <c r="BL37" s="15" t="s">
        <v>13</v>
      </c>
      <c r="BM37" s="5" t="s">
        <v>14</v>
      </c>
      <c r="BN37" s="15" t="s">
        <v>13</v>
      </c>
      <c r="BO37" s="5" t="s">
        <v>14</v>
      </c>
    </row>
    <row r="38" spans="1:67">
      <c r="A38" t="s">
        <v>213</v>
      </c>
      <c r="B38" s="13">
        <v>9606662298</v>
      </c>
      <c r="C38" s="6">
        <v>3.8506</v>
      </c>
      <c r="D38" s="13">
        <v>2439642591.6799998</v>
      </c>
      <c r="E38" s="6">
        <v>4.1603000000000003</v>
      </c>
      <c r="F38" s="13">
        <v>9166502.4600000009</v>
      </c>
      <c r="G38" s="6">
        <v>0.59019999999999995</v>
      </c>
      <c r="H38" s="13">
        <v>503421893.49000001</v>
      </c>
      <c r="I38" s="6">
        <v>6.0929000000000002</v>
      </c>
      <c r="J38" s="13">
        <v>341027725.97000003</v>
      </c>
      <c r="K38" s="6">
        <v>33.977200000000003</v>
      </c>
      <c r="L38" s="13">
        <v>160223674.40000001</v>
      </c>
      <c r="M38" s="6">
        <v>6.4396000000000004</v>
      </c>
      <c r="N38" s="13">
        <v>419067</v>
      </c>
      <c r="O38" s="6">
        <v>1.3633999999999999</v>
      </c>
      <c r="P38" s="13">
        <v>191705637.25999999</v>
      </c>
      <c r="Q38" s="6">
        <v>10.988799999999999</v>
      </c>
      <c r="R38" s="13">
        <v>1119554.8</v>
      </c>
      <c r="S38" s="6">
        <v>0.1497</v>
      </c>
      <c r="T38" s="13">
        <v>131640.06</v>
      </c>
      <c r="U38" s="6">
        <v>0.1525</v>
      </c>
      <c r="V38" s="13">
        <v>519278836.91000003</v>
      </c>
      <c r="W38" s="6">
        <v>12.434100000000001</v>
      </c>
      <c r="X38" s="13">
        <v>0</v>
      </c>
      <c r="Y38">
        <v>0</v>
      </c>
      <c r="Z38" s="13">
        <v>1826703.73</v>
      </c>
      <c r="AA38" s="6">
        <v>7.17E-2</v>
      </c>
      <c r="AB38" s="13">
        <v>14882978.43</v>
      </c>
      <c r="AC38" s="6">
        <v>8.48E-2</v>
      </c>
      <c r="AD38" s="13">
        <v>8502684.2599999998</v>
      </c>
      <c r="AE38" s="6">
        <v>7.1750999999999996</v>
      </c>
      <c r="AF38" s="13">
        <v>192913564.38</v>
      </c>
      <c r="AG38" s="6">
        <v>13.180300000000001</v>
      </c>
      <c r="AH38" s="13">
        <v>530001321.70999998</v>
      </c>
      <c r="AI38" s="6">
        <v>10.1043</v>
      </c>
      <c r="AJ38" s="13">
        <v>910337910.30999994</v>
      </c>
      <c r="AK38" s="6">
        <v>97.093000000000004</v>
      </c>
      <c r="AL38" s="13">
        <v>16064646</v>
      </c>
      <c r="AM38" s="6">
        <v>20.593699999999998</v>
      </c>
      <c r="AN38" s="13">
        <v>513310475</v>
      </c>
      <c r="AO38" s="6">
        <v>5.7508999999999997</v>
      </c>
      <c r="AP38" s="13">
        <v>2129886.4500000002</v>
      </c>
      <c r="AQ38" s="6">
        <v>0.19420000000000001</v>
      </c>
      <c r="AR38" s="13">
        <v>0</v>
      </c>
      <c r="AS38">
        <v>0</v>
      </c>
      <c r="AT38" s="13">
        <v>0</v>
      </c>
      <c r="AU38">
        <v>0</v>
      </c>
      <c r="AV38" s="13">
        <v>29589951.449999999</v>
      </c>
      <c r="AW38" s="6">
        <v>2.5265</v>
      </c>
      <c r="AX38" s="13">
        <v>4284722</v>
      </c>
      <c r="AY38" s="6">
        <v>3.2599999999999997E-2</v>
      </c>
      <c r="AZ38" s="13">
        <v>78803733.819999993</v>
      </c>
      <c r="BA38" s="6">
        <v>39.394599999999997</v>
      </c>
      <c r="BB38" s="13">
        <v>103026766.33</v>
      </c>
      <c r="BC38" s="6">
        <v>1.8783000000000001</v>
      </c>
      <c r="BD38" s="13">
        <v>1292734.32</v>
      </c>
      <c r="BE38" s="6">
        <v>8.0699999999999994E-2</v>
      </c>
      <c r="BF38" s="13">
        <v>975104408.10000002</v>
      </c>
      <c r="BG38" s="6">
        <v>3.8125</v>
      </c>
      <c r="BH38" s="13">
        <v>1398439114.1600001</v>
      </c>
      <c r="BI38" s="6">
        <v>10.1021</v>
      </c>
      <c r="BJ38" s="13">
        <v>513033041.22000003</v>
      </c>
      <c r="BK38" s="6">
        <v>1.3446</v>
      </c>
      <c r="BL38" s="13">
        <v>102061712</v>
      </c>
      <c r="BM38" s="6">
        <v>8.8871000000000002</v>
      </c>
      <c r="BN38" s="13">
        <v>44918820.299999997</v>
      </c>
      <c r="BO38" s="6">
        <v>10.7803</v>
      </c>
    </row>
    <row r="39" spans="1:67">
      <c r="A39" t="s">
        <v>214</v>
      </c>
      <c r="B39" s="13">
        <v>190400729529.81</v>
      </c>
      <c r="C39" s="6">
        <v>76.317999999999998</v>
      </c>
      <c r="D39" s="13">
        <v>37441921656.970001</v>
      </c>
      <c r="E39" s="6">
        <v>63.849400000000003</v>
      </c>
      <c r="F39" s="13">
        <v>549328616.98000002</v>
      </c>
      <c r="G39" s="6">
        <v>35.369399999999999</v>
      </c>
      <c r="H39" s="13">
        <v>5401120422.3599997</v>
      </c>
      <c r="I39" s="6">
        <v>65.369500000000002</v>
      </c>
      <c r="J39" s="13">
        <v>259732853.84999999</v>
      </c>
      <c r="K39" s="6">
        <v>25.877600000000001</v>
      </c>
      <c r="L39" s="13">
        <v>1231151495.98</v>
      </c>
      <c r="M39" s="6">
        <v>49.4816</v>
      </c>
      <c r="N39" s="13">
        <v>24335621</v>
      </c>
      <c r="O39" s="6">
        <v>79.173000000000002</v>
      </c>
      <c r="P39" s="13">
        <v>677500100.53999996</v>
      </c>
      <c r="Q39" s="6">
        <v>38.835000000000001</v>
      </c>
      <c r="R39" s="13">
        <v>691864394.80999994</v>
      </c>
      <c r="S39" s="6">
        <v>92.513400000000004</v>
      </c>
      <c r="T39" s="13">
        <v>85233478.290000007</v>
      </c>
      <c r="U39" s="6">
        <v>98.712299999999999</v>
      </c>
      <c r="V39" s="13">
        <v>3210846807.9699998</v>
      </c>
      <c r="W39" s="6">
        <v>76.883399999999995</v>
      </c>
      <c r="X39" s="13">
        <v>649478745.13999999</v>
      </c>
      <c r="Y39" s="6">
        <v>75.478300000000004</v>
      </c>
      <c r="Z39" s="13">
        <v>2410802782.4400001</v>
      </c>
      <c r="AA39" s="6">
        <v>94.573099999999997</v>
      </c>
      <c r="AB39" s="13">
        <v>15849605101.799999</v>
      </c>
      <c r="AC39" s="6">
        <v>90.300700000000006</v>
      </c>
      <c r="AD39" s="13">
        <v>45000000</v>
      </c>
      <c r="AE39" s="6">
        <v>37.973799999999997</v>
      </c>
      <c r="AF39" s="13">
        <v>769881245.89999998</v>
      </c>
      <c r="AG39" s="6">
        <v>52.599899999999998</v>
      </c>
      <c r="AH39" s="13">
        <v>2499738667.9200001</v>
      </c>
      <c r="AI39" s="6">
        <v>47.656599999999997</v>
      </c>
      <c r="AJ39" s="13">
        <v>0</v>
      </c>
      <c r="AK39">
        <v>0</v>
      </c>
      <c r="AL39" s="13">
        <v>37942983</v>
      </c>
      <c r="AM39" s="6">
        <v>48.64</v>
      </c>
      <c r="AN39" s="13">
        <v>6760698350</v>
      </c>
      <c r="AO39" s="6">
        <v>75.743899999999996</v>
      </c>
      <c r="AP39" s="13">
        <v>109597786.45999999</v>
      </c>
      <c r="AQ39" s="6">
        <v>9.9910999999999994</v>
      </c>
      <c r="AR39" s="13">
        <v>169060942.55000001</v>
      </c>
      <c r="AS39" s="6">
        <v>59.713799999999999</v>
      </c>
      <c r="AT39" s="13">
        <v>22313775937</v>
      </c>
      <c r="AU39" s="6">
        <v>72.202299999999994</v>
      </c>
      <c r="AV39" s="13">
        <v>793843961.44000006</v>
      </c>
      <c r="AW39" s="6">
        <v>67.781800000000004</v>
      </c>
      <c r="AX39" s="13">
        <v>8919916981</v>
      </c>
      <c r="AY39" s="6">
        <v>67.895700000000005</v>
      </c>
      <c r="AZ39" s="13">
        <v>37490918.189999998</v>
      </c>
      <c r="BA39" s="6">
        <v>18.742000000000001</v>
      </c>
      <c r="BB39" s="13">
        <v>3899173342.27</v>
      </c>
      <c r="BC39" s="6">
        <v>71.084800000000001</v>
      </c>
      <c r="BD39" s="13">
        <v>1441406908.6900001</v>
      </c>
      <c r="BE39" s="6">
        <v>90.024799999999999</v>
      </c>
      <c r="BF39" s="13">
        <v>24046100934.400002</v>
      </c>
      <c r="BG39" s="6">
        <v>94.017499999999998</v>
      </c>
      <c r="BH39" s="13">
        <v>12089800135.690001</v>
      </c>
      <c r="BI39" s="6">
        <v>87.334800000000001</v>
      </c>
      <c r="BJ39" s="13">
        <v>37059941978.959999</v>
      </c>
      <c r="BK39" s="6">
        <v>97.131299999999996</v>
      </c>
      <c r="BL39" s="13">
        <v>744952264</v>
      </c>
      <c r="BM39" s="6">
        <v>64.867500000000007</v>
      </c>
      <c r="BN39" s="13">
        <v>179484114.21000001</v>
      </c>
      <c r="BO39" s="6">
        <v>43.075400000000002</v>
      </c>
    </row>
    <row r="40" spans="1:67">
      <c r="A40" t="s">
        <v>215</v>
      </c>
      <c r="B40" s="13">
        <v>21317557449.040001</v>
      </c>
      <c r="C40" s="6">
        <v>8.5447000000000006</v>
      </c>
      <c r="D40" s="13">
        <v>6487923776.1999998</v>
      </c>
      <c r="E40" s="6">
        <v>11.063800000000001</v>
      </c>
      <c r="F40" s="13">
        <v>378507845.88</v>
      </c>
      <c r="G40" s="6">
        <v>24.370799999999999</v>
      </c>
      <c r="H40" s="13">
        <v>1077115410.79</v>
      </c>
      <c r="I40" s="6">
        <v>13.036300000000001</v>
      </c>
      <c r="J40" s="13">
        <v>206587856.34999999</v>
      </c>
      <c r="K40" s="6">
        <v>20.582699999999999</v>
      </c>
      <c r="L40" s="13">
        <v>1037343354.55</v>
      </c>
      <c r="M40" s="6">
        <v>41.6922</v>
      </c>
      <c r="N40" s="13">
        <v>4605872</v>
      </c>
      <c r="O40" s="6">
        <v>14.9847</v>
      </c>
      <c r="P40" s="13">
        <v>494031576.11000001</v>
      </c>
      <c r="Q40" s="6">
        <v>28.3184</v>
      </c>
      <c r="R40" s="13">
        <v>12362645.199999999</v>
      </c>
      <c r="S40" s="6">
        <v>1.6531</v>
      </c>
      <c r="T40" s="13">
        <v>980208.9</v>
      </c>
      <c r="U40" s="6">
        <v>1.1352</v>
      </c>
      <c r="V40" s="13">
        <v>223297186.31</v>
      </c>
      <c r="W40" s="6">
        <v>5.3468</v>
      </c>
      <c r="X40" s="13">
        <v>58145773.979999997</v>
      </c>
      <c r="Y40" s="6">
        <v>6.7572999999999999</v>
      </c>
      <c r="Z40" s="13">
        <v>7301220.54</v>
      </c>
      <c r="AA40" s="6">
        <v>0.28639999999999999</v>
      </c>
      <c r="AB40" s="13">
        <v>328243426.38999999</v>
      </c>
      <c r="AC40" s="6">
        <v>1.8701000000000001</v>
      </c>
      <c r="AD40" s="13">
        <v>65000000</v>
      </c>
      <c r="AE40" s="6">
        <v>54.851100000000002</v>
      </c>
      <c r="AF40" s="13">
        <v>282914535.83999997</v>
      </c>
      <c r="AG40" s="6">
        <v>19.3293</v>
      </c>
      <c r="AH40" s="13">
        <v>1198127841.8399999</v>
      </c>
      <c r="AI40" s="6">
        <v>22.841899999999999</v>
      </c>
      <c r="AJ40" s="13">
        <v>0</v>
      </c>
      <c r="AK40">
        <v>0</v>
      </c>
      <c r="AL40" s="13">
        <v>11000048</v>
      </c>
      <c r="AM40" s="6">
        <v>14.1012</v>
      </c>
      <c r="AN40" s="13">
        <v>988056239</v>
      </c>
      <c r="AO40" s="6">
        <v>11.069800000000001</v>
      </c>
      <c r="AP40" s="13">
        <v>101171655.38</v>
      </c>
      <c r="AQ40" s="6">
        <v>9.2228999999999992</v>
      </c>
      <c r="AR40" s="13">
        <v>91569947.950000003</v>
      </c>
      <c r="AS40" s="6">
        <v>32.343299999999999</v>
      </c>
      <c r="AT40" s="13">
        <v>4045434149</v>
      </c>
      <c r="AU40" s="6">
        <v>13.0901</v>
      </c>
      <c r="AV40" s="13">
        <v>312009200.56</v>
      </c>
      <c r="AW40" s="6">
        <v>26.640699999999999</v>
      </c>
      <c r="AX40" s="13">
        <v>2788143863</v>
      </c>
      <c r="AY40" s="6">
        <v>21.2225</v>
      </c>
      <c r="AZ40" s="13">
        <v>70598308.090000004</v>
      </c>
      <c r="BA40" s="6">
        <v>35.292700000000004</v>
      </c>
      <c r="BB40" s="13">
        <v>668474571.66999996</v>
      </c>
      <c r="BC40" s="6">
        <v>12.1868</v>
      </c>
      <c r="BD40" s="13">
        <v>67209391.459999993</v>
      </c>
      <c r="BE40" s="6">
        <v>4.1976000000000004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141544239</v>
      </c>
      <c r="BM40" s="6">
        <v>12.325100000000001</v>
      </c>
      <c r="BN40" s="13">
        <v>169857305.05000001</v>
      </c>
      <c r="BO40" s="6">
        <v>40.765000000000001</v>
      </c>
    </row>
    <row r="41" spans="1:67">
      <c r="A41" t="s">
        <v>216</v>
      </c>
      <c r="B41" s="13">
        <v>26650291186.580002</v>
      </c>
      <c r="C41" s="6">
        <v>10.6822</v>
      </c>
      <c r="D41" s="13">
        <v>12271544409.389999</v>
      </c>
      <c r="E41" s="6">
        <v>20.926500000000001</v>
      </c>
      <c r="F41" s="13">
        <v>616114632.32000005</v>
      </c>
      <c r="G41" s="6">
        <v>39.669499999999999</v>
      </c>
      <c r="H41" s="13">
        <v>1280795336.5699999</v>
      </c>
      <c r="I41" s="6">
        <v>15.5014</v>
      </c>
      <c r="J41" s="13">
        <v>196348455.03999999</v>
      </c>
      <c r="K41" s="6">
        <v>19.5625</v>
      </c>
      <c r="L41" s="13">
        <v>59382738.770000003</v>
      </c>
      <c r="M41" s="6">
        <v>2.3866999999999998</v>
      </c>
      <c r="N41" s="13">
        <v>1376702</v>
      </c>
      <c r="O41" s="6">
        <v>4.4789000000000003</v>
      </c>
      <c r="P41" s="13">
        <v>381324958.86000001</v>
      </c>
      <c r="Q41" s="6">
        <v>21.857900000000001</v>
      </c>
      <c r="R41" s="13">
        <v>42506583.689999998</v>
      </c>
      <c r="S41" s="6">
        <v>5.6837999999999997</v>
      </c>
      <c r="T41" s="13">
        <v>0</v>
      </c>
      <c r="U41">
        <v>0</v>
      </c>
      <c r="V41" s="13">
        <v>222830779.44999999</v>
      </c>
      <c r="W41" s="6">
        <v>5.3357000000000001</v>
      </c>
      <c r="X41" s="13">
        <v>152859931.50999999</v>
      </c>
      <c r="Y41" s="6">
        <v>17.764399999999998</v>
      </c>
      <c r="Z41" s="13">
        <v>129212569.86</v>
      </c>
      <c r="AA41" s="6">
        <v>5.0689000000000002</v>
      </c>
      <c r="AB41" s="13">
        <v>1359296890.4100001</v>
      </c>
      <c r="AC41" s="6">
        <v>7.7443999999999997</v>
      </c>
      <c r="AD41" s="13">
        <v>0</v>
      </c>
      <c r="AE41">
        <v>0</v>
      </c>
      <c r="AF41" s="13">
        <v>217946340.96000001</v>
      </c>
      <c r="AG41" s="6">
        <v>14.890499999999999</v>
      </c>
      <c r="AH41" s="13">
        <v>433039586.82999998</v>
      </c>
      <c r="AI41" s="6">
        <v>8.2556999999999992</v>
      </c>
      <c r="AJ41" s="13">
        <v>0</v>
      </c>
      <c r="AK41">
        <v>0</v>
      </c>
      <c r="AL41" s="13">
        <v>13000024</v>
      </c>
      <c r="AM41" s="6">
        <v>16.665099999999999</v>
      </c>
      <c r="AN41" s="13">
        <v>663666091</v>
      </c>
      <c r="AO41" s="6">
        <v>7.4353999999999996</v>
      </c>
      <c r="AP41" s="13">
        <v>884059056.35000002</v>
      </c>
      <c r="AQ41" s="6">
        <v>80.591899999999995</v>
      </c>
      <c r="AR41" s="13">
        <v>5198821.92</v>
      </c>
      <c r="AS41" s="6">
        <v>1.8363</v>
      </c>
      <c r="AT41" s="13">
        <v>3666242297</v>
      </c>
      <c r="AU41" s="6">
        <v>11.863099999999999</v>
      </c>
      <c r="AV41" s="13">
        <v>35732971.969999999</v>
      </c>
      <c r="AW41" s="6">
        <v>3.0510000000000002</v>
      </c>
      <c r="AX41" s="13">
        <v>1425329400</v>
      </c>
      <c r="AY41" s="6">
        <v>10.8492</v>
      </c>
      <c r="AZ41" s="13">
        <v>13143679.18</v>
      </c>
      <c r="BA41" s="6">
        <v>6.5705999999999998</v>
      </c>
      <c r="BB41" s="13">
        <v>814568084.25</v>
      </c>
      <c r="BC41" s="6">
        <v>14.850199999999999</v>
      </c>
      <c r="BD41" s="13">
        <v>91213106.430000007</v>
      </c>
      <c r="BE41" s="6">
        <v>5.6967999999999996</v>
      </c>
      <c r="BF41" s="13">
        <v>554984657.5</v>
      </c>
      <c r="BG41" s="6">
        <v>2.1699000000000002</v>
      </c>
      <c r="BH41" s="13">
        <v>354808630.14999998</v>
      </c>
      <c r="BI41" s="6">
        <v>2.5630999999999999</v>
      </c>
      <c r="BJ41" s="13">
        <v>581487369.82000005</v>
      </c>
      <c r="BK41" s="6">
        <v>1.524</v>
      </c>
      <c r="BL41" s="13">
        <v>159862652</v>
      </c>
      <c r="BM41" s="6">
        <v>13.920199999999999</v>
      </c>
      <c r="BN41" s="13">
        <v>22414429.350000001</v>
      </c>
      <c r="BO41" s="6">
        <v>5.3794000000000004</v>
      </c>
    </row>
    <row r="42" spans="1:67">
      <c r="A42" t="s">
        <v>217</v>
      </c>
      <c r="B42" s="13">
        <v>1463465127.1300001</v>
      </c>
      <c r="C42" s="6">
        <v>0.58660000000000001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584408763.13</v>
      </c>
      <c r="AI42" s="6">
        <v>11.141500000000001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0</v>
      </c>
      <c r="AS42">
        <v>0</v>
      </c>
      <c r="AT42" s="13">
        <v>879056364</v>
      </c>
      <c r="AU42" s="6">
        <v>2.8443999999999998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0</v>
      </c>
      <c r="BM42">
        <v>0</v>
      </c>
      <c r="BN42" s="13">
        <v>0</v>
      </c>
      <c r="BO42">
        <v>0</v>
      </c>
    </row>
    <row r="43" spans="1:67">
      <c r="A43" t="s">
        <v>218</v>
      </c>
      <c r="B43" s="13">
        <v>0</v>
      </c>
      <c r="C43">
        <v>0</v>
      </c>
      <c r="D43" s="13">
        <v>0</v>
      </c>
      <c r="E43">
        <v>0</v>
      </c>
      <c r="F43" s="13">
        <v>0</v>
      </c>
      <c r="G43">
        <v>0</v>
      </c>
      <c r="H43" s="13">
        <v>0</v>
      </c>
      <c r="I43">
        <v>0</v>
      </c>
      <c r="J43" s="13">
        <v>0</v>
      </c>
      <c r="K43">
        <v>0</v>
      </c>
      <c r="L43" s="13">
        <v>0</v>
      </c>
      <c r="M43">
        <v>0</v>
      </c>
      <c r="N43" s="13">
        <v>0</v>
      </c>
      <c r="O43">
        <v>0</v>
      </c>
      <c r="P43" s="13">
        <v>0</v>
      </c>
      <c r="Q43">
        <v>0</v>
      </c>
      <c r="R43" s="13">
        <v>0</v>
      </c>
      <c r="S43">
        <v>0</v>
      </c>
      <c r="T43" s="13">
        <v>0</v>
      </c>
      <c r="U43">
        <v>0</v>
      </c>
      <c r="V43" s="13">
        <v>0</v>
      </c>
      <c r="W43">
        <v>0</v>
      </c>
      <c r="X43" s="13">
        <v>0</v>
      </c>
      <c r="Y43">
        <v>0</v>
      </c>
      <c r="Z43" s="13">
        <v>0</v>
      </c>
      <c r="AA43">
        <v>0</v>
      </c>
      <c r="AB43" s="13">
        <v>0</v>
      </c>
      <c r="AC43">
        <v>0</v>
      </c>
      <c r="AD43" s="13">
        <v>0</v>
      </c>
      <c r="AE43">
        <v>0</v>
      </c>
      <c r="AF43" s="13">
        <v>0</v>
      </c>
      <c r="AG43">
        <v>0</v>
      </c>
      <c r="AH43" s="13">
        <v>0</v>
      </c>
      <c r="AI43">
        <v>0</v>
      </c>
      <c r="AJ43" s="13">
        <v>0</v>
      </c>
      <c r="AK43">
        <v>0</v>
      </c>
      <c r="AL43" s="13">
        <v>0</v>
      </c>
      <c r="AM43">
        <v>0</v>
      </c>
      <c r="AN43" s="13">
        <v>0</v>
      </c>
      <c r="AO43">
        <v>0</v>
      </c>
      <c r="AP43" s="13">
        <v>0</v>
      </c>
      <c r="AQ43">
        <v>0</v>
      </c>
      <c r="AR43" s="13">
        <v>0</v>
      </c>
      <c r="AS43">
        <v>0</v>
      </c>
      <c r="AT43" s="13">
        <v>0</v>
      </c>
      <c r="AU43">
        <v>0</v>
      </c>
      <c r="AV43" s="13">
        <v>0</v>
      </c>
      <c r="AW43">
        <v>0</v>
      </c>
      <c r="AX43" s="13">
        <v>0</v>
      </c>
      <c r="AY43">
        <v>0</v>
      </c>
      <c r="AZ43" s="13">
        <v>0</v>
      </c>
      <c r="BA43">
        <v>0</v>
      </c>
      <c r="BB43" s="13">
        <v>0</v>
      </c>
      <c r="BC43">
        <v>0</v>
      </c>
      <c r="BD43" s="13">
        <v>0</v>
      </c>
      <c r="BE43">
        <v>0</v>
      </c>
      <c r="BF43" s="13">
        <v>0</v>
      </c>
      <c r="BG43">
        <v>0</v>
      </c>
      <c r="BH43" s="13">
        <v>0</v>
      </c>
      <c r="BI43">
        <v>0</v>
      </c>
      <c r="BJ43" s="13">
        <v>0</v>
      </c>
      <c r="BK43">
        <v>0</v>
      </c>
      <c r="BL43" s="13">
        <v>0</v>
      </c>
      <c r="BM43">
        <v>0</v>
      </c>
      <c r="BN43" s="13">
        <v>0</v>
      </c>
      <c r="BO43">
        <v>0</v>
      </c>
    </row>
    <row r="44" spans="1:67">
      <c r="A44" t="s">
        <v>219</v>
      </c>
      <c r="B44" s="13">
        <v>0</v>
      </c>
      <c r="C44">
        <v>0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0</v>
      </c>
      <c r="M44">
        <v>0</v>
      </c>
      <c r="N44" s="13">
        <v>0</v>
      </c>
      <c r="O44">
        <v>0</v>
      </c>
      <c r="P44" s="13">
        <v>0</v>
      </c>
      <c r="Q44">
        <v>0</v>
      </c>
      <c r="R44" s="13">
        <v>0</v>
      </c>
      <c r="S44">
        <v>0</v>
      </c>
      <c r="T44" s="13">
        <v>0</v>
      </c>
      <c r="U44">
        <v>0</v>
      </c>
      <c r="V44" s="13">
        <v>0</v>
      </c>
      <c r="W44">
        <v>0</v>
      </c>
      <c r="X44" s="13">
        <v>0</v>
      </c>
      <c r="Y44">
        <v>0</v>
      </c>
      <c r="Z44" s="13">
        <v>0</v>
      </c>
      <c r="AA44">
        <v>0</v>
      </c>
      <c r="AB44" s="13">
        <v>0</v>
      </c>
      <c r="AC44">
        <v>0</v>
      </c>
      <c r="AD44" s="13">
        <v>0</v>
      </c>
      <c r="AE44">
        <v>0</v>
      </c>
      <c r="AF44" s="13">
        <v>0</v>
      </c>
      <c r="AG44">
        <v>0</v>
      </c>
      <c r="AH44" s="13">
        <v>0</v>
      </c>
      <c r="AI44">
        <v>0</v>
      </c>
      <c r="AJ44" s="13">
        <v>0</v>
      </c>
      <c r="AK44">
        <v>0</v>
      </c>
      <c r="AL44" s="13">
        <v>0</v>
      </c>
      <c r="AM44">
        <v>0</v>
      </c>
      <c r="AN44" s="13">
        <v>0</v>
      </c>
      <c r="AO44">
        <v>0</v>
      </c>
      <c r="AP44" s="13">
        <v>0</v>
      </c>
      <c r="AQ44">
        <v>0</v>
      </c>
      <c r="AR44" s="13">
        <v>0</v>
      </c>
      <c r="AS44">
        <v>0</v>
      </c>
      <c r="AT44" s="13">
        <v>0</v>
      </c>
      <c r="AU44">
        <v>0</v>
      </c>
      <c r="AV44" s="13">
        <v>0</v>
      </c>
      <c r="AW44">
        <v>0</v>
      </c>
      <c r="AX44" s="13">
        <v>0</v>
      </c>
      <c r="AY44">
        <v>0</v>
      </c>
      <c r="AZ44" s="13">
        <v>0</v>
      </c>
      <c r="BA44">
        <v>0</v>
      </c>
      <c r="BB44" s="13">
        <v>0</v>
      </c>
      <c r="BC44">
        <v>0</v>
      </c>
      <c r="BD44" s="13">
        <v>0</v>
      </c>
      <c r="BE44">
        <v>0</v>
      </c>
      <c r="BF44" s="13">
        <v>0</v>
      </c>
      <c r="BG44">
        <v>0</v>
      </c>
      <c r="BH44" s="13">
        <v>0</v>
      </c>
      <c r="BI44">
        <v>0</v>
      </c>
      <c r="BJ44" s="13">
        <v>0</v>
      </c>
      <c r="BK44">
        <v>0</v>
      </c>
      <c r="BL44" s="13">
        <v>0</v>
      </c>
      <c r="BM44">
        <v>0</v>
      </c>
      <c r="BN44" s="13">
        <v>0</v>
      </c>
      <c r="BO44">
        <v>0</v>
      </c>
    </row>
    <row r="45" spans="1:67" ht="13.5" thickBot="1">
      <c r="A45" t="s">
        <v>220</v>
      </c>
      <c r="B45" s="13">
        <v>0</v>
      </c>
      <c r="C45" s="6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 s="6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  <c r="AF45" s="13">
        <v>0</v>
      </c>
      <c r="AG45">
        <v>0</v>
      </c>
      <c r="AH45" s="13">
        <v>0</v>
      </c>
      <c r="AI45">
        <v>0</v>
      </c>
      <c r="AJ45" s="13">
        <v>0</v>
      </c>
      <c r="AK45">
        <v>0</v>
      </c>
      <c r="AL45" s="13">
        <v>0</v>
      </c>
      <c r="AM45">
        <v>0</v>
      </c>
      <c r="AN45" s="13">
        <v>0</v>
      </c>
      <c r="AO45">
        <v>0</v>
      </c>
      <c r="AP45" s="13">
        <v>0</v>
      </c>
      <c r="AQ45">
        <v>0</v>
      </c>
      <c r="AR45" s="13">
        <v>0</v>
      </c>
      <c r="AS45">
        <v>0</v>
      </c>
      <c r="AT45" s="13">
        <v>0</v>
      </c>
      <c r="AU45">
        <v>0</v>
      </c>
      <c r="AV45" s="13">
        <v>0</v>
      </c>
      <c r="AW45">
        <v>0</v>
      </c>
      <c r="AX45" s="13">
        <v>0</v>
      </c>
      <c r="AY45">
        <v>0</v>
      </c>
      <c r="AZ45" s="13">
        <v>0</v>
      </c>
      <c r="BA45">
        <v>0</v>
      </c>
      <c r="BB45" s="13">
        <v>0</v>
      </c>
      <c r="BC45">
        <v>0</v>
      </c>
      <c r="BD45" s="13">
        <v>0</v>
      </c>
      <c r="BE45">
        <v>0</v>
      </c>
      <c r="BF45" s="13">
        <v>0</v>
      </c>
      <c r="BG45">
        <v>0</v>
      </c>
      <c r="BH45" s="13">
        <v>0</v>
      </c>
      <c r="BI45">
        <v>0</v>
      </c>
      <c r="BJ45" s="13">
        <v>0</v>
      </c>
      <c r="BK45">
        <v>0</v>
      </c>
      <c r="BL45" s="13">
        <v>0</v>
      </c>
      <c r="BM45">
        <v>0</v>
      </c>
      <c r="BN45" s="13">
        <v>0</v>
      </c>
      <c r="BO45">
        <v>0</v>
      </c>
    </row>
    <row r="46" spans="1:67" ht="14.25" thickTop="1" thickBot="1">
      <c r="A46" s="8" t="s">
        <v>20</v>
      </c>
      <c r="B46" s="16">
        <v>249438705590.56</v>
      </c>
      <c r="C46" s="9">
        <v>99.982100000000003</v>
      </c>
      <c r="D46" s="16">
        <v>58641032434.239998</v>
      </c>
      <c r="E46" s="9">
        <v>100</v>
      </c>
      <c r="F46" s="16">
        <v>1553117597.6400001</v>
      </c>
      <c r="G46" s="9">
        <v>100</v>
      </c>
      <c r="H46" s="16">
        <v>8262453063.21</v>
      </c>
      <c r="I46" s="9">
        <v>100</v>
      </c>
      <c r="J46" s="16">
        <v>1003696891.21</v>
      </c>
      <c r="K46" s="9">
        <v>100</v>
      </c>
      <c r="L46" s="16">
        <v>2488101263.6999998</v>
      </c>
      <c r="M46" s="9">
        <v>100</v>
      </c>
      <c r="N46" s="16">
        <v>30737262</v>
      </c>
      <c r="O46" s="9">
        <v>100</v>
      </c>
      <c r="P46" s="16">
        <v>1744562272.77</v>
      </c>
      <c r="Q46" s="9">
        <v>100</v>
      </c>
      <c r="R46" s="16">
        <v>747853178.5</v>
      </c>
      <c r="S46" s="9">
        <v>100</v>
      </c>
      <c r="T46" s="16">
        <v>86345327.25</v>
      </c>
      <c r="U46" s="9">
        <v>100</v>
      </c>
      <c r="V46" s="16">
        <v>4176253610.6399999</v>
      </c>
      <c r="W46" s="9">
        <v>100</v>
      </c>
      <c r="X46" s="16">
        <v>860484450.63</v>
      </c>
      <c r="Y46" s="9">
        <v>100</v>
      </c>
      <c r="Z46" s="16">
        <v>2549143276.5700002</v>
      </c>
      <c r="AA46" s="9">
        <v>100</v>
      </c>
      <c r="AB46" s="16">
        <v>17552028397.029999</v>
      </c>
      <c r="AC46" s="9">
        <v>100</v>
      </c>
      <c r="AD46" s="16">
        <v>118502684.26000001</v>
      </c>
      <c r="AE46" s="9">
        <v>100</v>
      </c>
      <c r="AF46" s="16">
        <v>1463655687.0799999</v>
      </c>
      <c r="AG46" s="9">
        <v>100</v>
      </c>
      <c r="AH46" s="16">
        <v>5245316181.4300003</v>
      </c>
      <c r="AI46" s="9">
        <v>100</v>
      </c>
      <c r="AJ46" s="16">
        <v>910337910.30999994</v>
      </c>
      <c r="AK46" s="9">
        <v>97.093000000000004</v>
      </c>
      <c r="AL46" s="16">
        <v>78007701</v>
      </c>
      <c r="AM46" s="9">
        <v>100</v>
      </c>
      <c r="AN46" s="16">
        <v>8925731155</v>
      </c>
      <c r="AO46" s="9">
        <v>100</v>
      </c>
      <c r="AP46" s="16">
        <v>1096958384.6400001</v>
      </c>
      <c r="AQ46" s="9">
        <v>100</v>
      </c>
      <c r="AR46" s="16">
        <v>265829712.41999999</v>
      </c>
      <c r="AS46" s="9">
        <v>93.8934</v>
      </c>
      <c r="AT46" s="16">
        <v>30904508747</v>
      </c>
      <c r="AU46" s="9">
        <v>100</v>
      </c>
      <c r="AV46" s="16">
        <v>1171176085.4200001</v>
      </c>
      <c r="AW46" s="9">
        <v>100</v>
      </c>
      <c r="AX46" s="16">
        <v>13137674966</v>
      </c>
      <c r="AY46" s="9">
        <v>100</v>
      </c>
      <c r="AZ46" s="16">
        <v>200036639.28</v>
      </c>
      <c r="BA46" s="9">
        <v>100</v>
      </c>
      <c r="BB46" s="16">
        <v>5485242764.5200005</v>
      </c>
      <c r="BC46" s="9">
        <v>100</v>
      </c>
      <c r="BD46" s="16">
        <v>1601122140.9000001</v>
      </c>
      <c r="BE46" s="9">
        <v>100</v>
      </c>
      <c r="BF46" s="16">
        <v>25576190000</v>
      </c>
      <c r="BG46" s="9">
        <v>100</v>
      </c>
      <c r="BH46" s="16">
        <v>13843047880</v>
      </c>
      <c r="BI46" s="9">
        <v>100</v>
      </c>
      <c r="BJ46" s="16">
        <v>38154462390</v>
      </c>
      <c r="BK46" s="9">
        <v>100</v>
      </c>
      <c r="BL46" s="16">
        <v>1148420867</v>
      </c>
      <c r="BM46" s="9">
        <v>100</v>
      </c>
      <c r="BN46" s="16">
        <v>416674668.91000003</v>
      </c>
      <c r="BO46" s="9">
        <v>100</v>
      </c>
    </row>
    <row r="47" spans="1:67" ht="13.5" thickTop="1"/>
    <row r="48" spans="1:67">
      <c r="A48" t="s">
        <v>329</v>
      </c>
      <c r="B48" s="13">
        <v>83707895577.600006</v>
      </c>
      <c r="D48" s="13">
        <v>10726066969</v>
      </c>
      <c r="F48" s="13">
        <v>1316743072</v>
      </c>
      <c r="H48" s="13">
        <v>203033.27</v>
      </c>
      <c r="J48" s="13">
        <v>963549015.55999994</v>
      </c>
      <c r="L48" s="13">
        <v>294783246.94</v>
      </c>
      <c r="N48" s="13">
        <v>0</v>
      </c>
      <c r="P48" s="13">
        <v>1221193590.9400001</v>
      </c>
      <c r="R48" s="13">
        <v>0</v>
      </c>
      <c r="T48" s="13">
        <v>0</v>
      </c>
      <c r="V48" s="13">
        <v>2076433295.21</v>
      </c>
      <c r="X48" s="13">
        <v>778037133</v>
      </c>
      <c r="Z48" s="13">
        <v>2549143276.5700002</v>
      </c>
      <c r="AB48" s="13">
        <v>6812416415.6800003</v>
      </c>
      <c r="AD48" s="13">
        <v>118502684.59999999</v>
      </c>
      <c r="AF48" s="13">
        <v>0</v>
      </c>
      <c r="AH48" s="13">
        <v>2459300561</v>
      </c>
      <c r="AJ48" s="13">
        <v>36099399.359999999</v>
      </c>
      <c r="AL48" s="13">
        <v>78007700.569999993</v>
      </c>
      <c r="AN48" s="13">
        <v>1072225000</v>
      </c>
      <c r="AP48" s="13">
        <v>0</v>
      </c>
      <c r="AR48" s="13">
        <v>281268118.10000002</v>
      </c>
      <c r="AT48" s="13">
        <v>5888999213</v>
      </c>
      <c r="AV48" s="13">
        <v>442170282.89999998</v>
      </c>
      <c r="AX48" s="13">
        <v>2699921986</v>
      </c>
      <c r="AZ48" s="13">
        <v>0</v>
      </c>
      <c r="BB48" s="13">
        <v>1700425257</v>
      </c>
      <c r="BD48" s="13">
        <v>1601122140.9000001</v>
      </c>
      <c r="BF48" s="13">
        <v>25576190000</v>
      </c>
      <c r="BH48" s="13">
        <v>13843047880</v>
      </c>
      <c r="BJ48" s="13">
        <v>1055040000</v>
      </c>
      <c r="BL48" s="13">
        <v>117006306</v>
      </c>
      <c r="BN48" s="13">
        <v>0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honeticPr fontId="0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Q67"/>
  <sheetViews>
    <sheetView workbookViewId="0" xr3:uid="{E6B2BAC2-667D-5CCD-8069-8C8F7D962337}"/>
  </sheetViews>
  <sheetFormatPr defaultRowHeight="12.75"/>
  <cols>
    <col min="1" max="1" width="46.42578125" bestFit="1" customWidth="1"/>
    <col min="2" max="2" width="12.425781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2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12.140625" style="13" bestFit="1" customWidth="1"/>
    <col min="23" max="23" width="4" bestFit="1" customWidth="1"/>
    <col min="24" max="24" width="12.14062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12.140625" style="13" bestFit="1" customWidth="1"/>
    <col min="33" max="33" width="4" bestFit="1" customWidth="1"/>
    <col min="34" max="34" width="12.140625" style="13" bestFit="1" customWidth="1"/>
    <col min="35" max="35" width="4" bestFit="1" customWidth="1"/>
    <col min="36" max="36" width="12.140625" style="13" bestFit="1" customWidth="1"/>
    <col min="37" max="37" width="4" bestFit="1" customWidth="1"/>
    <col min="38" max="38" width="12.140625" style="13" bestFit="1" customWidth="1"/>
    <col min="39" max="39" width="4" bestFit="1" customWidth="1"/>
    <col min="40" max="40" width="12.140625" style="13" bestFit="1" customWidth="1"/>
    <col min="41" max="41" width="4" bestFit="1" customWidth="1"/>
    <col min="42" max="42" width="12.140625" style="13" bestFit="1" customWidth="1"/>
    <col min="43" max="43" width="4" bestFit="1" customWidth="1"/>
    <col min="44" max="44" width="12.140625" style="13" bestFit="1" customWidth="1"/>
    <col min="45" max="45" width="4" bestFit="1" customWidth="1"/>
    <col min="46" max="46" width="12.140625" style="13" bestFit="1" customWidth="1"/>
    <col min="47" max="47" width="4" bestFit="1" customWidth="1"/>
    <col min="48" max="48" width="12.140625" style="13" bestFit="1" customWidth="1"/>
    <col min="49" max="49" width="4" bestFit="1" customWidth="1"/>
    <col min="50" max="50" width="12.7109375" style="13" bestFit="1" customWidth="1"/>
    <col min="51" max="51" width="4" bestFit="1" customWidth="1"/>
    <col min="52" max="52" width="12.140625" style="13" bestFit="1" customWidth="1"/>
    <col min="53" max="53" width="4" bestFit="1" customWidth="1"/>
    <col min="54" max="54" width="12.140625" style="13" bestFit="1" customWidth="1"/>
    <col min="55" max="55" width="4" bestFit="1" customWidth="1"/>
    <col min="56" max="56" width="12.140625" style="13" bestFit="1" customWidth="1"/>
    <col min="57" max="57" width="4" bestFit="1" customWidth="1"/>
    <col min="58" max="58" width="12.140625" style="13" bestFit="1" customWidth="1"/>
    <col min="59" max="59" width="4" bestFit="1" customWidth="1"/>
    <col min="60" max="60" width="12.140625" style="13" bestFit="1" customWidth="1"/>
    <col min="61" max="61" width="4" bestFit="1" customWidth="1"/>
    <col min="62" max="62" width="12.140625" style="13" bestFit="1" customWidth="1"/>
    <col min="63" max="63" width="4" bestFit="1" customWidth="1"/>
    <col min="64" max="64" width="12.140625" style="13" bestFit="1" customWidth="1"/>
    <col min="65" max="65" width="4" bestFit="1" customWidth="1"/>
    <col min="66" max="66" width="12.140625" style="13" bestFit="1" customWidth="1"/>
    <col min="67" max="67" width="4" bestFit="1" customWidth="1"/>
    <col min="68" max="68" width="12.140625" style="13" bestFit="1" customWidth="1"/>
    <col min="69" max="69" width="4" bestFit="1" customWidth="1"/>
    <col min="70" max="70" width="12.140625" style="13" bestFit="1" customWidth="1"/>
    <col min="71" max="71" width="4" bestFit="1" customWidth="1"/>
    <col min="72" max="72" width="12.140625" style="13" bestFit="1" customWidth="1"/>
    <col min="73" max="73" width="4" bestFit="1" customWidth="1"/>
    <col min="74" max="74" width="12.140625" style="13" bestFit="1" customWidth="1"/>
    <col min="75" max="75" width="4" bestFit="1" customWidth="1"/>
    <col min="76" max="76" width="12.140625" style="13" bestFit="1" customWidth="1"/>
    <col min="77" max="77" width="4" bestFit="1" customWidth="1"/>
    <col min="78" max="78" width="12.140625" style="13" bestFit="1" customWidth="1"/>
    <col min="79" max="79" width="4" bestFit="1" customWidth="1"/>
    <col min="80" max="80" width="12.140625" style="13" bestFit="1" customWidth="1"/>
    <col min="81" max="81" width="4" bestFit="1" customWidth="1"/>
    <col min="82" max="82" width="12.140625" style="13" bestFit="1" customWidth="1"/>
    <col min="83" max="83" width="4" bestFit="1" customWidth="1"/>
    <col min="84" max="84" width="11.140625" style="13" bestFit="1" customWidth="1"/>
    <col min="85" max="85" width="4" bestFit="1" customWidth="1"/>
    <col min="86" max="86" width="9.140625" style="13" bestFit="1"/>
    <col min="87" max="87" width="4" bestFit="1" customWidth="1"/>
    <col min="88" max="88" width="12.140625" style="13" bestFit="1" customWidth="1"/>
    <col min="89" max="89" width="4" bestFit="1" customWidth="1"/>
    <col min="90" max="90" width="12.140625" style="13" bestFit="1" customWidth="1"/>
    <col min="91" max="91" width="4" bestFit="1" customWidth="1"/>
    <col min="92" max="92" width="12.140625" style="13" bestFit="1" customWidth="1"/>
    <col min="93" max="93" width="4" bestFit="1" customWidth="1"/>
    <col min="94" max="94" width="12.140625" style="13" bestFit="1" customWidth="1"/>
    <col min="95" max="95" width="4" bestFit="1" customWidth="1"/>
    <col min="96" max="96" width="12.140625" style="13" bestFit="1" customWidth="1"/>
    <col min="97" max="97" width="4" bestFit="1" customWidth="1"/>
    <col min="98" max="98" width="12.140625" style="13" bestFit="1" customWidth="1"/>
    <col min="99" max="99" width="4" bestFit="1" customWidth="1"/>
    <col min="100" max="100" width="12.140625" style="13" bestFit="1" customWidth="1"/>
    <col min="101" max="101" width="4" bestFit="1" customWidth="1"/>
    <col min="102" max="102" width="11.140625" style="13" bestFit="1" customWidth="1"/>
    <col min="103" max="103" width="4" bestFit="1" customWidth="1"/>
    <col min="104" max="104" width="12.140625" style="13" bestFit="1" customWidth="1"/>
    <col min="105" max="105" width="4" bestFit="1" customWidth="1"/>
    <col min="106" max="106" width="12.140625" style="13" bestFit="1" customWidth="1"/>
    <col min="107" max="107" width="4" bestFit="1" customWidth="1"/>
    <col min="108" max="108" width="12.140625" style="13" bestFit="1" customWidth="1"/>
    <col min="109" max="109" width="4" bestFit="1" customWidth="1"/>
    <col min="110" max="110" width="12.140625" style="13" bestFit="1" customWidth="1"/>
    <col min="111" max="111" width="4" bestFit="1" customWidth="1"/>
    <col min="112" max="112" width="12.140625" style="13" bestFit="1" customWidth="1"/>
    <col min="113" max="113" width="4" bestFit="1" customWidth="1"/>
    <col min="114" max="114" width="12.7109375" style="13" bestFit="1" customWidth="1"/>
    <col min="115" max="115" width="4" bestFit="1" customWidth="1"/>
    <col min="116" max="116" width="11.140625" style="13" bestFit="1" customWidth="1"/>
    <col min="117" max="117" width="4" bestFit="1" customWidth="1"/>
    <col min="118" max="118" width="12.7109375" style="13" bestFit="1" customWidth="1"/>
    <col min="119" max="119" width="4" bestFit="1" customWidth="1"/>
    <col min="120" max="120" width="11.140625" style="13" bestFit="1" customWidth="1"/>
    <col min="121" max="121" width="4" bestFit="1" customWidth="1"/>
    <col min="122" max="122" width="12.140625" style="13" bestFit="1" customWidth="1"/>
    <col min="123" max="123" width="4" bestFit="1" customWidth="1"/>
    <col min="124" max="124" width="12.140625" style="13" bestFit="1" customWidth="1"/>
    <col min="125" max="125" width="4" bestFit="1" customWidth="1"/>
    <col min="126" max="126" width="12.140625" style="13" bestFit="1" customWidth="1"/>
    <col min="127" max="127" width="4" bestFit="1" customWidth="1"/>
    <col min="128" max="128" width="12.140625" style="13" bestFit="1" customWidth="1"/>
    <col min="129" max="129" width="4" bestFit="1" customWidth="1"/>
    <col min="130" max="130" width="12.140625" style="13" bestFit="1" customWidth="1"/>
    <col min="131" max="131" width="4" bestFit="1" customWidth="1"/>
    <col min="132" max="132" width="11.140625" style="13" bestFit="1" customWidth="1"/>
    <col min="133" max="133" width="4" bestFit="1" customWidth="1"/>
    <col min="134" max="134" width="11.140625" style="13" bestFit="1" customWidth="1"/>
    <col min="135" max="135" width="4" bestFit="1" customWidth="1"/>
    <col min="136" max="136" width="12.140625" style="13" bestFit="1" customWidth="1"/>
    <col min="137" max="137" width="4" bestFit="1" customWidth="1"/>
    <col min="138" max="138" width="11.140625" style="13" bestFit="1" customWidth="1"/>
    <col min="139" max="139" width="4" bestFit="1" customWidth="1"/>
    <col min="140" max="140" width="12.140625" style="13" bestFit="1" customWidth="1"/>
    <col min="141" max="141" width="4" bestFit="1" customWidth="1"/>
    <col min="142" max="142" width="12.140625" style="13" bestFit="1" customWidth="1"/>
    <col min="143" max="143" width="4" bestFit="1" customWidth="1"/>
    <col min="144" max="144" width="12.140625" style="13" bestFit="1" customWidth="1"/>
    <col min="145" max="145" width="4" bestFit="1" customWidth="1"/>
    <col min="146" max="146" width="12.140625" style="13" bestFit="1" customWidth="1"/>
    <col min="147" max="147" width="4" bestFit="1" customWidth="1"/>
  </cols>
  <sheetData>
    <row r="1" spans="1:147">
      <c r="A1" s="1" t="s">
        <v>313</v>
      </c>
    </row>
    <row r="2" spans="1:147">
      <c r="AB2" s="13" t="s">
        <v>330</v>
      </c>
      <c r="AN2" s="13" t="s">
        <v>330</v>
      </c>
      <c r="BL2" s="13" t="s">
        <v>330</v>
      </c>
      <c r="BR2" s="13" t="s">
        <v>330</v>
      </c>
      <c r="CH2" s="13" t="s">
        <v>330</v>
      </c>
      <c r="CZ2" s="13" t="s">
        <v>330</v>
      </c>
      <c r="DB2" s="13" t="s">
        <v>330</v>
      </c>
      <c r="DP2" s="13" t="s">
        <v>330</v>
      </c>
      <c r="DT2" s="13" t="s">
        <v>330</v>
      </c>
      <c r="EH2" s="13" t="s">
        <v>330</v>
      </c>
      <c r="EP2" s="13" t="s">
        <v>330</v>
      </c>
    </row>
    <row r="3" spans="1:147">
      <c r="A3" s="310" t="s">
        <v>298</v>
      </c>
      <c r="B3" s="362" t="s">
        <v>20</v>
      </c>
      <c r="C3" s="362"/>
      <c r="D3" s="351" t="s">
        <v>979</v>
      </c>
      <c r="E3" s="351"/>
      <c r="F3" s="351" t="s">
        <v>980</v>
      </c>
      <c r="G3" s="351"/>
      <c r="H3" s="351" t="s">
        <v>981</v>
      </c>
      <c r="I3" s="351"/>
      <c r="J3" s="351" t="s">
        <v>982</v>
      </c>
      <c r="K3" s="351"/>
      <c r="L3" s="351" t="s">
        <v>983</v>
      </c>
      <c r="M3" s="351"/>
      <c r="N3" s="351" t="s">
        <v>984</v>
      </c>
      <c r="O3" s="351"/>
      <c r="P3" s="351" t="s">
        <v>985</v>
      </c>
      <c r="Q3" s="351"/>
      <c r="R3" s="351" t="s">
        <v>986</v>
      </c>
      <c r="S3" s="351"/>
      <c r="T3" s="351" t="s">
        <v>987</v>
      </c>
      <c r="U3" s="351"/>
      <c r="V3" s="351" t="s">
        <v>988</v>
      </c>
      <c r="W3" s="351"/>
      <c r="X3" s="351" t="s">
        <v>989</v>
      </c>
      <c r="Y3" s="351"/>
      <c r="Z3" s="351" t="s">
        <v>990</v>
      </c>
      <c r="AA3" s="351"/>
      <c r="AB3" s="351" t="s">
        <v>991</v>
      </c>
      <c r="AC3" s="351"/>
      <c r="AD3" s="351" t="s">
        <v>992</v>
      </c>
      <c r="AE3" s="351"/>
      <c r="AF3" s="351" t="s">
        <v>993</v>
      </c>
      <c r="AG3" s="351"/>
      <c r="AH3" s="351" t="s">
        <v>994</v>
      </c>
      <c r="AI3" s="351"/>
      <c r="AJ3" s="351" t="s">
        <v>995</v>
      </c>
      <c r="AK3" s="351"/>
      <c r="AL3" s="351" t="s">
        <v>996</v>
      </c>
      <c r="AM3" s="351"/>
      <c r="AN3" s="351" t="s">
        <v>997</v>
      </c>
      <c r="AO3" s="351"/>
      <c r="AP3" s="351" t="s">
        <v>998</v>
      </c>
      <c r="AQ3" s="351"/>
      <c r="AR3" s="351" t="s">
        <v>999</v>
      </c>
      <c r="AS3" s="351"/>
      <c r="AT3" s="351" t="s">
        <v>1000</v>
      </c>
      <c r="AU3" s="351"/>
      <c r="AV3" s="351" t="s">
        <v>1001</v>
      </c>
      <c r="AW3" s="351"/>
      <c r="AX3" s="351" t="s">
        <v>1002</v>
      </c>
      <c r="AY3" s="351"/>
      <c r="AZ3" s="351" t="s">
        <v>1003</v>
      </c>
      <c r="BA3" s="351"/>
      <c r="BB3" s="351" t="s">
        <v>1004</v>
      </c>
      <c r="BC3" s="351"/>
      <c r="BD3" s="351" t="s">
        <v>1005</v>
      </c>
      <c r="BE3" s="351"/>
      <c r="BF3" s="351" t="s">
        <v>1006</v>
      </c>
      <c r="BG3" s="351"/>
      <c r="BH3" s="351" t="s">
        <v>1007</v>
      </c>
      <c r="BI3" s="351"/>
      <c r="BJ3" s="351" t="s">
        <v>1008</v>
      </c>
      <c r="BK3" s="351"/>
      <c r="BL3" s="351" t="s">
        <v>1009</v>
      </c>
      <c r="BM3" s="351"/>
      <c r="BN3" s="351" t="s">
        <v>1010</v>
      </c>
      <c r="BO3" s="351"/>
      <c r="BP3" s="351" t="s">
        <v>1011</v>
      </c>
      <c r="BQ3" s="351"/>
      <c r="BR3" s="351" t="s">
        <v>1012</v>
      </c>
      <c r="BS3" s="351"/>
      <c r="BT3" s="351" t="s">
        <v>1013</v>
      </c>
      <c r="BU3" s="351"/>
      <c r="BV3" s="351" t="s">
        <v>1014</v>
      </c>
      <c r="BW3" s="351"/>
      <c r="BX3" s="351" t="s">
        <v>1015</v>
      </c>
      <c r="BY3" s="351"/>
      <c r="BZ3" s="351" t="s">
        <v>1016</v>
      </c>
      <c r="CA3" s="351"/>
      <c r="CB3" s="351" t="s">
        <v>1017</v>
      </c>
      <c r="CC3" s="351"/>
      <c r="CD3" s="351" t="s">
        <v>1018</v>
      </c>
      <c r="CE3" s="351"/>
      <c r="CF3" s="351" t="s">
        <v>1019</v>
      </c>
      <c r="CG3" s="351"/>
      <c r="CH3" s="351" t="s">
        <v>1020</v>
      </c>
      <c r="CI3" s="351"/>
      <c r="CJ3" s="351" t="s">
        <v>1021</v>
      </c>
      <c r="CK3" s="351"/>
      <c r="CL3" s="351" t="s">
        <v>1022</v>
      </c>
      <c r="CM3" s="351"/>
      <c r="CN3" s="351" t="s">
        <v>1023</v>
      </c>
      <c r="CO3" s="351"/>
      <c r="CP3" s="351" t="s">
        <v>1024</v>
      </c>
      <c r="CQ3" s="351"/>
      <c r="CR3" s="351" t="s">
        <v>1025</v>
      </c>
      <c r="CS3" s="351"/>
      <c r="CT3" s="351" t="s">
        <v>1026</v>
      </c>
      <c r="CU3" s="351"/>
      <c r="CV3" s="351" t="s">
        <v>1027</v>
      </c>
      <c r="CW3" s="351"/>
      <c r="CX3" s="351" t="s">
        <v>1028</v>
      </c>
      <c r="CY3" s="351"/>
      <c r="CZ3" s="351" t="s">
        <v>1029</v>
      </c>
      <c r="DA3" s="351"/>
      <c r="DB3" s="351" t="s">
        <v>1030</v>
      </c>
      <c r="DC3" s="351"/>
      <c r="DD3" s="351" t="s">
        <v>1031</v>
      </c>
      <c r="DE3" s="351"/>
      <c r="DF3" s="351" t="s">
        <v>1032</v>
      </c>
      <c r="DG3" s="351"/>
      <c r="DH3" s="351" t="s">
        <v>1033</v>
      </c>
      <c r="DI3" s="351"/>
      <c r="DJ3" s="351" t="s">
        <v>1034</v>
      </c>
      <c r="DK3" s="351"/>
      <c r="DL3" s="351" t="s">
        <v>1035</v>
      </c>
      <c r="DM3" s="351"/>
      <c r="DN3" s="351" t="s">
        <v>1036</v>
      </c>
      <c r="DO3" s="351"/>
      <c r="DP3" s="351" t="s">
        <v>1037</v>
      </c>
      <c r="DQ3" s="351"/>
      <c r="DR3" s="351" t="s">
        <v>1038</v>
      </c>
      <c r="DS3" s="351"/>
      <c r="DT3" s="351" t="s">
        <v>1039</v>
      </c>
      <c r="DU3" s="351"/>
      <c r="DV3" s="351" t="s">
        <v>1040</v>
      </c>
      <c r="DW3" s="351"/>
      <c r="DX3" s="351" t="s">
        <v>1041</v>
      </c>
      <c r="DY3" s="351"/>
      <c r="DZ3" s="351" t="s">
        <v>1042</v>
      </c>
      <c r="EA3" s="351"/>
      <c r="EB3" s="351" t="s">
        <v>1043</v>
      </c>
      <c r="EC3" s="351"/>
      <c r="ED3" s="351" t="s">
        <v>1044</v>
      </c>
      <c r="EE3" s="351"/>
      <c r="EF3" s="351" t="s">
        <v>1045</v>
      </c>
      <c r="EG3" s="351"/>
      <c r="EH3" s="351" t="s">
        <v>1046</v>
      </c>
      <c r="EI3" s="351"/>
      <c r="EJ3" s="351" t="s">
        <v>1047</v>
      </c>
      <c r="EK3" s="351"/>
      <c r="EL3" s="351" t="s">
        <v>1048</v>
      </c>
      <c r="EM3" s="351"/>
      <c r="EN3" s="351" t="s">
        <v>1049</v>
      </c>
      <c r="EO3" s="351"/>
      <c r="EP3" s="351" t="s">
        <v>1050</v>
      </c>
      <c r="EQ3" s="351"/>
    </row>
    <row r="4" spans="1:147">
      <c r="A4" s="2" t="s">
        <v>527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</row>
    <row r="5" spans="1:147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  <c r="CF5" s="15" t="s">
        <v>13</v>
      </c>
      <c r="CG5" s="5" t="s">
        <v>14</v>
      </c>
      <c r="CH5" s="15" t="s">
        <v>13</v>
      </c>
      <c r="CI5" s="5" t="s">
        <v>14</v>
      </c>
      <c r="CJ5" s="15" t="s">
        <v>13</v>
      </c>
      <c r="CK5" s="5" t="s">
        <v>14</v>
      </c>
      <c r="CL5" s="15" t="s">
        <v>13</v>
      </c>
      <c r="CM5" s="5" t="s">
        <v>14</v>
      </c>
      <c r="CN5" s="15" t="s">
        <v>13</v>
      </c>
      <c r="CO5" s="5" t="s">
        <v>14</v>
      </c>
      <c r="CP5" s="15" t="s">
        <v>13</v>
      </c>
      <c r="CQ5" s="5" t="s">
        <v>14</v>
      </c>
      <c r="CR5" s="15" t="s">
        <v>13</v>
      </c>
      <c r="CS5" s="5" t="s">
        <v>14</v>
      </c>
      <c r="CT5" s="15" t="s">
        <v>13</v>
      </c>
      <c r="CU5" s="5" t="s">
        <v>14</v>
      </c>
      <c r="CV5" s="15" t="s">
        <v>13</v>
      </c>
      <c r="CW5" s="5" t="s">
        <v>14</v>
      </c>
      <c r="CX5" s="15" t="s">
        <v>13</v>
      </c>
      <c r="CY5" s="5" t="s">
        <v>14</v>
      </c>
      <c r="CZ5" s="15" t="s">
        <v>13</v>
      </c>
      <c r="DA5" s="5" t="s">
        <v>14</v>
      </c>
      <c r="DB5" s="15" t="s">
        <v>13</v>
      </c>
      <c r="DC5" s="5" t="s">
        <v>14</v>
      </c>
      <c r="DD5" s="15" t="s">
        <v>13</v>
      </c>
      <c r="DE5" s="5" t="s">
        <v>14</v>
      </c>
      <c r="DF5" s="15" t="s">
        <v>13</v>
      </c>
      <c r="DG5" s="5" t="s">
        <v>14</v>
      </c>
      <c r="DH5" s="15" t="s">
        <v>13</v>
      </c>
      <c r="DI5" s="5" t="s">
        <v>14</v>
      </c>
      <c r="DJ5" s="15" t="s">
        <v>13</v>
      </c>
      <c r="DK5" s="5" t="s">
        <v>14</v>
      </c>
      <c r="DL5" s="15" t="s">
        <v>13</v>
      </c>
      <c r="DM5" s="5" t="s">
        <v>14</v>
      </c>
      <c r="DN5" s="15" t="s">
        <v>13</v>
      </c>
      <c r="DO5" s="5" t="s">
        <v>14</v>
      </c>
      <c r="DP5" s="15" t="s">
        <v>13</v>
      </c>
      <c r="DQ5" s="5" t="s">
        <v>14</v>
      </c>
      <c r="DR5" s="15" t="s">
        <v>13</v>
      </c>
      <c r="DS5" s="5" t="s">
        <v>14</v>
      </c>
      <c r="DT5" s="15" t="s">
        <v>13</v>
      </c>
      <c r="DU5" s="5" t="s">
        <v>14</v>
      </c>
      <c r="DV5" s="15" t="s">
        <v>13</v>
      </c>
      <c r="DW5" s="5" t="s">
        <v>14</v>
      </c>
      <c r="DX5" s="15" t="s">
        <v>13</v>
      </c>
      <c r="DY5" s="5" t="s">
        <v>14</v>
      </c>
      <c r="DZ5" s="15" t="s">
        <v>13</v>
      </c>
      <c r="EA5" s="5" t="s">
        <v>14</v>
      </c>
      <c r="EB5" s="15" t="s">
        <v>13</v>
      </c>
      <c r="EC5" s="5" t="s">
        <v>14</v>
      </c>
      <c r="ED5" s="15" t="s">
        <v>13</v>
      </c>
      <c r="EE5" s="5" t="s">
        <v>14</v>
      </c>
      <c r="EF5" s="15" t="s">
        <v>13</v>
      </c>
      <c r="EG5" s="5" t="s">
        <v>14</v>
      </c>
      <c r="EH5" s="15" t="s">
        <v>13</v>
      </c>
      <c r="EI5" s="5" t="s">
        <v>14</v>
      </c>
      <c r="EJ5" s="15" t="s">
        <v>13</v>
      </c>
      <c r="EK5" s="5" t="s">
        <v>14</v>
      </c>
      <c r="EL5" s="15" t="s">
        <v>13</v>
      </c>
      <c r="EM5" s="5" t="s">
        <v>14</v>
      </c>
      <c r="EN5" s="15" t="s">
        <v>13</v>
      </c>
      <c r="EO5" s="5" t="s">
        <v>14</v>
      </c>
      <c r="EP5" s="15" t="s">
        <v>13</v>
      </c>
      <c r="EQ5" s="5" t="s">
        <v>14</v>
      </c>
    </row>
    <row r="6" spans="1:147">
      <c r="A6" s="1" t="s">
        <v>157</v>
      </c>
    </row>
    <row r="7" spans="1:147">
      <c r="A7" t="s">
        <v>609</v>
      </c>
      <c r="B7" s="13">
        <v>6675582262.8800001</v>
      </c>
      <c r="C7" s="6">
        <v>5.7606000000000002</v>
      </c>
      <c r="D7" s="13">
        <v>0</v>
      </c>
      <c r="E7">
        <v>0</v>
      </c>
      <c r="F7" s="13">
        <v>0</v>
      </c>
      <c r="G7">
        <v>0</v>
      </c>
      <c r="H7" s="13">
        <v>0</v>
      </c>
      <c r="I7">
        <v>0</v>
      </c>
      <c r="J7" s="13">
        <v>0</v>
      </c>
      <c r="K7">
        <v>0</v>
      </c>
      <c r="L7" s="13">
        <v>0</v>
      </c>
      <c r="M7">
        <v>0</v>
      </c>
      <c r="N7" s="13">
        <v>2137830.1</v>
      </c>
      <c r="O7" s="6">
        <v>1.3117000000000001</v>
      </c>
      <c r="P7" s="13">
        <v>0</v>
      </c>
      <c r="Q7">
        <v>0</v>
      </c>
      <c r="R7" s="13">
        <v>177219372.88999999</v>
      </c>
      <c r="S7" s="6">
        <v>98.662899999999993</v>
      </c>
      <c r="T7" s="13">
        <v>0</v>
      </c>
      <c r="U7">
        <v>0</v>
      </c>
      <c r="V7" s="13">
        <v>404300966.06999999</v>
      </c>
      <c r="W7" s="6">
        <v>96.117500000000007</v>
      </c>
      <c r="X7" s="13">
        <v>245115389.19999999</v>
      </c>
      <c r="Y7" s="6">
        <v>7.3742999999999999</v>
      </c>
      <c r="Z7" s="13">
        <v>0</v>
      </c>
      <c r="AA7">
        <v>0</v>
      </c>
      <c r="AB7" s="13">
        <v>0</v>
      </c>
      <c r="AC7">
        <v>0</v>
      </c>
      <c r="AD7" s="13">
        <v>202197427.18000001</v>
      </c>
      <c r="AE7" s="6">
        <v>17.337900000000001</v>
      </c>
      <c r="AF7" s="13">
        <v>323415895.14999998</v>
      </c>
      <c r="AG7" s="6">
        <v>99.272400000000005</v>
      </c>
      <c r="AH7" s="13">
        <v>695035800</v>
      </c>
      <c r="AI7" s="6">
        <v>76.554000000000002</v>
      </c>
      <c r="AJ7" s="13">
        <v>839423.66</v>
      </c>
      <c r="AK7" s="6">
        <v>0.27050000000000002</v>
      </c>
      <c r="AL7" s="13">
        <v>9590970</v>
      </c>
      <c r="AM7" s="6">
        <v>21.795200000000001</v>
      </c>
      <c r="AN7" s="13">
        <v>0</v>
      </c>
      <c r="AO7">
        <v>0</v>
      </c>
      <c r="AP7" s="13">
        <v>0</v>
      </c>
      <c r="AQ7">
        <v>0</v>
      </c>
      <c r="AR7" s="13">
        <v>0</v>
      </c>
      <c r="AS7">
        <v>0</v>
      </c>
      <c r="AT7" s="13">
        <v>0</v>
      </c>
      <c r="AU7">
        <v>0</v>
      </c>
      <c r="AV7" s="13">
        <v>0</v>
      </c>
      <c r="AW7">
        <v>0</v>
      </c>
      <c r="AX7" s="13">
        <v>0</v>
      </c>
      <c r="AY7" s="6">
        <v>0</v>
      </c>
      <c r="AZ7" s="13">
        <v>0</v>
      </c>
      <c r="BA7">
        <v>0</v>
      </c>
      <c r="BB7" s="13">
        <v>0</v>
      </c>
      <c r="BC7">
        <v>0</v>
      </c>
      <c r="BD7" s="13">
        <v>0</v>
      </c>
      <c r="BE7">
        <v>0</v>
      </c>
      <c r="BF7" s="13">
        <v>0</v>
      </c>
      <c r="BG7">
        <v>0</v>
      </c>
      <c r="BH7" s="13">
        <v>0</v>
      </c>
      <c r="BI7">
        <v>0</v>
      </c>
      <c r="BJ7" s="13">
        <v>0</v>
      </c>
      <c r="BK7">
        <v>0</v>
      </c>
      <c r="BL7" s="13">
        <v>0</v>
      </c>
      <c r="BM7">
        <v>0</v>
      </c>
      <c r="BN7" s="13">
        <v>0</v>
      </c>
      <c r="BO7">
        <v>0</v>
      </c>
      <c r="BP7" s="13">
        <v>0</v>
      </c>
      <c r="BQ7">
        <v>0</v>
      </c>
      <c r="BR7" s="13">
        <v>0</v>
      </c>
      <c r="BS7">
        <v>0</v>
      </c>
      <c r="BT7" s="13">
        <v>0</v>
      </c>
      <c r="BU7">
        <v>0</v>
      </c>
      <c r="BV7" s="13">
        <v>0</v>
      </c>
      <c r="BW7">
        <v>0</v>
      </c>
      <c r="BX7" s="13">
        <v>0</v>
      </c>
      <c r="BY7">
        <v>0</v>
      </c>
      <c r="BZ7" s="13">
        <v>0</v>
      </c>
      <c r="CA7">
        <v>0</v>
      </c>
      <c r="CB7" s="13">
        <v>0</v>
      </c>
      <c r="CC7">
        <v>0</v>
      </c>
      <c r="CD7" s="13">
        <v>12640576.24</v>
      </c>
      <c r="CE7" s="6">
        <v>0.21060000000000001</v>
      </c>
      <c r="CF7" s="13">
        <v>11690744</v>
      </c>
      <c r="CG7" s="6">
        <v>0.4556</v>
      </c>
      <c r="CH7" s="13">
        <v>0</v>
      </c>
      <c r="CI7">
        <v>0</v>
      </c>
      <c r="CJ7" s="13">
        <v>28029439.370000001</v>
      </c>
      <c r="CK7" s="6">
        <v>6.4981</v>
      </c>
      <c r="CL7" s="13">
        <v>0</v>
      </c>
      <c r="CM7">
        <v>0</v>
      </c>
      <c r="CN7" s="13">
        <v>0</v>
      </c>
      <c r="CO7">
        <v>0</v>
      </c>
      <c r="CP7" s="13">
        <v>1204399.21</v>
      </c>
      <c r="CQ7" s="6">
        <v>0.20119999999999999</v>
      </c>
      <c r="CR7" s="13">
        <v>0</v>
      </c>
      <c r="CS7">
        <v>0</v>
      </c>
      <c r="CT7" s="13">
        <v>4226748.92</v>
      </c>
      <c r="CU7" s="6">
        <v>0.5423</v>
      </c>
      <c r="CV7" s="13">
        <v>0</v>
      </c>
      <c r="CW7">
        <v>0</v>
      </c>
      <c r="CX7" s="13">
        <v>2951431</v>
      </c>
      <c r="CY7" s="6">
        <v>7.1798000000000002</v>
      </c>
      <c r="CZ7" s="13">
        <v>0</v>
      </c>
      <c r="DA7">
        <v>0</v>
      </c>
      <c r="DB7" s="13">
        <v>0</v>
      </c>
      <c r="DC7">
        <v>0</v>
      </c>
      <c r="DD7" s="13">
        <v>66007611.020000003</v>
      </c>
      <c r="DE7" s="6">
        <v>36.901600000000002</v>
      </c>
      <c r="DF7" s="13">
        <v>31794792.489999998</v>
      </c>
      <c r="DG7" s="6">
        <v>93.8245</v>
      </c>
      <c r="DH7" s="13">
        <v>0</v>
      </c>
      <c r="DI7" s="6">
        <v>0</v>
      </c>
      <c r="DJ7" s="13">
        <v>0</v>
      </c>
      <c r="DK7">
        <v>0</v>
      </c>
      <c r="DL7" s="13">
        <v>0</v>
      </c>
      <c r="DM7">
        <v>0</v>
      </c>
      <c r="DN7" s="13">
        <v>0</v>
      </c>
      <c r="DO7">
        <v>0</v>
      </c>
      <c r="DP7" s="13">
        <v>0</v>
      </c>
      <c r="DQ7">
        <v>0</v>
      </c>
      <c r="DR7" s="13">
        <v>4399961493.3800001</v>
      </c>
      <c r="DS7" s="6">
        <v>73.048299999999998</v>
      </c>
      <c r="DT7" s="13">
        <v>0</v>
      </c>
      <c r="DU7">
        <v>0</v>
      </c>
      <c r="DV7" s="13">
        <v>0</v>
      </c>
      <c r="DW7">
        <v>0</v>
      </c>
      <c r="DX7" s="13">
        <v>0</v>
      </c>
      <c r="DY7">
        <v>0</v>
      </c>
      <c r="DZ7" s="13">
        <v>29183191.5</v>
      </c>
      <c r="EA7" s="6">
        <v>5.2493999999999996</v>
      </c>
      <c r="EB7" s="13">
        <v>0</v>
      </c>
      <c r="EC7">
        <v>0</v>
      </c>
      <c r="ED7" s="13">
        <v>0</v>
      </c>
      <c r="EE7">
        <v>0</v>
      </c>
      <c r="EF7" s="13">
        <v>12118805.5</v>
      </c>
      <c r="EG7" s="6">
        <v>2.3399000000000001</v>
      </c>
      <c r="EH7" s="13">
        <v>0</v>
      </c>
      <c r="EI7">
        <v>0</v>
      </c>
      <c r="EJ7" s="13">
        <v>0</v>
      </c>
      <c r="EK7">
        <v>0</v>
      </c>
      <c r="EL7" s="13">
        <v>15919956</v>
      </c>
      <c r="EM7" s="6">
        <v>7.6463999999999999</v>
      </c>
      <c r="EN7" s="13">
        <v>0</v>
      </c>
      <c r="EO7">
        <v>0</v>
      </c>
      <c r="EP7" s="13">
        <v>0</v>
      </c>
      <c r="EQ7">
        <v>0</v>
      </c>
    </row>
    <row r="8" spans="1:147">
      <c r="A8" t="s">
        <v>190</v>
      </c>
      <c r="B8" s="13">
        <v>77678676396.210007</v>
      </c>
      <c r="C8" s="6">
        <v>67.031300000000002</v>
      </c>
      <c r="D8" s="13">
        <v>10851280194.92</v>
      </c>
      <c r="E8" s="6">
        <v>100</v>
      </c>
      <c r="F8" s="13">
        <v>706715880.10000002</v>
      </c>
      <c r="G8" s="6">
        <v>99.998599999999996</v>
      </c>
      <c r="H8" s="13">
        <v>600321628.98000002</v>
      </c>
      <c r="I8" s="6">
        <v>100</v>
      </c>
      <c r="J8" s="13">
        <v>31693060.460000001</v>
      </c>
      <c r="K8" s="6">
        <v>100</v>
      </c>
      <c r="L8" s="13">
        <v>1598110358.79</v>
      </c>
      <c r="M8" s="6">
        <v>95.106800000000007</v>
      </c>
      <c r="N8" s="13">
        <v>145053246.13999999</v>
      </c>
      <c r="O8" s="6">
        <v>88.998699999999999</v>
      </c>
      <c r="P8" s="13">
        <v>347447186.06</v>
      </c>
      <c r="Q8" s="6">
        <v>100</v>
      </c>
      <c r="R8" s="13">
        <v>2401673</v>
      </c>
      <c r="S8" s="6">
        <v>1.3371</v>
      </c>
      <c r="T8" s="13">
        <v>705641436.74000001</v>
      </c>
      <c r="U8" s="6">
        <v>94.843199999999996</v>
      </c>
      <c r="V8" s="13">
        <v>11295353</v>
      </c>
      <c r="W8" s="6">
        <v>2.6852999999999998</v>
      </c>
      <c r="X8" s="13">
        <v>2865866384.8600001</v>
      </c>
      <c r="Y8" s="6">
        <v>86.219499999999996</v>
      </c>
      <c r="Z8" s="13">
        <v>132442832.06999999</v>
      </c>
      <c r="AA8" s="6">
        <v>95.368700000000004</v>
      </c>
      <c r="AB8" s="13">
        <v>13940051.92</v>
      </c>
      <c r="AC8" s="6">
        <v>2.9352</v>
      </c>
      <c r="AD8" s="13">
        <v>715815012.49000001</v>
      </c>
      <c r="AE8" s="6">
        <v>61.379399999999997</v>
      </c>
      <c r="AF8" s="13">
        <v>-5747762.2000000002</v>
      </c>
      <c r="AG8" s="6">
        <v>-1.7643</v>
      </c>
      <c r="AH8" s="13">
        <v>60370009</v>
      </c>
      <c r="AI8" s="6">
        <v>6.6494</v>
      </c>
      <c r="AJ8" s="13">
        <v>309465138.38</v>
      </c>
      <c r="AK8" s="6">
        <v>99.729500000000002</v>
      </c>
      <c r="AL8" s="13">
        <v>23871589.460000001</v>
      </c>
      <c r="AM8" s="6">
        <v>54.247399999999999</v>
      </c>
      <c r="AN8" s="13">
        <v>73663.649999999994</v>
      </c>
      <c r="AO8" s="6">
        <v>0.38579999999999998</v>
      </c>
      <c r="AP8" s="13">
        <v>2124505964.25</v>
      </c>
      <c r="AQ8" s="6">
        <v>95.637200000000007</v>
      </c>
      <c r="AR8" s="13">
        <v>909590247.36000001</v>
      </c>
      <c r="AS8" s="6">
        <v>100</v>
      </c>
      <c r="AT8" s="13">
        <v>6083462360.3100004</v>
      </c>
      <c r="AU8" s="6">
        <v>100</v>
      </c>
      <c r="AV8" s="13">
        <v>137100161.59</v>
      </c>
      <c r="AW8" s="6">
        <v>77.795100000000005</v>
      </c>
      <c r="AX8" s="13">
        <v>1650520064.03</v>
      </c>
      <c r="AY8" s="6">
        <v>76.187200000000004</v>
      </c>
      <c r="AZ8" s="13">
        <v>2524691273.77</v>
      </c>
      <c r="BA8" s="6">
        <v>85.299700000000001</v>
      </c>
      <c r="BB8" s="13">
        <v>4176416.64</v>
      </c>
      <c r="BC8" s="6">
        <v>1.4701</v>
      </c>
      <c r="BD8" s="13">
        <v>304463026.13999999</v>
      </c>
      <c r="BE8" s="6">
        <v>97.740899999999996</v>
      </c>
      <c r="BF8" s="13">
        <v>284203298.67000002</v>
      </c>
      <c r="BG8" s="6">
        <v>100</v>
      </c>
      <c r="BH8" s="13">
        <v>4340348374.1300001</v>
      </c>
      <c r="BI8" s="6">
        <v>100</v>
      </c>
      <c r="BJ8" s="13">
        <v>900897019.77999997</v>
      </c>
      <c r="BK8" s="6">
        <v>94.754199999999997</v>
      </c>
      <c r="BL8" s="13">
        <v>253774937.46000001</v>
      </c>
      <c r="BM8" s="6">
        <v>12.0373</v>
      </c>
      <c r="BN8" s="13">
        <v>694230448.33000004</v>
      </c>
      <c r="BO8" s="6">
        <v>100</v>
      </c>
      <c r="BP8" s="13">
        <v>1370010178.7</v>
      </c>
      <c r="BQ8" s="6">
        <v>100</v>
      </c>
      <c r="BR8" s="13">
        <v>128976</v>
      </c>
      <c r="BS8" s="6">
        <v>6.9699999999999998E-2</v>
      </c>
      <c r="BT8" s="13">
        <v>219764290.25</v>
      </c>
      <c r="BU8" s="6">
        <v>99.333299999999994</v>
      </c>
      <c r="BV8" s="13">
        <v>933588021.58000004</v>
      </c>
      <c r="BW8" s="6">
        <v>100</v>
      </c>
      <c r="BX8" s="13">
        <v>404932251.66000003</v>
      </c>
      <c r="BY8" s="6">
        <v>100</v>
      </c>
      <c r="BZ8" s="13">
        <v>2397555118</v>
      </c>
      <c r="CA8" s="6">
        <v>100</v>
      </c>
      <c r="CB8" s="13">
        <v>188604127.09999999</v>
      </c>
      <c r="CC8" s="6">
        <v>100</v>
      </c>
      <c r="CD8" s="13">
        <v>5574066852.5600004</v>
      </c>
      <c r="CE8" s="6">
        <v>92.871399999999994</v>
      </c>
      <c r="CF8" s="13">
        <v>2543716456</v>
      </c>
      <c r="CG8" s="6">
        <v>99.123800000000003</v>
      </c>
      <c r="CH8" s="13">
        <v>628239</v>
      </c>
      <c r="CI8" s="6">
        <v>1.8672</v>
      </c>
      <c r="CJ8" s="13">
        <v>381696693</v>
      </c>
      <c r="CK8" s="6">
        <v>88.489599999999996</v>
      </c>
      <c r="CL8" s="13">
        <v>238062635.43000001</v>
      </c>
      <c r="CM8" s="6">
        <v>96.781099999999995</v>
      </c>
      <c r="CN8" s="13">
        <v>214361912.5</v>
      </c>
      <c r="CO8" s="6">
        <v>100</v>
      </c>
      <c r="CP8" s="13">
        <v>586178307.33000004</v>
      </c>
      <c r="CQ8" s="6">
        <v>97.938500000000005</v>
      </c>
      <c r="CR8" s="13">
        <v>7891807477.7399998</v>
      </c>
      <c r="CS8" s="6">
        <v>100</v>
      </c>
      <c r="CT8" s="13">
        <v>711850367.82000005</v>
      </c>
      <c r="CU8" s="6">
        <v>91.326300000000003</v>
      </c>
      <c r="CV8" s="13">
        <v>108473165</v>
      </c>
      <c r="CW8" s="6">
        <v>0.4839</v>
      </c>
      <c r="CX8" s="13">
        <v>25226080</v>
      </c>
      <c r="CY8" s="6">
        <v>61.366</v>
      </c>
      <c r="CZ8" s="13">
        <v>12244011.68</v>
      </c>
      <c r="DA8" s="6">
        <v>4.4001000000000001</v>
      </c>
      <c r="DB8" s="13">
        <v>3816097.18</v>
      </c>
      <c r="DC8" s="6">
        <v>1.1182000000000001</v>
      </c>
      <c r="DD8" s="13">
        <v>109750976.01000001</v>
      </c>
      <c r="DE8" s="6">
        <v>61.356299999999997</v>
      </c>
      <c r="DF8" s="13">
        <v>2092705.78</v>
      </c>
      <c r="DG8" s="6">
        <v>6.1755000000000004</v>
      </c>
      <c r="DH8" s="13">
        <v>237366027.25999999</v>
      </c>
      <c r="DI8" s="6">
        <v>71.823099999999997</v>
      </c>
      <c r="DJ8" s="13">
        <v>438624370.25</v>
      </c>
      <c r="DK8" s="6">
        <v>100</v>
      </c>
      <c r="DL8" s="13">
        <v>1227347884</v>
      </c>
      <c r="DM8" s="6">
        <v>99.655500000000004</v>
      </c>
      <c r="DN8" s="13">
        <v>323661692.11000001</v>
      </c>
      <c r="DO8" s="6">
        <v>100</v>
      </c>
      <c r="DP8" s="13">
        <v>33340</v>
      </c>
      <c r="DQ8" s="6">
        <v>8.3400000000000002E-2</v>
      </c>
      <c r="DR8" s="13">
        <v>33840926.369999997</v>
      </c>
      <c r="DS8" s="6">
        <v>0.56179999999999997</v>
      </c>
      <c r="DT8" s="13">
        <v>21289.59</v>
      </c>
      <c r="DU8" s="6">
        <v>1.5699999999999999E-2</v>
      </c>
      <c r="DV8" s="13">
        <v>1423727391.8299999</v>
      </c>
      <c r="DW8" s="6">
        <v>96.106800000000007</v>
      </c>
      <c r="DX8" s="13">
        <v>1959877555.96</v>
      </c>
      <c r="DY8" s="6">
        <v>95.633499999999998</v>
      </c>
      <c r="DZ8" s="13">
        <v>348957188.97000003</v>
      </c>
      <c r="EA8" s="6">
        <v>62.7699</v>
      </c>
      <c r="EB8" s="13">
        <v>5146299.45</v>
      </c>
      <c r="EC8" s="6">
        <v>100</v>
      </c>
      <c r="ED8" s="13">
        <v>6615742492</v>
      </c>
      <c r="EE8" s="6">
        <v>100</v>
      </c>
      <c r="EF8" s="13">
        <v>457159364.33999997</v>
      </c>
      <c r="EG8" s="6">
        <v>88.267499999999998</v>
      </c>
      <c r="EH8" s="13">
        <v>-674225</v>
      </c>
      <c r="EI8" s="6">
        <v>-0.28870000000000001</v>
      </c>
      <c r="EJ8" s="13">
        <v>201524418.55000001</v>
      </c>
      <c r="EK8" s="6">
        <v>95.400800000000004</v>
      </c>
      <c r="EL8" s="13">
        <v>182882170.18000001</v>
      </c>
      <c r="EM8" s="6">
        <v>87.838399999999993</v>
      </c>
      <c r="EN8" s="13">
        <v>975813572.00999999</v>
      </c>
      <c r="EO8" s="6">
        <v>92.141000000000005</v>
      </c>
      <c r="EP8" s="13">
        <v>1049167.74</v>
      </c>
      <c r="EQ8" s="6">
        <v>0.14099999999999999</v>
      </c>
    </row>
    <row r="9" spans="1:147">
      <c r="A9" t="s">
        <v>191</v>
      </c>
      <c r="B9" s="13">
        <v>996389531.84000003</v>
      </c>
      <c r="C9" s="6">
        <v>0.85980000000000001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82221835.209999993</v>
      </c>
      <c r="M9" s="6">
        <v>4.8932000000000002</v>
      </c>
      <c r="N9" s="13">
        <v>4036518.24</v>
      </c>
      <c r="O9" s="6">
        <v>2.4765999999999999</v>
      </c>
      <c r="P9" s="13">
        <v>0</v>
      </c>
      <c r="Q9">
        <v>0</v>
      </c>
      <c r="R9" s="13">
        <v>0</v>
      </c>
      <c r="S9">
        <v>0</v>
      </c>
      <c r="T9" s="13">
        <v>38366915.859999999</v>
      </c>
      <c r="U9" s="6">
        <v>5.1567999999999996</v>
      </c>
      <c r="V9" s="13">
        <v>0</v>
      </c>
      <c r="W9">
        <v>0</v>
      </c>
      <c r="X9" s="13">
        <v>145806208.62</v>
      </c>
      <c r="Y9" s="6">
        <v>4.3865999999999996</v>
      </c>
      <c r="Z9" s="13">
        <v>6431697.3499999996</v>
      </c>
      <c r="AA9" s="6">
        <v>4.6313000000000004</v>
      </c>
      <c r="AB9" s="13">
        <v>0</v>
      </c>
      <c r="AC9">
        <v>0</v>
      </c>
      <c r="AD9" s="13">
        <v>15010644.85</v>
      </c>
      <c r="AE9" s="6">
        <v>1.2870999999999999</v>
      </c>
      <c r="AF9" s="13">
        <v>0</v>
      </c>
      <c r="AG9">
        <v>0</v>
      </c>
      <c r="AH9" s="13">
        <v>0</v>
      </c>
      <c r="AI9">
        <v>0</v>
      </c>
      <c r="AJ9" s="13">
        <v>0</v>
      </c>
      <c r="AK9">
        <v>0</v>
      </c>
      <c r="AL9" s="13">
        <v>9549956.8000000007</v>
      </c>
      <c r="AM9" s="6">
        <v>21.702000000000002</v>
      </c>
      <c r="AN9" s="13">
        <v>0</v>
      </c>
      <c r="AO9">
        <v>0</v>
      </c>
      <c r="AP9" s="13">
        <v>96724620.599999994</v>
      </c>
      <c r="AQ9" s="6">
        <v>4.3541999999999996</v>
      </c>
      <c r="AR9" s="13">
        <v>0</v>
      </c>
      <c r="AS9">
        <v>0</v>
      </c>
      <c r="AT9" s="13">
        <v>0</v>
      </c>
      <c r="AU9">
        <v>0</v>
      </c>
      <c r="AV9" s="13">
        <v>10442292.029999999</v>
      </c>
      <c r="AW9" s="6">
        <v>5.9253</v>
      </c>
      <c r="AX9" s="13">
        <v>87547194.709999993</v>
      </c>
      <c r="AY9" s="6">
        <v>4.0411000000000001</v>
      </c>
      <c r="AZ9" s="13">
        <v>137757841.03999999</v>
      </c>
      <c r="BA9" s="6">
        <v>4.6543000000000001</v>
      </c>
      <c r="BB9" s="13">
        <v>0</v>
      </c>
      <c r="BC9">
        <v>0</v>
      </c>
      <c r="BD9" s="13">
        <v>7037060.79</v>
      </c>
      <c r="BE9" s="6">
        <v>2.2591000000000001</v>
      </c>
      <c r="BF9" s="13">
        <v>0</v>
      </c>
      <c r="BG9">
        <v>0</v>
      </c>
      <c r="BH9" s="13">
        <v>0</v>
      </c>
      <c r="BI9">
        <v>0</v>
      </c>
      <c r="BJ9" s="13">
        <v>0</v>
      </c>
      <c r="BK9">
        <v>0</v>
      </c>
      <c r="BL9" s="13">
        <v>0</v>
      </c>
      <c r="BM9">
        <v>0</v>
      </c>
      <c r="BN9" s="13">
        <v>0</v>
      </c>
      <c r="BO9">
        <v>0</v>
      </c>
      <c r="BP9" s="13">
        <v>0</v>
      </c>
      <c r="BQ9">
        <v>0</v>
      </c>
      <c r="BR9" s="13">
        <v>0</v>
      </c>
      <c r="BS9">
        <v>0</v>
      </c>
      <c r="BT9" s="13">
        <v>1475000</v>
      </c>
      <c r="BU9" s="6">
        <v>0.66669999999999996</v>
      </c>
      <c r="BV9" s="13">
        <v>0</v>
      </c>
      <c r="BW9">
        <v>0</v>
      </c>
      <c r="BX9" s="13">
        <v>0</v>
      </c>
      <c r="BY9">
        <v>0</v>
      </c>
      <c r="BZ9" s="13">
        <v>0</v>
      </c>
      <c r="CA9">
        <v>0</v>
      </c>
      <c r="CB9" s="13">
        <v>0</v>
      </c>
      <c r="CC9">
        <v>0</v>
      </c>
      <c r="CD9" s="13">
        <v>0</v>
      </c>
      <c r="CE9">
        <v>0</v>
      </c>
      <c r="CF9" s="13">
        <v>10794480</v>
      </c>
      <c r="CG9" s="6">
        <v>0.42059999999999997</v>
      </c>
      <c r="CH9" s="13">
        <v>0</v>
      </c>
      <c r="CI9">
        <v>0</v>
      </c>
      <c r="CJ9" s="13">
        <v>21620277.52</v>
      </c>
      <c r="CK9" s="6">
        <v>5.0122999999999998</v>
      </c>
      <c r="CL9" s="13">
        <v>6753140.7999999998</v>
      </c>
      <c r="CM9" s="6">
        <v>2.7454000000000001</v>
      </c>
      <c r="CN9" s="13">
        <v>0</v>
      </c>
      <c r="CO9">
        <v>0</v>
      </c>
      <c r="CP9" s="13">
        <v>11133772.949999999</v>
      </c>
      <c r="CQ9" s="6">
        <v>1.8602000000000001</v>
      </c>
      <c r="CR9" s="13">
        <v>0</v>
      </c>
      <c r="CS9">
        <v>0</v>
      </c>
      <c r="CT9" s="13">
        <v>0</v>
      </c>
      <c r="CU9">
        <v>0</v>
      </c>
      <c r="CV9" s="13">
        <v>0</v>
      </c>
      <c r="CW9">
        <v>0</v>
      </c>
      <c r="CX9" s="13">
        <v>0</v>
      </c>
      <c r="CY9">
        <v>0</v>
      </c>
      <c r="CZ9" s="13">
        <v>0</v>
      </c>
      <c r="DA9">
        <v>0</v>
      </c>
      <c r="DB9" s="13">
        <v>0</v>
      </c>
      <c r="DC9">
        <v>0</v>
      </c>
      <c r="DD9" s="13">
        <v>3116220.02</v>
      </c>
      <c r="DE9" s="6">
        <v>1.7421</v>
      </c>
      <c r="DF9" s="13">
        <v>0</v>
      </c>
      <c r="DG9">
        <v>0</v>
      </c>
      <c r="DH9" s="13">
        <v>26744227.280000001</v>
      </c>
      <c r="DI9" s="6">
        <v>8.0923999999999996</v>
      </c>
      <c r="DJ9" s="13">
        <v>0</v>
      </c>
      <c r="DK9">
        <v>0</v>
      </c>
      <c r="DL9" s="13">
        <v>0</v>
      </c>
      <c r="DM9">
        <v>0</v>
      </c>
      <c r="DN9" s="13">
        <v>0</v>
      </c>
      <c r="DO9">
        <v>0</v>
      </c>
      <c r="DP9" s="13">
        <v>0</v>
      </c>
      <c r="DQ9">
        <v>0</v>
      </c>
      <c r="DR9" s="13">
        <v>0</v>
      </c>
      <c r="DS9">
        <v>0</v>
      </c>
      <c r="DT9" s="13">
        <v>0</v>
      </c>
      <c r="DU9">
        <v>0</v>
      </c>
      <c r="DV9" s="13">
        <v>53401123.600000001</v>
      </c>
      <c r="DW9" s="6">
        <v>3.6048</v>
      </c>
      <c r="DX9" s="13">
        <v>60509110</v>
      </c>
      <c r="DY9" s="6">
        <v>2.9525999999999999</v>
      </c>
      <c r="DZ9" s="13">
        <v>57563131.130000003</v>
      </c>
      <c r="EA9" s="6">
        <v>10.3544</v>
      </c>
      <c r="EB9" s="13">
        <v>0</v>
      </c>
      <c r="EC9">
        <v>0</v>
      </c>
      <c r="ED9" s="13">
        <v>0</v>
      </c>
      <c r="EE9">
        <v>0</v>
      </c>
      <c r="EF9" s="13">
        <v>0</v>
      </c>
      <c r="EG9">
        <v>0</v>
      </c>
      <c r="EH9" s="13">
        <v>0</v>
      </c>
      <c r="EI9">
        <v>0</v>
      </c>
      <c r="EJ9" s="13">
        <v>9715270.3399999999</v>
      </c>
      <c r="EK9" s="6">
        <v>4.5991999999999997</v>
      </c>
      <c r="EL9" s="13">
        <v>9400890.0999999996</v>
      </c>
      <c r="EM9" s="6">
        <v>4.5152999999999999</v>
      </c>
      <c r="EN9" s="13">
        <v>83230102</v>
      </c>
      <c r="EO9" s="6">
        <v>7.859</v>
      </c>
      <c r="EP9" s="13">
        <v>0</v>
      </c>
      <c r="EQ9">
        <v>0</v>
      </c>
    </row>
    <row r="10" spans="1:147">
      <c r="A10" t="s">
        <v>163</v>
      </c>
      <c r="B10" s="13">
        <v>30257600962.880001</v>
      </c>
      <c r="C10" s="6">
        <v>26.110199999999999</v>
      </c>
      <c r="D10" s="13">
        <v>0</v>
      </c>
      <c r="E10">
        <v>0</v>
      </c>
      <c r="F10" s="13">
        <v>9707.4699999999993</v>
      </c>
      <c r="G10" s="6">
        <v>1.4E-3</v>
      </c>
      <c r="H10" s="13">
        <v>0</v>
      </c>
      <c r="I10">
        <v>0</v>
      </c>
      <c r="J10" s="13">
        <v>0</v>
      </c>
      <c r="K10">
        <v>0</v>
      </c>
      <c r="L10" s="13">
        <v>0</v>
      </c>
      <c r="M10">
        <v>0</v>
      </c>
      <c r="N10" s="13">
        <v>11756027.529999999</v>
      </c>
      <c r="O10" s="6">
        <v>7.2130000000000001</v>
      </c>
      <c r="P10" s="13">
        <v>0</v>
      </c>
      <c r="Q10">
        <v>0</v>
      </c>
      <c r="R10" s="13">
        <v>0</v>
      </c>
      <c r="S10">
        <v>0</v>
      </c>
      <c r="T10" s="13">
        <v>0</v>
      </c>
      <c r="U10">
        <v>0</v>
      </c>
      <c r="V10" s="13">
        <v>5035764.66</v>
      </c>
      <c r="W10" s="6">
        <v>1.1972</v>
      </c>
      <c r="X10" s="13">
        <v>67130383.840000004</v>
      </c>
      <c r="Y10" s="6">
        <v>2.0196000000000001</v>
      </c>
      <c r="Z10" s="13">
        <v>0</v>
      </c>
      <c r="AA10">
        <v>0</v>
      </c>
      <c r="AB10" s="13">
        <v>460982424</v>
      </c>
      <c r="AC10" s="6">
        <v>97.064800000000005</v>
      </c>
      <c r="AD10" s="13">
        <v>233190255.86000001</v>
      </c>
      <c r="AE10" s="6">
        <v>19.9955</v>
      </c>
      <c r="AF10" s="13">
        <v>8118212.0199999996</v>
      </c>
      <c r="AG10" s="6">
        <v>2.4918999999999998</v>
      </c>
      <c r="AH10" s="13">
        <v>152496471</v>
      </c>
      <c r="AI10" s="6">
        <v>16.796600000000002</v>
      </c>
      <c r="AJ10" s="13">
        <v>0</v>
      </c>
      <c r="AK10">
        <v>0</v>
      </c>
      <c r="AL10" s="13">
        <v>992500</v>
      </c>
      <c r="AM10" s="6">
        <v>2.2553999999999998</v>
      </c>
      <c r="AN10" s="13">
        <v>19018935.34</v>
      </c>
      <c r="AO10" s="6">
        <v>99.614199999999997</v>
      </c>
      <c r="AP10" s="13">
        <v>192296.13</v>
      </c>
      <c r="AQ10" s="6">
        <v>8.6999999999999994E-3</v>
      </c>
      <c r="AR10" s="13">
        <v>0</v>
      </c>
      <c r="AS10">
        <v>0</v>
      </c>
      <c r="AT10" s="13">
        <v>0</v>
      </c>
      <c r="AU10">
        <v>0</v>
      </c>
      <c r="AV10" s="13">
        <v>28689894.440000001</v>
      </c>
      <c r="AW10" s="6">
        <v>16.279599999999999</v>
      </c>
      <c r="AX10" s="13">
        <v>428334447.61000001</v>
      </c>
      <c r="AY10" s="6">
        <v>19.771699999999999</v>
      </c>
      <c r="AZ10" s="13">
        <v>297340390.31999999</v>
      </c>
      <c r="BA10" s="6">
        <v>10.045999999999999</v>
      </c>
      <c r="BB10" s="13">
        <v>8181240.8799999999</v>
      </c>
      <c r="BC10" s="6">
        <v>2.8797999999999999</v>
      </c>
      <c r="BD10" s="13">
        <v>0</v>
      </c>
      <c r="BE10">
        <v>0</v>
      </c>
      <c r="BF10" s="13">
        <v>0</v>
      </c>
      <c r="BG10">
        <v>0</v>
      </c>
      <c r="BH10" s="13">
        <v>0</v>
      </c>
      <c r="BI10">
        <v>0</v>
      </c>
      <c r="BJ10" s="13">
        <v>49875997.409999996</v>
      </c>
      <c r="BK10" s="6">
        <v>5.2458</v>
      </c>
      <c r="BL10" s="13">
        <v>1854466572</v>
      </c>
      <c r="BM10" s="6">
        <v>87.962699999999998</v>
      </c>
      <c r="BN10" s="13">
        <v>0</v>
      </c>
      <c r="BO10">
        <v>0</v>
      </c>
      <c r="BP10" s="13">
        <v>0</v>
      </c>
      <c r="BQ10">
        <v>0</v>
      </c>
      <c r="BR10" s="13">
        <v>184851809</v>
      </c>
      <c r="BS10" s="6">
        <v>99.930300000000003</v>
      </c>
      <c r="BT10" s="13">
        <v>0</v>
      </c>
      <c r="BU10">
        <v>0</v>
      </c>
      <c r="BV10" s="13">
        <v>0</v>
      </c>
      <c r="BW10">
        <v>0</v>
      </c>
      <c r="BX10" s="13">
        <v>0</v>
      </c>
      <c r="BY10">
        <v>0</v>
      </c>
      <c r="BZ10" s="13">
        <v>0</v>
      </c>
      <c r="CA10">
        <v>0</v>
      </c>
      <c r="CB10" s="13">
        <v>0</v>
      </c>
      <c r="CC10">
        <v>0</v>
      </c>
      <c r="CD10" s="13">
        <v>415213750.69999999</v>
      </c>
      <c r="CE10" s="6">
        <v>6.9180000000000001</v>
      </c>
      <c r="CF10" s="13">
        <v>0</v>
      </c>
      <c r="CG10">
        <v>0</v>
      </c>
      <c r="CH10" s="13">
        <v>33017892</v>
      </c>
      <c r="CI10" s="6">
        <v>98.132800000000003</v>
      </c>
      <c r="CJ10" s="13">
        <v>0</v>
      </c>
      <c r="CK10">
        <v>0</v>
      </c>
      <c r="CL10" s="13">
        <v>1164675.8999999999</v>
      </c>
      <c r="CM10" s="6">
        <v>0.47349999999999998</v>
      </c>
      <c r="CN10" s="13">
        <v>0</v>
      </c>
      <c r="CO10">
        <v>0</v>
      </c>
      <c r="CP10" s="13">
        <v>0</v>
      </c>
      <c r="CQ10">
        <v>0</v>
      </c>
      <c r="CR10" s="13">
        <v>0</v>
      </c>
      <c r="CS10">
        <v>0</v>
      </c>
      <c r="CT10" s="13">
        <v>63381499.789999999</v>
      </c>
      <c r="CU10" s="6">
        <v>8.1315000000000008</v>
      </c>
      <c r="CV10" s="13">
        <v>22307212641</v>
      </c>
      <c r="CW10" s="6">
        <v>99.516099999999994</v>
      </c>
      <c r="CX10" s="13">
        <v>12930098</v>
      </c>
      <c r="CY10" s="6">
        <v>31.4543</v>
      </c>
      <c r="CZ10" s="13">
        <v>266022417.78</v>
      </c>
      <c r="DA10" s="6">
        <v>95.599900000000005</v>
      </c>
      <c r="DB10" s="13">
        <v>337468783.69</v>
      </c>
      <c r="DC10" s="6">
        <v>98.881799999999998</v>
      </c>
      <c r="DD10" s="13">
        <v>0</v>
      </c>
      <c r="DE10">
        <v>0</v>
      </c>
      <c r="DF10" s="13">
        <v>0</v>
      </c>
      <c r="DG10">
        <v>0</v>
      </c>
      <c r="DH10" s="13">
        <v>66376613.409999996</v>
      </c>
      <c r="DI10" s="6">
        <v>20.084499999999998</v>
      </c>
      <c r="DJ10" s="13">
        <v>0</v>
      </c>
      <c r="DK10">
        <v>0</v>
      </c>
      <c r="DL10" s="13">
        <v>0</v>
      </c>
      <c r="DM10">
        <v>0</v>
      </c>
      <c r="DN10" s="13">
        <v>0</v>
      </c>
      <c r="DO10">
        <v>0</v>
      </c>
      <c r="DP10" s="13">
        <v>39959542</v>
      </c>
      <c r="DQ10" s="6">
        <v>99.916600000000003</v>
      </c>
      <c r="DR10" s="13">
        <v>1589553640.72</v>
      </c>
      <c r="DS10" s="6">
        <v>26.389800000000001</v>
      </c>
      <c r="DT10" s="13">
        <v>135207293.78999999</v>
      </c>
      <c r="DU10" s="6">
        <v>99.984300000000005</v>
      </c>
      <c r="DV10" s="13">
        <v>4273008.28</v>
      </c>
      <c r="DW10" s="6">
        <v>0.28839999999999999</v>
      </c>
      <c r="DX10" s="13">
        <v>28976019.329999998</v>
      </c>
      <c r="DY10" s="6">
        <v>1.4138999999999999</v>
      </c>
      <c r="DZ10" s="13">
        <v>120226920.3</v>
      </c>
      <c r="EA10" s="6">
        <v>21.626300000000001</v>
      </c>
      <c r="EB10" s="13">
        <v>0</v>
      </c>
      <c r="EC10">
        <v>0</v>
      </c>
      <c r="ED10" s="13">
        <v>0</v>
      </c>
      <c r="EE10">
        <v>0</v>
      </c>
      <c r="EF10" s="13">
        <v>48646820.159999996</v>
      </c>
      <c r="EG10" s="6">
        <v>9.3925999999999998</v>
      </c>
      <c r="EH10" s="13">
        <v>234192082</v>
      </c>
      <c r="EI10" s="6">
        <v>100.28870000000001</v>
      </c>
      <c r="EJ10" s="13">
        <v>0</v>
      </c>
      <c r="EK10">
        <v>0</v>
      </c>
      <c r="EL10" s="13">
        <v>0</v>
      </c>
      <c r="EM10">
        <v>0</v>
      </c>
      <c r="EN10" s="13">
        <v>0</v>
      </c>
      <c r="EO10">
        <v>0</v>
      </c>
      <c r="EP10" s="13">
        <v>743113934.51999998</v>
      </c>
      <c r="EQ10" s="6">
        <v>99.858999999999995</v>
      </c>
    </row>
    <row r="11" spans="1:147" ht="13.5" thickBot="1">
      <c r="A11" t="s">
        <v>610</v>
      </c>
      <c r="B11" s="13">
        <v>275975890.38999999</v>
      </c>
      <c r="C11" s="6">
        <v>0.23810000000000001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271733402.38999999</v>
      </c>
      <c r="BC11" s="6">
        <v>95.650099999999995</v>
      </c>
      <c r="BD11" s="13">
        <v>0</v>
      </c>
      <c r="BE11">
        <v>0</v>
      </c>
      <c r="BF11" s="13">
        <v>0</v>
      </c>
      <c r="BG11">
        <v>0</v>
      </c>
      <c r="BH11" s="13">
        <v>0</v>
      </c>
      <c r="BI11">
        <v>0</v>
      </c>
      <c r="BJ11" s="13">
        <v>0</v>
      </c>
      <c r="BK11">
        <v>0</v>
      </c>
      <c r="BL11" s="13">
        <v>0</v>
      </c>
      <c r="BM11">
        <v>0</v>
      </c>
      <c r="BN11" s="13">
        <v>0</v>
      </c>
      <c r="BO11">
        <v>0</v>
      </c>
      <c r="BP11" s="13">
        <v>0</v>
      </c>
      <c r="BQ11">
        <v>0</v>
      </c>
      <c r="BR11" s="13">
        <v>0</v>
      </c>
      <c r="BS11">
        <v>0</v>
      </c>
      <c r="BT11" s="13">
        <v>0</v>
      </c>
      <c r="BU11">
        <v>0</v>
      </c>
      <c r="BV11" s="13">
        <v>0</v>
      </c>
      <c r="BW11">
        <v>0</v>
      </c>
      <c r="BX11" s="13">
        <v>0</v>
      </c>
      <c r="BY11">
        <v>0</v>
      </c>
      <c r="BZ11" s="13">
        <v>0</v>
      </c>
      <c r="CA11">
        <v>0</v>
      </c>
      <c r="CB11" s="13">
        <v>0</v>
      </c>
      <c r="CC11">
        <v>0</v>
      </c>
      <c r="CD11" s="13">
        <v>0</v>
      </c>
      <c r="CE11">
        <v>0</v>
      </c>
      <c r="CF11" s="13">
        <v>0</v>
      </c>
      <c r="CG11">
        <v>0</v>
      </c>
      <c r="CH11" s="13">
        <v>0</v>
      </c>
      <c r="CI11">
        <v>0</v>
      </c>
      <c r="CJ11" s="13">
        <v>0</v>
      </c>
      <c r="CK11">
        <v>0</v>
      </c>
      <c r="CL11" s="13">
        <v>0</v>
      </c>
      <c r="CM11">
        <v>0</v>
      </c>
      <c r="CN11" s="13">
        <v>0</v>
      </c>
      <c r="CO11">
        <v>0</v>
      </c>
      <c r="CP11" s="13">
        <v>0</v>
      </c>
      <c r="CQ11">
        <v>0</v>
      </c>
      <c r="CR11" s="13">
        <v>0</v>
      </c>
      <c r="CS11">
        <v>0</v>
      </c>
      <c r="CT11" s="13">
        <v>0</v>
      </c>
      <c r="CU11">
        <v>0</v>
      </c>
      <c r="CV11" s="13">
        <v>0</v>
      </c>
      <c r="CW11">
        <v>0</v>
      </c>
      <c r="CX11" s="13">
        <v>0</v>
      </c>
      <c r="CY11">
        <v>0</v>
      </c>
      <c r="CZ11" s="13">
        <v>0</v>
      </c>
      <c r="DA11">
        <v>0</v>
      </c>
      <c r="DB11" s="13">
        <v>0</v>
      </c>
      <c r="DC11">
        <v>0</v>
      </c>
      <c r="DD11" s="13">
        <v>0</v>
      </c>
      <c r="DE11">
        <v>0</v>
      </c>
      <c r="DF11" s="13">
        <v>0</v>
      </c>
      <c r="DG11">
        <v>0</v>
      </c>
      <c r="DH11" s="13">
        <v>0</v>
      </c>
      <c r="DI11">
        <v>0</v>
      </c>
      <c r="DJ11" s="13">
        <v>0</v>
      </c>
      <c r="DK11">
        <v>0</v>
      </c>
      <c r="DL11" s="13">
        <v>4242488</v>
      </c>
      <c r="DM11" s="6">
        <v>0.34449999999999997</v>
      </c>
      <c r="DN11" s="13">
        <v>0</v>
      </c>
      <c r="DO11">
        <v>0</v>
      </c>
      <c r="DP11" s="13">
        <v>0</v>
      </c>
      <c r="DQ11">
        <v>0</v>
      </c>
      <c r="DR11" s="13">
        <v>0</v>
      </c>
      <c r="DS11">
        <v>0</v>
      </c>
      <c r="DT11" s="13">
        <v>0</v>
      </c>
      <c r="DU11">
        <v>0</v>
      </c>
      <c r="DV11" s="13">
        <v>0</v>
      </c>
      <c r="DW11">
        <v>0</v>
      </c>
      <c r="DX11" s="13">
        <v>0</v>
      </c>
      <c r="DY11">
        <v>0</v>
      </c>
      <c r="DZ11" s="13">
        <v>0</v>
      </c>
      <c r="EA11">
        <v>0</v>
      </c>
      <c r="EB11" s="13">
        <v>0</v>
      </c>
      <c r="EC11">
        <v>0</v>
      </c>
      <c r="ED11" s="13">
        <v>0</v>
      </c>
      <c r="EE11">
        <v>0</v>
      </c>
      <c r="EF11" s="13">
        <v>0</v>
      </c>
      <c r="EG11">
        <v>0</v>
      </c>
      <c r="EH11" s="13">
        <v>0</v>
      </c>
      <c r="EI11">
        <v>0</v>
      </c>
      <c r="EJ11" s="13">
        <v>0</v>
      </c>
      <c r="EK11">
        <v>0</v>
      </c>
      <c r="EL11" s="13">
        <v>0</v>
      </c>
      <c r="EM11" s="6">
        <v>0</v>
      </c>
      <c r="EN11" s="13">
        <v>0</v>
      </c>
      <c r="EO11">
        <v>0</v>
      </c>
      <c r="EP11" s="13">
        <v>0</v>
      </c>
      <c r="EQ11">
        <v>0</v>
      </c>
    </row>
    <row r="12" spans="1:147" ht="14.25" thickTop="1" thickBot="1">
      <c r="A12" s="8" t="s">
        <v>3</v>
      </c>
      <c r="B12" s="16">
        <v>115884225044.2</v>
      </c>
      <c r="C12" s="9">
        <v>100</v>
      </c>
      <c r="D12" s="16">
        <v>10851280194.92</v>
      </c>
      <c r="E12" s="9">
        <v>100</v>
      </c>
      <c r="F12" s="16">
        <v>706725587.57000005</v>
      </c>
      <c r="G12" s="9">
        <v>100</v>
      </c>
      <c r="H12" s="16">
        <v>600321628.98000002</v>
      </c>
      <c r="I12" s="9">
        <v>100</v>
      </c>
      <c r="J12" s="16">
        <v>31693060.460000001</v>
      </c>
      <c r="K12" s="9">
        <v>100</v>
      </c>
      <c r="L12" s="16">
        <v>1680332194</v>
      </c>
      <c r="M12" s="9">
        <v>100</v>
      </c>
      <c r="N12" s="16">
        <v>162983622.00999999</v>
      </c>
      <c r="O12" s="9">
        <v>100</v>
      </c>
      <c r="P12" s="16">
        <v>347447186.06</v>
      </c>
      <c r="Q12" s="9">
        <v>100</v>
      </c>
      <c r="R12" s="16">
        <v>179621045.88999999</v>
      </c>
      <c r="S12" s="9">
        <v>100</v>
      </c>
      <c r="T12" s="16">
        <v>744008352.60000002</v>
      </c>
      <c r="U12" s="9">
        <v>100</v>
      </c>
      <c r="V12" s="16">
        <v>420632083.73000002</v>
      </c>
      <c r="W12" s="9">
        <v>100</v>
      </c>
      <c r="X12" s="16">
        <v>3323918366.52</v>
      </c>
      <c r="Y12" s="9">
        <v>100</v>
      </c>
      <c r="Z12" s="16">
        <v>138874529.41999999</v>
      </c>
      <c r="AA12" s="9">
        <v>100</v>
      </c>
      <c r="AB12" s="16">
        <v>474922475.92000002</v>
      </c>
      <c r="AC12" s="9">
        <v>100</v>
      </c>
      <c r="AD12" s="16">
        <v>1166213340.3800001</v>
      </c>
      <c r="AE12" s="9">
        <v>100</v>
      </c>
      <c r="AF12" s="16">
        <v>325786344.97000003</v>
      </c>
      <c r="AG12" s="9">
        <v>100</v>
      </c>
      <c r="AH12" s="16">
        <v>907902280</v>
      </c>
      <c r="AI12" s="9">
        <v>100</v>
      </c>
      <c r="AJ12" s="16">
        <v>310304562.04000002</v>
      </c>
      <c r="AK12" s="9">
        <v>100</v>
      </c>
      <c r="AL12" s="16">
        <v>44005016.259999998</v>
      </c>
      <c r="AM12" s="9">
        <v>100</v>
      </c>
      <c r="AN12" s="16">
        <v>19092598.989999998</v>
      </c>
      <c r="AO12" s="9">
        <v>100</v>
      </c>
      <c r="AP12" s="16">
        <v>2221422880.98</v>
      </c>
      <c r="AQ12" s="9">
        <v>100</v>
      </c>
      <c r="AR12" s="16">
        <v>909590247.36000001</v>
      </c>
      <c r="AS12" s="9">
        <v>100</v>
      </c>
      <c r="AT12" s="16">
        <v>6083462360.3100004</v>
      </c>
      <c r="AU12" s="9">
        <v>100</v>
      </c>
      <c r="AV12" s="16">
        <v>176232348.06</v>
      </c>
      <c r="AW12" s="9">
        <v>100</v>
      </c>
      <c r="AX12" s="16">
        <v>2166401706.3499999</v>
      </c>
      <c r="AY12" s="9">
        <v>100</v>
      </c>
      <c r="AZ12" s="16">
        <v>2959789505.1300001</v>
      </c>
      <c r="BA12" s="9">
        <v>100</v>
      </c>
      <c r="BB12" s="16">
        <v>284091059.91000003</v>
      </c>
      <c r="BC12" s="9">
        <v>100</v>
      </c>
      <c r="BD12" s="16">
        <v>311500086.93000001</v>
      </c>
      <c r="BE12" s="9">
        <v>100</v>
      </c>
      <c r="BF12" s="16">
        <v>284203298.67000002</v>
      </c>
      <c r="BG12" s="9">
        <v>100</v>
      </c>
      <c r="BH12" s="16">
        <v>4340348374.1300001</v>
      </c>
      <c r="BI12" s="9">
        <v>100</v>
      </c>
      <c r="BJ12" s="16">
        <v>950773017.19000006</v>
      </c>
      <c r="BK12" s="9">
        <v>100</v>
      </c>
      <c r="BL12" s="16">
        <v>2108241509.46</v>
      </c>
      <c r="BM12" s="9">
        <v>100</v>
      </c>
      <c r="BN12" s="16">
        <v>694230448.33000004</v>
      </c>
      <c r="BO12" s="9">
        <v>100</v>
      </c>
      <c r="BP12" s="16">
        <v>1370010178.7</v>
      </c>
      <c r="BQ12" s="9">
        <v>100</v>
      </c>
      <c r="BR12" s="16">
        <v>184980785</v>
      </c>
      <c r="BS12" s="9">
        <v>100</v>
      </c>
      <c r="BT12" s="16">
        <v>221239290.25</v>
      </c>
      <c r="BU12" s="9">
        <v>100</v>
      </c>
      <c r="BV12" s="16">
        <v>933588021.58000004</v>
      </c>
      <c r="BW12" s="9">
        <v>100</v>
      </c>
      <c r="BX12" s="16">
        <v>404932251.66000003</v>
      </c>
      <c r="BY12" s="9">
        <v>100</v>
      </c>
      <c r="BZ12" s="16">
        <v>2397555118</v>
      </c>
      <c r="CA12" s="9">
        <v>100</v>
      </c>
      <c r="CB12" s="16">
        <v>188604127.09999999</v>
      </c>
      <c r="CC12" s="9">
        <v>100</v>
      </c>
      <c r="CD12" s="16">
        <v>6001921179.5</v>
      </c>
      <c r="CE12" s="9">
        <v>100</v>
      </c>
      <c r="CF12" s="16">
        <v>2566201680</v>
      </c>
      <c r="CG12" s="9">
        <v>100</v>
      </c>
      <c r="CH12" s="16">
        <v>33646131</v>
      </c>
      <c r="CI12" s="9">
        <v>100</v>
      </c>
      <c r="CJ12" s="16">
        <v>431346409.88999999</v>
      </c>
      <c r="CK12" s="9">
        <v>100</v>
      </c>
      <c r="CL12" s="16">
        <v>245980452.13</v>
      </c>
      <c r="CM12" s="9">
        <v>100</v>
      </c>
      <c r="CN12" s="16">
        <v>214361912.5</v>
      </c>
      <c r="CO12" s="9">
        <v>100</v>
      </c>
      <c r="CP12" s="16">
        <v>598516479.49000001</v>
      </c>
      <c r="CQ12" s="9">
        <v>100</v>
      </c>
      <c r="CR12" s="16">
        <v>7891807477.7399998</v>
      </c>
      <c r="CS12" s="9">
        <v>100</v>
      </c>
      <c r="CT12" s="16">
        <v>779458616.52999997</v>
      </c>
      <c r="CU12" s="9">
        <v>100</v>
      </c>
      <c r="CV12" s="16">
        <v>22415685806</v>
      </c>
      <c r="CW12" s="9">
        <v>100</v>
      </c>
      <c r="CX12" s="16">
        <v>41107609</v>
      </c>
      <c r="CY12" s="9">
        <v>100</v>
      </c>
      <c r="CZ12" s="16">
        <v>278266429.45999998</v>
      </c>
      <c r="DA12" s="9">
        <v>100</v>
      </c>
      <c r="DB12" s="16">
        <v>341284880.87</v>
      </c>
      <c r="DC12" s="9">
        <v>100</v>
      </c>
      <c r="DD12" s="16">
        <v>178874807.05000001</v>
      </c>
      <c r="DE12" s="9">
        <v>100</v>
      </c>
      <c r="DF12" s="16">
        <v>33887498.270000003</v>
      </c>
      <c r="DG12" s="9">
        <v>100</v>
      </c>
      <c r="DH12" s="16">
        <v>330486867.94999999</v>
      </c>
      <c r="DI12" s="9">
        <v>100</v>
      </c>
      <c r="DJ12" s="16">
        <v>438624370.25</v>
      </c>
      <c r="DK12" s="9">
        <v>100</v>
      </c>
      <c r="DL12" s="16">
        <v>1231590372</v>
      </c>
      <c r="DM12" s="9">
        <v>100</v>
      </c>
      <c r="DN12" s="16">
        <v>323661692.11000001</v>
      </c>
      <c r="DO12" s="9">
        <v>100</v>
      </c>
      <c r="DP12" s="16">
        <v>39992882</v>
      </c>
      <c r="DQ12" s="9">
        <v>100</v>
      </c>
      <c r="DR12" s="16">
        <v>6023356060.4700003</v>
      </c>
      <c r="DS12" s="9">
        <v>100</v>
      </c>
      <c r="DT12" s="16">
        <v>135228583.38</v>
      </c>
      <c r="DU12" s="9">
        <v>100</v>
      </c>
      <c r="DV12" s="16">
        <v>1481401523.71</v>
      </c>
      <c r="DW12" s="9">
        <v>100</v>
      </c>
      <c r="DX12" s="16">
        <v>2049362685.29</v>
      </c>
      <c r="DY12" s="9">
        <v>100</v>
      </c>
      <c r="DZ12" s="16">
        <v>555930431.89999998</v>
      </c>
      <c r="EA12" s="9">
        <v>100</v>
      </c>
      <c r="EB12" s="16">
        <v>5146299.45</v>
      </c>
      <c r="EC12" s="9">
        <v>100</v>
      </c>
      <c r="ED12" s="16">
        <v>6615742492</v>
      </c>
      <c r="EE12" s="9">
        <v>100</v>
      </c>
      <c r="EF12" s="16">
        <v>517924990</v>
      </c>
      <c r="EG12" s="9">
        <v>100</v>
      </c>
      <c r="EH12" s="16">
        <v>233517857</v>
      </c>
      <c r="EI12" s="9">
        <v>100</v>
      </c>
      <c r="EJ12" s="16">
        <v>211239688.88999999</v>
      </c>
      <c r="EK12" s="9">
        <v>100</v>
      </c>
      <c r="EL12" s="16">
        <v>208203016.28</v>
      </c>
      <c r="EM12" s="9">
        <v>100</v>
      </c>
      <c r="EN12" s="16">
        <v>1059043674.01</v>
      </c>
      <c r="EO12" s="9">
        <v>100</v>
      </c>
      <c r="EP12" s="16">
        <v>744163102.25999999</v>
      </c>
      <c r="EQ12" s="9">
        <v>100</v>
      </c>
    </row>
    <row r="13" spans="1:147" ht="13.5" thickTop="1">
      <c r="A13" s="1" t="s">
        <v>611</v>
      </c>
    </row>
    <row r="14" spans="1:147">
      <c r="A14" t="s">
        <v>165</v>
      </c>
      <c r="B14" s="13">
        <v>1215484528.5</v>
      </c>
      <c r="C14" s="6">
        <v>1.0488999999999999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2079915.1</v>
      </c>
      <c r="O14" s="6">
        <v>1.2761</v>
      </c>
      <c r="P14" s="13">
        <v>0</v>
      </c>
      <c r="Q14">
        <v>0</v>
      </c>
      <c r="R14" s="13">
        <v>168220770.19</v>
      </c>
      <c r="S14" s="6">
        <v>93.653199999999998</v>
      </c>
      <c r="T14" s="13">
        <v>0</v>
      </c>
      <c r="U14">
        <v>0</v>
      </c>
      <c r="V14" s="13">
        <v>395418132.87</v>
      </c>
      <c r="W14" s="6">
        <v>94.005700000000004</v>
      </c>
      <c r="X14" s="13">
        <v>212388326.40000001</v>
      </c>
      <c r="Y14" s="6">
        <v>6.3897000000000004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323415895.14999998</v>
      </c>
      <c r="AG14" s="6">
        <v>99.272400000000005</v>
      </c>
      <c r="AH14" s="13">
        <v>0</v>
      </c>
      <c r="AI14">
        <v>0</v>
      </c>
      <c r="AJ14" s="13">
        <v>839423.66</v>
      </c>
      <c r="AK14" s="6">
        <v>0.27050000000000002</v>
      </c>
      <c r="AL14" s="13">
        <v>6068270</v>
      </c>
      <c r="AM14" s="6">
        <v>13.79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0</v>
      </c>
      <c r="BM14">
        <v>0</v>
      </c>
      <c r="BN14" s="13">
        <v>0</v>
      </c>
      <c r="BO14">
        <v>0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0</v>
      </c>
      <c r="BY14">
        <v>0</v>
      </c>
      <c r="BZ14" s="13">
        <v>0</v>
      </c>
      <c r="CA14">
        <v>0</v>
      </c>
      <c r="CB14" s="13">
        <v>0</v>
      </c>
      <c r="CC14">
        <v>0</v>
      </c>
      <c r="CD14" s="13">
        <v>12640576.24</v>
      </c>
      <c r="CE14" s="6">
        <v>0.21060000000000001</v>
      </c>
      <c r="CF14" s="13">
        <v>11690744</v>
      </c>
      <c r="CG14" s="6">
        <v>0.4556</v>
      </c>
      <c r="CH14" s="13">
        <v>0</v>
      </c>
      <c r="CI14">
        <v>0</v>
      </c>
      <c r="CJ14" s="13">
        <v>21338248.050000001</v>
      </c>
      <c r="CK14" s="6">
        <v>4.9469000000000003</v>
      </c>
      <c r="CL14" s="13">
        <v>0</v>
      </c>
      <c r="CM14">
        <v>0</v>
      </c>
      <c r="CN14" s="13">
        <v>0</v>
      </c>
      <c r="CO14">
        <v>0</v>
      </c>
      <c r="CP14" s="13">
        <v>1187794.92</v>
      </c>
      <c r="CQ14" s="6">
        <v>0.19850000000000001</v>
      </c>
      <c r="CR14" s="13">
        <v>0</v>
      </c>
      <c r="CS14">
        <v>0</v>
      </c>
      <c r="CT14" s="13">
        <v>4226748.92</v>
      </c>
      <c r="CU14" s="6">
        <v>0.5423</v>
      </c>
      <c r="CV14" s="13">
        <v>0</v>
      </c>
      <c r="CW14">
        <v>0</v>
      </c>
      <c r="CX14" s="13">
        <v>0</v>
      </c>
      <c r="CY14">
        <v>0</v>
      </c>
      <c r="CZ14" s="13">
        <v>0</v>
      </c>
      <c r="DA14">
        <v>0</v>
      </c>
      <c r="DB14" s="13">
        <v>0</v>
      </c>
      <c r="DC14">
        <v>0</v>
      </c>
      <c r="DD14" s="13">
        <v>0</v>
      </c>
      <c r="DE14">
        <v>0</v>
      </c>
      <c r="DF14" s="13">
        <v>0</v>
      </c>
      <c r="DG14">
        <v>0</v>
      </c>
      <c r="DH14" s="13">
        <v>0</v>
      </c>
      <c r="DI14">
        <v>0</v>
      </c>
      <c r="DJ14" s="13">
        <v>0</v>
      </c>
      <c r="DK14">
        <v>0</v>
      </c>
      <c r="DL14" s="13">
        <v>0</v>
      </c>
      <c r="DM14">
        <v>0</v>
      </c>
      <c r="DN14" s="13">
        <v>0</v>
      </c>
      <c r="DO14">
        <v>0</v>
      </c>
      <c r="DP14" s="13">
        <v>0</v>
      </c>
      <c r="DQ14">
        <v>0</v>
      </c>
      <c r="DR14" s="13">
        <v>0</v>
      </c>
      <c r="DS14">
        <v>0</v>
      </c>
      <c r="DT14" s="13">
        <v>0</v>
      </c>
      <c r="DU14">
        <v>0</v>
      </c>
      <c r="DV14" s="13">
        <v>0</v>
      </c>
      <c r="DW14">
        <v>0</v>
      </c>
      <c r="DX14" s="13">
        <v>0</v>
      </c>
      <c r="DY14">
        <v>0</v>
      </c>
      <c r="DZ14" s="13">
        <v>29183191.5</v>
      </c>
      <c r="EA14" s="6">
        <v>5.2493999999999996</v>
      </c>
      <c r="EB14" s="13">
        <v>0</v>
      </c>
      <c r="EC14">
        <v>0</v>
      </c>
      <c r="ED14" s="13">
        <v>0</v>
      </c>
      <c r="EE14">
        <v>0</v>
      </c>
      <c r="EF14" s="13">
        <v>12118805.5</v>
      </c>
      <c r="EG14" s="6">
        <v>2.3399000000000001</v>
      </c>
      <c r="EH14" s="13">
        <v>0</v>
      </c>
      <c r="EI14">
        <v>0</v>
      </c>
      <c r="EJ14" s="13">
        <v>0</v>
      </c>
      <c r="EK14">
        <v>0</v>
      </c>
      <c r="EL14" s="13">
        <v>14667686</v>
      </c>
      <c r="EM14" s="6">
        <v>7.0449000000000002</v>
      </c>
      <c r="EN14" s="13">
        <v>0</v>
      </c>
      <c r="EO14">
        <v>0</v>
      </c>
      <c r="EP14" s="13">
        <v>0</v>
      </c>
      <c r="EQ14">
        <v>0</v>
      </c>
    </row>
    <row r="15" spans="1:147">
      <c r="A15" t="s">
        <v>166</v>
      </c>
      <c r="B15" s="13">
        <v>108256114.08</v>
      </c>
      <c r="C15" s="6">
        <v>9.3399999999999997E-2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85449384.730000004</v>
      </c>
      <c r="AE15" s="6">
        <v>7.3270999999999997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0</v>
      </c>
      <c r="BM15">
        <v>0</v>
      </c>
      <c r="BN15" s="13">
        <v>0</v>
      </c>
      <c r="BO15">
        <v>0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0</v>
      </c>
      <c r="BW15">
        <v>0</v>
      </c>
      <c r="BX15" s="13">
        <v>0</v>
      </c>
      <c r="BY15">
        <v>0</v>
      </c>
      <c r="BZ15" s="13">
        <v>0</v>
      </c>
      <c r="CA15">
        <v>0</v>
      </c>
      <c r="CB15" s="13">
        <v>0</v>
      </c>
      <c r="CC15">
        <v>0</v>
      </c>
      <c r="CD15" s="13">
        <v>0</v>
      </c>
      <c r="CE15">
        <v>0</v>
      </c>
      <c r="CF15" s="13">
        <v>0</v>
      </c>
      <c r="CG15">
        <v>0</v>
      </c>
      <c r="CH15" s="13">
        <v>0</v>
      </c>
      <c r="CI15">
        <v>0</v>
      </c>
      <c r="CJ15" s="13">
        <v>0</v>
      </c>
      <c r="CK15">
        <v>0</v>
      </c>
      <c r="CL15" s="13">
        <v>0</v>
      </c>
      <c r="CM15">
        <v>0</v>
      </c>
      <c r="CN15" s="13">
        <v>0</v>
      </c>
      <c r="CO15">
        <v>0</v>
      </c>
      <c r="CP15" s="13">
        <v>0</v>
      </c>
      <c r="CQ15">
        <v>0</v>
      </c>
      <c r="CR15" s="13">
        <v>0</v>
      </c>
      <c r="CS15">
        <v>0</v>
      </c>
      <c r="CT15" s="13">
        <v>0</v>
      </c>
      <c r="CU15">
        <v>0</v>
      </c>
      <c r="CV15" s="13">
        <v>0</v>
      </c>
      <c r="CW15">
        <v>0</v>
      </c>
      <c r="CX15" s="13">
        <v>0</v>
      </c>
      <c r="CY15">
        <v>0</v>
      </c>
      <c r="CZ15" s="13">
        <v>0</v>
      </c>
      <c r="DA15">
        <v>0</v>
      </c>
      <c r="DB15" s="13">
        <v>0</v>
      </c>
      <c r="DC15">
        <v>0</v>
      </c>
      <c r="DD15" s="13">
        <v>22277613.75</v>
      </c>
      <c r="DE15" s="6">
        <v>12.4543</v>
      </c>
      <c r="DF15" s="13">
        <v>529115.6</v>
      </c>
      <c r="DG15" s="6">
        <v>1.5613999999999999</v>
      </c>
      <c r="DH15" s="13">
        <v>0</v>
      </c>
      <c r="DI15">
        <v>0</v>
      </c>
      <c r="DJ15" s="13">
        <v>0</v>
      </c>
      <c r="DK15">
        <v>0</v>
      </c>
      <c r="DL15" s="13">
        <v>0</v>
      </c>
      <c r="DM15">
        <v>0</v>
      </c>
      <c r="DN15" s="13">
        <v>0</v>
      </c>
      <c r="DO15">
        <v>0</v>
      </c>
      <c r="DP15" s="13">
        <v>0</v>
      </c>
      <c r="DQ15">
        <v>0</v>
      </c>
      <c r="DR15" s="13">
        <v>0</v>
      </c>
      <c r="DS15">
        <v>0</v>
      </c>
      <c r="DT15" s="13">
        <v>0</v>
      </c>
      <c r="DU15">
        <v>0</v>
      </c>
      <c r="DV15" s="13">
        <v>0</v>
      </c>
      <c r="DW15">
        <v>0</v>
      </c>
      <c r="DX15" s="13">
        <v>0</v>
      </c>
      <c r="DY15">
        <v>0</v>
      </c>
      <c r="DZ15" s="13">
        <v>0</v>
      </c>
      <c r="EA15">
        <v>0</v>
      </c>
      <c r="EB15" s="13">
        <v>0</v>
      </c>
      <c r="EC15">
        <v>0</v>
      </c>
      <c r="ED15" s="13">
        <v>0</v>
      </c>
      <c r="EE15">
        <v>0</v>
      </c>
      <c r="EF15" s="13">
        <v>0</v>
      </c>
      <c r="EG15">
        <v>0</v>
      </c>
      <c r="EH15" s="13">
        <v>0</v>
      </c>
      <c r="EI15">
        <v>0</v>
      </c>
      <c r="EJ15" s="13">
        <v>0</v>
      </c>
      <c r="EK15">
        <v>0</v>
      </c>
      <c r="EL15" s="13">
        <v>0</v>
      </c>
      <c r="EM15">
        <v>0</v>
      </c>
      <c r="EN15" s="13">
        <v>0</v>
      </c>
      <c r="EO15">
        <v>0</v>
      </c>
      <c r="EP15" s="13">
        <v>0</v>
      </c>
      <c r="EQ15">
        <v>0</v>
      </c>
    </row>
    <row r="16" spans="1:147">
      <c r="A16" t="s">
        <v>167</v>
      </c>
      <c r="B16" s="13">
        <v>41626053.359999999</v>
      </c>
      <c r="C16" s="6">
        <v>3.5900000000000001E-2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28375871</v>
      </c>
      <c r="AE16" s="6">
        <v>2.4331999999999998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0</v>
      </c>
      <c r="AS16">
        <v>0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0</v>
      </c>
      <c r="BM16">
        <v>0</v>
      </c>
      <c r="BN16" s="13">
        <v>0</v>
      </c>
      <c r="BO16">
        <v>0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0</v>
      </c>
      <c r="BW16">
        <v>0</v>
      </c>
      <c r="BX16" s="13">
        <v>0</v>
      </c>
      <c r="BY16">
        <v>0</v>
      </c>
      <c r="BZ16" s="13">
        <v>0</v>
      </c>
      <c r="CA16">
        <v>0</v>
      </c>
      <c r="CB16" s="13">
        <v>0</v>
      </c>
      <c r="CC16">
        <v>0</v>
      </c>
      <c r="CD16" s="13">
        <v>0</v>
      </c>
      <c r="CE16">
        <v>0</v>
      </c>
      <c r="CF16" s="13">
        <v>0</v>
      </c>
      <c r="CG16">
        <v>0</v>
      </c>
      <c r="CH16" s="13">
        <v>0</v>
      </c>
      <c r="CI16">
        <v>0</v>
      </c>
      <c r="CJ16" s="13">
        <v>0</v>
      </c>
      <c r="CK16">
        <v>0</v>
      </c>
      <c r="CL16" s="13">
        <v>0</v>
      </c>
      <c r="CM16">
        <v>0</v>
      </c>
      <c r="CN16" s="13">
        <v>0</v>
      </c>
      <c r="CO16">
        <v>0</v>
      </c>
      <c r="CP16" s="13">
        <v>0</v>
      </c>
      <c r="CQ16">
        <v>0</v>
      </c>
      <c r="CR16" s="13">
        <v>0</v>
      </c>
      <c r="CS16">
        <v>0</v>
      </c>
      <c r="CT16" s="13">
        <v>0</v>
      </c>
      <c r="CU16">
        <v>0</v>
      </c>
      <c r="CV16" s="13">
        <v>0</v>
      </c>
      <c r="CW16">
        <v>0</v>
      </c>
      <c r="CX16" s="13">
        <v>0</v>
      </c>
      <c r="CY16">
        <v>0</v>
      </c>
      <c r="CZ16" s="13">
        <v>0</v>
      </c>
      <c r="DA16">
        <v>0</v>
      </c>
      <c r="DB16" s="13">
        <v>0</v>
      </c>
      <c r="DC16">
        <v>0</v>
      </c>
      <c r="DD16" s="13">
        <v>9948892.3599999994</v>
      </c>
      <c r="DE16" s="6">
        <v>5.5618999999999996</v>
      </c>
      <c r="DF16" s="13">
        <v>3301290</v>
      </c>
      <c r="DG16" s="6">
        <v>9.7418999999999993</v>
      </c>
      <c r="DH16" s="13">
        <v>0</v>
      </c>
      <c r="DI16">
        <v>0</v>
      </c>
      <c r="DJ16" s="13">
        <v>0</v>
      </c>
      <c r="DK16">
        <v>0</v>
      </c>
      <c r="DL16" s="13">
        <v>0</v>
      </c>
      <c r="DM16">
        <v>0</v>
      </c>
      <c r="DN16" s="13">
        <v>0</v>
      </c>
      <c r="DO16">
        <v>0</v>
      </c>
      <c r="DP16" s="13">
        <v>0</v>
      </c>
      <c r="DQ16">
        <v>0</v>
      </c>
      <c r="DR16" s="13">
        <v>0</v>
      </c>
      <c r="DS16">
        <v>0</v>
      </c>
      <c r="DT16" s="13">
        <v>0</v>
      </c>
      <c r="DU16">
        <v>0</v>
      </c>
      <c r="DV16" s="13">
        <v>0</v>
      </c>
      <c r="DW16">
        <v>0</v>
      </c>
      <c r="DX16" s="13">
        <v>0</v>
      </c>
      <c r="DY16">
        <v>0</v>
      </c>
      <c r="DZ16" s="13">
        <v>0</v>
      </c>
      <c r="EA16">
        <v>0</v>
      </c>
      <c r="EB16" s="13">
        <v>0</v>
      </c>
      <c r="EC16">
        <v>0</v>
      </c>
      <c r="ED16" s="13">
        <v>0</v>
      </c>
      <c r="EE16">
        <v>0</v>
      </c>
      <c r="EF16" s="13">
        <v>0</v>
      </c>
      <c r="EG16">
        <v>0</v>
      </c>
      <c r="EH16" s="13">
        <v>0</v>
      </c>
      <c r="EI16">
        <v>0</v>
      </c>
      <c r="EJ16" s="13">
        <v>0</v>
      </c>
      <c r="EK16">
        <v>0</v>
      </c>
      <c r="EL16" s="13">
        <v>0</v>
      </c>
      <c r="EM16">
        <v>0</v>
      </c>
      <c r="EN16" s="13">
        <v>0</v>
      </c>
      <c r="EO16">
        <v>0</v>
      </c>
      <c r="EP16" s="13">
        <v>0</v>
      </c>
      <c r="EQ16">
        <v>0</v>
      </c>
    </row>
    <row r="17" spans="1:147">
      <c r="A17" t="s">
        <v>168</v>
      </c>
      <c r="B17" s="13">
        <v>17686928.210000001</v>
      </c>
      <c r="C17" s="6">
        <v>1.5299999999999999E-2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10126230.1</v>
      </c>
      <c r="AE17" s="6">
        <v>0.86829999999999996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0</v>
      </c>
      <c r="BM17">
        <v>0</v>
      </c>
      <c r="BN17" s="13">
        <v>0</v>
      </c>
      <c r="BO17">
        <v>0</v>
      </c>
      <c r="BP17" s="13">
        <v>0</v>
      </c>
      <c r="BQ17">
        <v>0</v>
      </c>
      <c r="BR17" s="13">
        <v>0</v>
      </c>
      <c r="BS17">
        <v>0</v>
      </c>
      <c r="BT17" s="13">
        <v>0</v>
      </c>
      <c r="BU17">
        <v>0</v>
      </c>
      <c r="BV17" s="13">
        <v>0</v>
      </c>
      <c r="BW17">
        <v>0</v>
      </c>
      <c r="BX17" s="13">
        <v>0</v>
      </c>
      <c r="BY17">
        <v>0</v>
      </c>
      <c r="BZ17" s="13">
        <v>0</v>
      </c>
      <c r="CA17">
        <v>0</v>
      </c>
      <c r="CB17" s="13">
        <v>0</v>
      </c>
      <c r="CC17">
        <v>0</v>
      </c>
      <c r="CD17" s="13">
        <v>0</v>
      </c>
      <c r="CE17">
        <v>0</v>
      </c>
      <c r="CF17" s="13">
        <v>0</v>
      </c>
      <c r="CG17">
        <v>0</v>
      </c>
      <c r="CH17" s="13">
        <v>0</v>
      </c>
      <c r="CI17">
        <v>0</v>
      </c>
      <c r="CJ17" s="13">
        <v>0</v>
      </c>
      <c r="CK17">
        <v>0</v>
      </c>
      <c r="CL17" s="13">
        <v>0</v>
      </c>
      <c r="CM17">
        <v>0</v>
      </c>
      <c r="CN17" s="13">
        <v>0</v>
      </c>
      <c r="CO17">
        <v>0</v>
      </c>
      <c r="CP17" s="13">
        <v>0</v>
      </c>
      <c r="CQ17">
        <v>0</v>
      </c>
      <c r="CR17" s="13">
        <v>0</v>
      </c>
      <c r="CS17">
        <v>0</v>
      </c>
      <c r="CT17" s="13">
        <v>0</v>
      </c>
      <c r="CU17">
        <v>0</v>
      </c>
      <c r="CV17" s="13">
        <v>0</v>
      </c>
      <c r="CW17">
        <v>0</v>
      </c>
      <c r="CX17" s="13">
        <v>0</v>
      </c>
      <c r="CY17">
        <v>0</v>
      </c>
      <c r="CZ17" s="13">
        <v>0</v>
      </c>
      <c r="DA17">
        <v>0</v>
      </c>
      <c r="DB17" s="13">
        <v>0</v>
      </c>
      <c r="DC17">
        <v>0</v>
      </c>
      <c r="DD17" s="13">
        <v>7560698.1100000003</v>
      </c>
      <c r="DE17" s="6">
        <v>4.2267999999999999</v>
      </c>
      <c r="DF17" s="13">
        <v>0</v>
      </c>
      <c r="DG17">
        <v>0</v>
      </c>
      <c r="DH17" s="13">
        <v>0</v>
      </c>
      <c r="DI17">
        <v>0</v>
      </c>
      <c r="DJ17" s="13">
        <v>0</v>
      </c>
      <c r="DK17">
        <v>0</v>
      </c>
      <c r="DL17" s="13">
        <v>0</v>
      </c>
      <c r="DM17">
        <v>0</v>
      </c>
      <c r="DN17" s="13">
        <v>0</v>
      </c>
      <c r="DO17">
        <v>0</v>
      </c>
      <c r="DP17" s="13">
        <v>0</v>
      </c>
      <c r="DQ17">
        <v>0</v>
      </c>
      <c r="DR17" s="13">
        <v>0</v>
      </c>
      <c r="DS17">
        <v>0</v>
      </c>
      <c r="DT17" s="13">
        <v>0</v>
      </c>
      <c r="DU17">
        <v>0</v>
      </c>
      <c r="DV17" s="13">
        <v>0</v>
      </c>
      <c r="DW17">
        <v>0</v>
      </c>
      <c r="DX17" s="13">
        <v>0</v>
      </c>
      <c r="DY17">
        <v>0</v>
      </c>
      <c r="DZ17" s="13">
        <v>0</v>
      </c>
      <c r="EA17">
        <v>0</v>
      </c>
      <c r="EB17" s="13">
        <v>0</v>
      </c>
      <c r="EC17">
        <v>0</v>
      </c>
      <c r="ED17" s="13">
        <v>0</v>
      </c>
      <c r="EE17">
        <v>0</v>
      </c>
      <c r="EF17" s="13">
        <v>0</v>
      </c>
      <c r="EG17">
        <v>0</v>
      </c>
      <c r="EH17" s="13">
        <v>0</v>
      </c>
      <c r="EI17">
        <v>0</v>
      </c>
      <c r="EJ17" s="13">
        <v>0</v>
      </c>
      <c r="EK17">
        <v>0</v>
      </c>
      <c r="EL17" s="13">
        <v>0</v>
      </c>
      <c r="EM17">
        <v>0</v>
      </c>
      <c r="EN17" s="13">
        <v>0</v>
      </c>
      <c r="EO17">
        <v>0</v>
      </c>
      <c r="EP17" s="13">
        <v>0</v>
      </c>
      <c r="EQ17">
        <v>0</v>
      </c>
    </row>
    <row r="18" spans="1:147">
      <c r="A18" t="s">
        <v>169</v>
      </c>
      <c r="B18" s="13">
        <v>72400062.689999998</v>
      </c>
      <c r="C18" s="6">
        <v>6.25E-2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37305940.119999997</v>
      </c>
      <c r="AE18" s="6">
        <v>3.1989000000000001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0</v>
      </c>
      <c r="AS18">
        <v>0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0</v>
      </c>
      <c r="BM18">
        <v>0</v>
      </c>
      <c r="BN18" s="13">
        <v>0</v>
      </c>
      <c r="BO18">
        <v>0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0</v>
      </c>
      <c r="BW18">
        <v>0</v>
      </c>
      <c r="BX18" s="13">
        <v>0</v>
      </c>
      <c r="BY18">
        <v>0</v>
      </c>
      <c r="BZ18" s="13">
        <v>0</v>
      </c>
      <c r="CA18">
        <v>0</v>
      </c>
      <c r="CB18" s="13">
        <v>0</v>
      </c>
      <c r="CC18">
        <v>0</v>
      </c>
      <c r="CD18" s="13">
        <v>0</v>
      </c>
      <c r="CE18">
        <v>0</v>
      </c>
      <c r="CF18" s="13">
        <v>0</v>
      </c>
      <c r="CG18">
        <v>0</v>
      </c>
      <c r="CH18" s="13">
        <v>0</v>
      </c>
      <c r="CI18">
        <v>0</v>
      </c>
      <c r="CJ18" s="13">
        <v>0</v>
      </c>
      <c r="CK18">
        <v>0</v>
      </c>
      <c r="CL18" s="13">
        <v>0</v>
      </c>
      <c r="CM18">
        <v>0</v>
      </c>
      <c r="CN18" s="13">
        <v>0</v>
      </c>
      <c r="CO18">
        <v>0</v>
      </c>
      <c r="CP18" s="13">
        <v>0</v>
      </c>
      <c r="CQ18">
        <v>0</v>
      </c>
      <c r="CR18" s="13">
        <v>0</v>
      </c>
      <c r="CS18">
        <v>0</v>
      </c>
      <c r="CT18" s="13">
        <v>0</v>
      </c>
      <c r="CU18">
        <v>0</v>
      </c>
      <c r="CV18" s="13">
        <v>0</v>
      </c>
      <c r="CW18">
        <v>0</v>
      </c>
      <c r="CX18" s="13">
        <v>0</v>
      </c>
      <c r="CY18">
        <v>0</v>
      </c>
      <c r="CZ18" s="13">
        <v>0</v>
      </c>
      <c r="DA18">
        <v>0</v>
      </c>
      <c r="DB18" s="13">
        <v>0</v>
      </c>
      <c r="DC18">
        <v>0</v>
      </c>
      <c r="DD18" s="13">
        <v>14814767.220000001</v>
      </c>
      <c r="DE18" s="6">
        <v>8.2821999999999996</v>
      </c>
      <c r="DF18" s="13">
        <v>20279355.350000001</v>
      </c>
      <c r="DG18" s="6">
        <v>59.843200000000003</v>
      </c>
      <c r="DH18" s="13">
        <v>0</v>
      </c>
      <c r="DI18">
        <v>0</v>
      </c>
      <c r="DJ18" s="13">
        <v>0</v>
      </c>
      <c r="DK18">
        <v>0</v>
      </c>
      <c r="DL18" s="13">
        <v>0</v>
      </c>
      <c r="DM18">
        <v>0</v>
      </c>
      <c r="DN18" s="13">
        <v>0</v>
      </c>
      <c r="DO18">
        <v>0</v>
      </c>
      <c r="DP18" s="13">
        <v>0</v>
      </c>
      <c r="DQ18">
        <v>0</v>
      </c>
      <c r="DR18" s="13">
        <v>0</v>
      </c>
      <c r="DS18">
        <v>0</v>
      </c>
      <c r="DT18" s="13">
        <v>0</v>
      </c>
      <c r="DU18">
        <v>0</v>
      </c>
      <c r="DV18" s="13">
        <v>0</v>
      </c>
      <c r="DW18">
        <v>0</v>
      </c>
      <c r="DX18" s="13">
        <v>0</v>
      </c>
      <c r="DY18">
        <v>0</v>
      </c>
      <c r="DZ18" s="13">
        <v>0</v>
      </c>
      <c r="EA18">
        <v>0</v>
      </c>
      <c r="EB18" s="13">
        <v>0</v>
      </c>
      <c r="EC18">
        <v>0</v>
      </c>
      <c r="ED18" s="13">
        <v>0</v>
      </c>
      <c r="EE18">
        <v>0</v>
      </c>
      <c r="EF18" s="13">
        <v>0</v>
      </c>
      <c r="EG18">
        <v>0</v>
      </c>
      <c r="EH18" s="13">
        <v>0</v>
      </c>
      <c r="EI18">
        <v>0</v>
      </c>
      <c r="EJ18" s="13">
        <v>0</v>
      </c>
      <c r="EK18">
        <v>0</v>
      </c>
      <c r="EL18" s="13">
        <v>0</v>
      </c>
      <c r="EM18">
        <v>0</v>
      </c>
      <c r="EN18" s="13">
        <v>0</v>
      </c>
      <c r="EO18">
        <v>0</v>
      </c>
      <c r="EP18" s="13">
        <v>0</v>
      </c>
      <c r="EQ18">
        <v>0</v>
      </c>
    </row>
    <row r="19" spans="1:147">
      <c r="A19" t="s">
        <v>170</v>
      </c>
      <c r="B19" s="13">
        <v>5303395.2300000004</v>
      </c>
      <c r="C19" s="6">
        <v>4.5999999999999999E-3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1559339.1</v>
      </c>
      <c r="AE19" s="6">
        <v>0.13370000000000001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0</v>
      </c>
      <c r="AS19">
        <v>0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0</v>
      </c>
      <c r="BO19">
        <v>0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0</v>
      </c>
      <c r="BW19">
        <v>0</v>
      </c>
      <c r="BX19" s="13">
        <v>0</v>
      </c>
      <c r="BY19">
        <v>0</v>
      </c>
      <c r="BZ19" s="13">
        <v>0</v>
      </c>
      <c r="CA19">
        <v>0</v>
      </c>
      <c r="CB19" s="13">
        <v>0</v>
      </c>
      <c r="CC19">
        <v>0</v>
      </c>
      <c r="CD19" s="13">
        <v>0</v>
      </c>
      <c r="CE19">
        <v>0</v>
      </c>
      <c r="CF19" s="13">
        <v>0</v>
      </c>
      <c r="CG19">
        <v>0</v>
      </c>
      <c r="CH19" s="13">
        <v>0</v>
      </c>
      <c r="CI19">
        <v>0</v>
      </c>
      <c r="CJ19" s="13">
        <v>0</v>
      </c>
      <c r="CK19">
        <v>0</v>
      </c>
      <c r="CL19" s="13">
        <v>0</v>
      </c>
      <c r="CM19">
        <v>0</v>
      </c>
      <c r="CN19" s="13">
        <v>0</v>
      </c>
      <c r="CO19">
        <v>0</v>
      </c>
      <c r="CP19" s="13">
        <v>0</v>
      </c>
      <c r="CQ19">
        <v>0</v>
      </c>
      <c r="CR19" s="13">
        <v>0</v>
      </c>
      <c r="CS19">
        <v>0</v>
      </c>
      <c r="CT19" s="13">
        <v>0</v>
      </c>
      <c r="CU19">
        <v>0</v>
      </c>
      <c r="CV19" s="13">
        <v>0</v>
      </c>
      <c r="CW19">
        <v>0</v>
      </c>
      <c r="CX19" s="13">
        <v>0</v>
      </c>
      <c r="CY19">
        <v>0</v>
      </c>
      <c r="CZ19" s="13">
        <v>0</v>
      </c>
      <c r="DA19">
        <v>0</v>
      </c>
      <c r="DB19" s="13">
        <v>0</v>
      </c>
      <c r="DC19">
        <v>0</v>
      </c>
      <c r="DD19" s="13">
        <v>482731.08</v>
      </c>
      <c r="DE19" s="6">
        <v>0.26989999999999997</v>
      </c>
      <c r="DF19" s="13">
        <v>3261325.05</v>
      </c>
      <c r="DG19" s="6">
        <v>9.6240000000000006</v>
      </c>
      <c r="DH19" s="13">
        <v>0</v>
      </c>
      <c r="DI19">
        <v>0</v>
      </c>
      <c r="DJ19" s="13">
        <v>0</v>
      </c>
      <c r="DK19">
        <v>0</v>
      </c>
      <c r="DL19" s="13">
        <v>0</v>
      </c>
      <c r="DM19">
        <v>0</v>
      </c>
      <c r="DN19" s="13">
        <v>0</v>
      </c>
      <c r="DO19">
        <v>0</v>
      </c>
      <c r="DP19" s="13">
        <v>0</v>
      </c>
      <c r="DQ19">
        <v>0</v>
      </c>
      <c r="DR19" s="13">
        <v>0</v>
      </c>
      <c r="DS19">
        <v>0</v>
      </c>
      <c r="DT19" s="13">
        <v>0</v>
      </c>
      <c r="DU19">
        <v>0</v>
      </c>
      <c r="DV19" s="13">
        <v>0</v>
      </c>
      <c r="DW19">
        <v>0</v>
      </c>
      <c r="DX19" s="13">
        <v>0</v>
      </c>
      <c r="DY19">
        <v>0</v>
      </c>
      <c r="DZ19" s="13">
        <v>0</v>
      </c>
      <c r="EA19">
        <v>0</v>
      </c>
      <c r="EB19" s="13">
        <v>0</v>
      </c>
      <c r="EC19">
        <v>0</v>
      </c>
      <c r="ED19" s="13">
        <v>0</v>
      </c>
      <c r="EE19">
        <v>0</v>
      </c>
      <c r="EF19" s="13">
        <v>0</v>
      </c>
      <c r="EG19">
        <v>0</v>
      </c>
      <c r="EH19" s="13">
        <v>0</v>
      </c>
      <c r="EI19">
        <v>0</v>
      </c>
      <c r="EJ19" s="13">
        <v>0</v>
      </c>
      <c r="EK19">
        <v>0</v>
      </c>
      <c r="EL19" s="13">
        <v>0</v>
      </c>
      <c r="EM19">
        <v>0</v>
      </c>
      <c r="EN19" s="13">
        <v>0</v>
      </c>
      <c r="EO19">
        <v>0</v>
      </c>
      <c r="EP19" s="13">
        <v>0</v>
      </c>
      <c r="EQ19">
        <v>0</v>
      </c>
    </row>
    <row r="20" spans="1:147">
      <c r="A20" t="s">
        <v>171</v>
      </c>
      <c r="B20" s="13">
        <v>66111121.890000001</v>
      </c>
      <c r="C20" s="6">
        <v>5.7000000000000002E-2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8998602.6999999993</v>
      </c>
      <c r="S20" s="6">
        <v>5.0098000000000003</v>
      </c>
      <c r="T20" s="13">
        <v>0</v>
      </c>
      <c r="U20">
        <v>0</v>
      </c>
      <c r="V20" s="13">
        <v>8882833.1999999993</v>
      </c>
      <c r="W20" s="6">
        <v>2.1118000000000001</v>
      </c>
      <c r="X20" s="13">
        <v>32727062.800000001</v>
      </c>
      <c r="Y20" s="6">
        <v>0.98460000000000003</v>
      </c>
      <c r="Z20" s="13">
        <v>0</v>
      </c>
      <c r="AA20">
        <v>0</v>
      </c>
      <c r="AB20" s="13">
        <v>0</v>
      </c>
      <c r="AC20">
        <v>0</v>
      </c>
      <c r="AD20" s="13">
        <v>6922194.0499999998</v>
      </c>
      <c r="AE20" s="6">
        <v>0.59360000000000002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0</v>
      </c>
      <c r="AS20">
        <v>0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0</v>
      </c>
      <c r="BM20">
        <v>0</v>
      </c>
      <c r="BN20" s="13">
        <v>0</v>
      </c>
      <c r="BO20">
        <v>0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0</v>
      </c>
      <c r="BW20">
        <v>0</v>
      </c>
      <c r="BX20" s="13">
        <v>0</v>
      </c>
      <c r="BY20">
        <v>0</v>
      </c>
      <c r="BZ20" s="13">
        <v>0</v>
      </c>
      <c r="CA20">
        <v>0</v>
      </c>
      <c r="CB20" s="13">
        <v>0</v>
      </c>
      <c r="CC20">
        <v>0</v>
      </c>
      <c r="CD20" s="13">
        <v>0</v>
      </c>
      <c r="CE20">
        <v>0</v>
      </c>
      <c r="CF20" s="13">
        <v>0</v>
      </c>
      <c r="CG20">
        <v>0</v>
      </c>
      <c r="CH20" s="13">
        <v>0</v>
      </c>
      <c r="CI20">
        <v>0</v>
      </c>
      <c r="CJ20" s="13">
        <v>0</v>
      </c>
      <c r="CK20">
        <v>0</v>
      </c>
      <c r="CL20" s="13">
        <v>0</v>
      </c>
      <c r="CM20">
        <v>0</v>
      </c>
      <c r="CN20" s="13">
        <v>0</v>
      </c>
      <c r="CO20">
        <v>0</v>
      </c>
      <c r="CP20" s="13">
        <v>0</v>
      </c>
      <c r="CQ20">
        <v>0</v>
      </c>
      <c r="CR20" s="13">
        <v>0</v>
      </c>
      <c r="CS20">
        <v>0</v>
      </c>
      <c r="CT20" s="13">
        <v>0</v>
      </c>
      <c r="CU20">
        <v>0</v>
      </c>
      <c r="CV20" s="13">
        <v>0</v>
      </c>
      <c r="CW20">
        <v>0</v>
      </c>
      <c r="CX20" s="13">
        <v>0</v>
      </c>
      <c r="CY20">
        <v>0</v>
      </c>
      <c r="CZ20" s="13">
        <v>0</v>
      </c>
      <c r="DA20">
        <v>0</v>
      </c>
      <c r="DB20" s="13">
        <v>0</v>
      </c>
      <c r="DC20">
        <v>0</v>
      </c>
      <c r="DD20" s="13">
        <v>2904452.65</v>
      </c>
      <c r="DE20" s="6">
        <v>1.6236999999999999</v>
      </c>
      <c r="DF20" s="13">
        <v>4423706.49</v>
      </c>
      <c r="DG20" s="6">
        <v>13.0541</v>
      </c>
      <c r="DH20" s="13">
        <v>0</v>
      </c>
      <c r="DI20">
        <v>0</v>
      </c>
      <c r="DJ20" s="13">
        <v>0</v>
      </c>
      <c r="DK20">
        <v>0</v>
      </c>
      <c r="DL20" s="13">
        <v>0</v>
      </c>
      <c r="DM20">
        <v>0</v>
      </c>
      <c r="DN20" s="13">
        <v>0</v>
      </c>
      <c r="DO20">
        <v>0</v>
      </c>
      <c r="DP20" s="13">
        <v>0</v>
      </c>
      <c r="DQ20">
        <v>0</v>
      </c>
      <c r="DR20" s="13">
        <v>0</v>
      </c>
      <c r="DS20">
        <v>0</v>
      </c>
      <c r="DT20" s="13">
        <v>0</v>
      </c>
      <c r="DU20">
        <v>0</v>
      </c>
      <c r="DV20" s="13">
        <v>0</v>
      </c>
      <c r="DW20">
        <v>0</v>
      </c>
      <c r="DX20" s="13">
        <v>0</v>
      </c>
      <c r="DY20">
        <v>0</v>
      </c>
      <c r="DZ20" s="13">
        <v>0</v>
      </c>
      <c r="EA20">
        <v>0</v>
      </c>
      <c r="EB20" s="13">
        <v>0</v>
      </c>
      <c r="EC20">
        <v>0</v>
      </c>
      <c r="ED20" s="13">
        <v>0</v>
      </c>
      <c r="EE20">
        <v>0</v>
      </c>
      <c r="EF20" s="13">
        <v>0</v>
      </c>
      <c r="EG20">
        <v>0</v>
      </c>
      <c r="EH20" s="13">
        <v>0</v>
      </c>
      <c r="EI20">
        <v>0</v>
      </c>
      <c r="EJ20" s="13">
        <v>0</v>
      </c>
      <c r="EK20">
        <v>0</v>
      </c>
      <c r="EL20" s="13">
        <v>1252270</v>
      </c>
      <c r="EM20" s="6">
        <v>0.60150000000000003</v>
      </c>
      <c r="EN20" s="13">
        <v>0</v>
      </c>
      <c r="EO20">
        <v>0</v>
      </c>
      <c r="EP20" s="13">
        <v>0</v>
      </c>
      <c r="EQ20">
        <v>0</v>
      </c>
    </row>
    <row r="21" spans="1:147">
      <c r="A21" t="s">
        <v>172</v>
      </c>
      <c r="B21" s="13">
        <v>14459386.48</v>
      </c>
      <c r="C21" s="6">
        <v>1.2500000000000001E-2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11678112.48</v>
      </c>
      <c r="AE21" s="6">
        <v>1.0014000000000001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0</v>
      </c>
      <c r="AS21">
        <v>0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0</v>
      </c>
      <c r="BM21">
        <v>0</v>
      </c>
      <c r="BN21" s="13">
        <v>0</v>
      </c>
      <c r="BO21">
        <v>0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0</v>
      </c>
      <c r="BW21">
        <v>0</v>
      </c>
      <c r="BX21" s="13">
        <v>0</v>
      </c>
      <c r="BY21">
        <v>0</v>
      </c>
      <c r="BZ21" s="13">
        <v>0</v>
      </c>
      <c r="CA21">
        <v>0</v>
      </c>
      <c r="CB21" s="13">
        <v>0</v>
      </c>
      <c r="CC21">
        <v>0</v>
      </c>
      <c r="CD21" s="13">
        <v>0</v>
      </c>
      <c r="CE21">
        <v>0</v>
      </c>
      <c r="CF21" s="13">
        <v>0</v>
      </c>
      <c r="CG21">
        <v>0</v>
      </c>
      <c r="CH21" s="13">
        <v>0</v>
      </c>
      <c r="CI21">
        <v>0</v>
      </c>
      <c r="CJ21" s="13">
        <v>0</v>
      </c>
      <c r="CK21">
        <v>0</v>
      </c>
      <c r="CL21" s="13">
        <v>0</v>
      </c>
      <c r="CM21">
        <v>0</v>
      </c>
      <c r="CN21" s="13">
        <v>0</v>
      </c>
      <c r="CO21">
        <v>0</v>
      </c>
      <c r="CP21" s="13">
        <v>0</v>
      </c>
      <c r="CQ21">
        <v>0</v>
      </c>
      <c r="CR21" s="13">
        <v>0</v>
      </c>
      <c r="CS21">
        <v>0</v>
      </c>
      <c r="CT21" s="13">
        <v>0</v>
      </c>
      <c r="CU21">
        <v>0</v>
      </c>
      <c r="CV21" s="13">
        <v>0</v>
      </c>
      <c r="CW21">
        <v>0</v>
      </c>
      <c r="CX21" s="13">
        <v>0</v>
      </c>
      <c r="CY21">
        <v>0</v>
      </c>
      <c r="CZ21" s="13">
        <v>0</v>
      </c>
      <c r="DA21">
        <v>0</v>
      </c>
      <c r="DB21" s="13">
        <v>0</v>
      </c>
      <c r="DC21">
        <v>0</v>
      </c>
      <c r="DD21" s="13">
        <v>2781274</v>
      </c>
      <c r="DE21" s="6">
        <v>1.5548999999999999</v>
      </c>
      <c r="DF21" s="13">
        <v>0</v>
      </c>
      <c r="DG21">
        <v>0</v>
      </c>
      <c r="DH21" s="13">
        <v>0</v>
      </c>
      <c r="DI21">
        <v>0</v>
      </c>
      <c r="DJ21" s="13">
        <v>0</v>
      </c>
      <c r="DK21">
        <v>0</v>
      </c>
      <c r="DL21" s="13">
        <v>0</v>
      </c>
      <c r="DM21">
        <v>0</v>
      </c>
      <c r="DN21" s="13">
        <v>0</v>
      </c>
      <c r="DO21">
        <v>0</v>
      </c>
      <c r="DP21" s="13">
        <v>0</v>
      </c>
      <c r="DQ21">
        <v>0</v>
      </c>
      <c r="DR21" s="13">
        <v>0</v>
      </c>
      <c r="DS21">
        <v>0</v>
      </c>
      <c r="DT21" s="13">
        <v>0</v>
      </c>
      <c r="DU21">
        <v>0</v>
      </c>
      <c r="DV21" s="13">
        <v>0</v>
      </c>
      <c r="DW21">
        <v>0</v>
      </c>
      <c r="DX21" s="13">
        <v>0</v>
      </c>
      <c r="DY21">
        <v>0</v>
      </c>
      <c r="DZ21" s="13">
        <v>0</v>
      </c>
      <c r="EA21">
        <v>0</v>
      </c>
      <c r="EB21" s="13">
        <v>0</v>
      </c>
      <c r="EC21">
        <v>0</v>
      </c>
      <c r="ED21" s="13">
        <v>0</v>
      </c>
      <c r="EE21">
        <v>0</v>
      </c>
      <c r="EF21" s="13">
        <v>0</v>
      </c>
      <c r="EG21">
        <v>0</v>
      </c>
      <c r="EH21" s="13">
        <v>0</v>
      </c>
      <c r="EI21">
        <v>0</v>
      </c>
      <c r="EJ21" s="13">
        <v>0</v>
      </c>
      <c r="EK21">
        <v>0</v>
      </c>
      <c r="EL21" s="13">
        <v>0</v>
      </c>
      <c r="EM21">
        <v>0</v>
      </c>
      <c r="EN21" s="13">
        <v>0</v>
      </c>
      <c r="EO21">
        <v>0</v>
      </c>
      <c r="EP21" s="13">
        <v>0</v>
      </c>
      <c r="EQ21">
        <v>0</v>
      </c>
    </row>
    <row r="22" spans="1:147">
      <c r="A22" t="s">
        <v>174</v>
      </c>
      <c r="B22" s="13">
        <v>19293621.449999999</v>
      </c>
      <c r="C22" s="6">
        <v>1.66E-2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14056439.6</v>
      </c>
      <c r="AE22" s="6">
        <v>1.2053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0</v>
      </c>
      <c r="BM22">
        <v>0</v>
      </c>
      <c r="BN22" s="13">
        <v>0</v>
      </c>
      <c r="BO22">
        <v>0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0</v>
      </c>
      <c r="BW22">
        <v>0</v>
      </c>
      <c r="BX22" s="13">
        <v>0</v>
      </c>
      <c r="BY22">
        <v>0</v>
      </c>
      <c r="BZ22" s="13">
        <v>0</v>
      </c>
      <c r="CA22">
        <v>0</v>
      </c>
      <c r="CB22" s="13">
        <v>0</v>
      </c>
      <c r="CC22">
        <v>0</v>
      </c>
      <c r="CD22" s="13">
        <v>0</v>
      </c>
      <c r="CE22">
        <v>0</v>
      </c>
      <c r="CF22" s="13">
        <v>0</v>
      </c>
      <c r="CG22">
        <v>0</v>
      </c>
      <c r="CH22" s="13">
        <v>0</v>
      </c>
      <c r="CI22">
        <v>0</v>
      </c>
      <c r="CJ22" s="13">
        <v>0</v>
      </c>
      <c r="CK22">
        <v>0</v>
      </c>
      <c r="CL22" s="13">
        <v>0</v>
      </c>
      <c r="CM22">
        <v>0</v>
      </c>
      <c r="CN22" s="13">
        <v>0</v>
      </c>
      <c r="CO22">
        <v>0</v>
      </c>
      <c r="CP22" s="13">
        <v>0</v>
      </c>
      <c r="CQ22">
        <v>0</v>
      </c>
      <c r="CR22" s="13">
        <v>0</v>
      </c>
      <c r="CS22">
        <v>0</v>
      </c>
      <c r="CT22" s="13">
        <v>0</v>
      </c>
      <c r="CU22">
        <v>0</v>
      </c>
      <c r="CV22" s="13">
        <v>0</v>
      </c>
      <c r="CW22">
        <v>0</v>
      </c>
      <c r="CX22" s="13">
        <v>0</v>
      </c>
      <c r="CY22">
        <v>0</v>
      </c>
      <c r="CZ22" s="13">
        <v>0</v>
      </c>
      <c r="DA22">
        <v>0</v>
      </c>
      <c r="DB22" s="13">
        <v>0</v>
      </c>
      <c r="DC22">
        <v>0</v>
      </c>
      <c r="DD22" s="13">
        <v>5237181.8499999996</v>
      </c>
      <c r="DE22" s="6">
        <v>2.9278</v>
      </c>
      <c r="DF22" s="13">
        <v>0</v>
      </c>
      <c r="DG22">
        <v>0</v>
      </c>
      <c r="DH22" s="13">
        <v>0</v>
      </c>
      <c r="DI22">
        <v>0</v>
      </c>
      <c r="DJ22" s="13">
        <v>0</v>
      </c>
      <c r="DK22">
        <v>0</v>
      </c>
      <c r="DL22" s="13">
        <v>0</v>
      </c>
      <c r="DM22">
        <v>0</v>
      </c>
      <c r="DN22" s="13">
        <v>0</v>
      </c>
      <c r="DO22">
        <v>0</v>
      </c>
      <c r="DP22" s="13">
        <v>0</v>
      </c>
      <c r="DQ22">
        <v>0</v>
      </c>
      <c r="DR22" s="13">
        <v>0</v>
      </c>
      <c r="DS22">
        <v>0</v>
      </c>
      <c r="DT22" s="13">
        <v>0</v>
      </c>
      <c r="DU22">
        <v>0</v>
      </c>
      <c r="DV22" s="13">
        <v>0</v>
      </c>
      <c r="DW22">
        <v>0</v>
      </c>
      <c r="DX22" s="13">
        <v>0</v>
      </c>
      <c r="DY22">
        <v>0</v>
      </c>
      <c r="DZ22" s="13">
        <v>0</v>
      </c>
      <c r="EA22">
        <v>0</v>
      </c>
      <c r="EB22" s="13">
        <v>0</v>
      </c>
      <c r="EC22">
        <v>0</v>
      </c>
      <c r="ED22" s="13">
        <v>0</v>
      </c>
      <c r="EE22">
        <v>0</v>
      </c>
      <c r="EF22" s="13">
        <v>0</v>
      </c>
      <c r="EG22">
        <v>0</v>
      </c>
      <c r="EH22" s="13">
        <v>0</v>
      </c>
      <c r="EI22">
        <v>0</v>
      </c>
      <c r="EJ22" s="13">
        <v>0</v>
      </c>
      <c r="EK22">
        <v>0</v>
      </c>
      <c r="EL22" s="13">
        <v>0</v>
      </c>
      <c r="EM22">
        <v>0</v>
      </c>
      <c r="EN22" s="13">
        <v>0</v>
      </c>
      <c r="EO22">
        <v>0</v>
      </c>
      <c r="EP22" s="13">
        <v>0</v>
      </c>
      <c r="EQ22">
        <v>0</v>
      </c>
    </row>
    <row r="23" spans="1:147">
      <c r="A23" t="s">
        <v>74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0</v>
      </c>
      <c r="BM23">
        <v>0</v>
      </c>
      <c r="BN23" s="13">
        <v>0</v>
      </c>
      <c r="BO23">
        <v>0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  <c r="BX23" s="13">
        <v>0</v>
      </c>
      <c r="BY23">
        <v>0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  <c r="CF23" s="13">
        <v>0</v>
      </c>
      <c r="CG23">
        <v>0</v>
      </c>
      <c r="CH23" s="13">
        <v>0</v>
      </c>
      <c r="CI23">
        <v>0</v>
      </c>
      <c r="CJ23" s="13">
        <v>0</v>
      </c>
      <c r="CK23">
        <v>0</v>
      </c>
      <c r="CL23" s="13">
        <v>0</v>
      </c>
      <c r="CM23">
        <v>0</v>
      </c>
      <c r="CN23" s="13">
        <v>0</v>
      </c>
      <c r="CO23">
        <v>0</v>
      </c>
      <c r="CP23" s="13">
        <v>0</v>
      </c>
      <c r="CQ23">
        <v>0</v>
      </c>
      <c r="CR23" s="13">
        <v>0</v>
      </c>
      <c r="CS23">
        <v>0</v>
      </c>
      <c r="CT23" s="13">
        <v>0</v>
      </c>
      <c r="CU23">
        <v>0</v>
      </c>
      <c r="CV23" s="13">
        <v>0</v>
      </c>
      <c r="CW23">
        <v>0</v>
      </c>
      <c r="CX23" s="13">
        <v>0</v>
      </c>
      <c r="CY23">
        <v>0</v>
      </c>
      <c r="CZ23" s="13">
        <v>0</v>
      </c>
      <c r="DA23">
        <v>0</v>
      </c>
      <c r="DB23" s="13">
        <v>0</v>
      </c>
      <c r="DC23">
        <v>0</v>
      </c>
      <c r="DD23" s="13">
        <v>0</v>
      </c>
      <c r="DE23">
        <v>0</v>
      </c>
      <c r="DF23" s="13">
        <v>0</v>
      </c>
      <c r="DG23">
        <v>0</v>
      </c>
      <c r="DH23" s="13">
        <v>0</v>
      </c>
      <c r="DI23">
        <v>0</v>
      </c>
      <c r="DJ23" s="13">
        <v>0</v>
      </c>
      <c r="DK23">
        <v>0</v>
      </c>
      <c r="DL23" s="13">
        <v>0</v>
      </c>
      <c r="DM23">
        <v>0</v>
      </c>
      <c r="DN23" s="13">
        <v>0</v>
      </c>
      <c r="DO23">
        <v>0</v>
      </c>
      <c r="DP23" s="13">
        <v>0</v>
      </c>
      <c r="DQ23">
        <v>0</v>
      </c>
      <c r="DR23" s="13">
        <v>0</v>
      </c>
      <c r="DS23">
        <v>0</v>
      </c>
      <c r="DT23" s="13">
        <v>0</v>
      </c>
      <c r="DU23">
        <v>0</v>
      </c>
      <c r="DV23" s="13">
        <v>0</v>
      </c>
      <c r="DW23">
        <v>0</v>
      </c>
      <c r="DX23" s="13">
        <v>0</v>
      </c>
      <c r="DY23">
        <v>0</v>
      </c>
      <c r="DZ23" s="13">
        <v>0</v>
      </c>
      <c r="EA23">
        <v>0</v>
      </c>
      <c r="EB23" s="13">
        <v>0</v>
      </c>
      <c r="EC23">
        <v>0</v>
      </c>
      <c r="ED23" s="13">
        <v>0</v>
      </c>
      <c r="EE23">
        <v>0</v>
      </c>
      <c r="EF23" s="13">
        <v>0</v>
      </c>
      <c r="EG23">
        <v>0</v>
      </c>
      <c r="EH23" s="13">
        <v>0</v>
      </c>
      <c r="EI23">
        <v>0</v>
      </c>
      <c r="EJ23" s="13">
        <v>0</v>
      </c>
      <c r="EK23">
        <v>0</v>
      </c>
      <c r="EL23" s="13">
        <v>0</v>
      </c>
      <c r="EM23">
        <v>0</v>
      </c>
      <c r="EN23" s="13">
        <v>0</v>
      </c>
      <c r="EO23">
        <v>0</v>
      </c>
      <c r="EP23" s="13">
        <v>0</v>
      </c>
      <c r="EQ23">
        <v>0</v>
      </c>
    </row>
    <row r="24" spans="1:147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  <c r="CF24" s="13">
        <v>0</v>
      </c>
      <c r="CG24">
        <v>0</v>
      </c>
      <c r="CH24" s="13">
        <v>0</v>
      </c>
      <c r="CI24">
        <v>0</v>
      </c>
      <c r="CJ24" s="13">
        <v>0</v>
      </c>
      <c r="CK24">
        <v>0</v>
      </c>
      <c r="CL24" s="13">
        <v>0</v>
      </c>
      <c r="CM24">
        <v>0</v>
      </c>
      <c r="CN24" s="13">
        <v>0</v>
      </c>
      <c r="CO24">
        <v>0</v>
      </c>
      <c r="CP24" s="13">
        <v>0</v>
      </c>
      <c r="CQ24">
        <v>0</v>
      </c>
      <c r="CR24" s="13">
        <v>0</v>
      </c>
      <c r="CS24">
        <v>0</v>
      </c>
      <c r="CT24" s="13">
        <v>0</v>
      </c>
      <c r="CU24">
        <v>0</v>
      </c>
      <c r="CV24" s="13">
        <v>0</v>
      </c>
      <c r="CW24">
        <v>0</v>
      </c>
      <c r="CX24" s="13">
        <v>0</v>
      </c>
      <c r="CY24">
        <v>0</v>
      </c>
      <c r="CZ24" s="13">
        <v>0</v>
      </c>
      <c r="DA24">
        <v>0</v>
      </c>
      <c r="DB24" s="13">
        <v>0</v>
      </c>
      <c r="DC24">
        <v>0</v>
      </c>
      <c r="DD24" s="13">
        <v>0</v>
      </c>
      <c r="DE24">
        <v>0</v>
      </c>
      <c r="DF24" s="13">
        <v>0</v>
      </c>
      <c r="DG24">
        <v>0</v>
      </c>
      <c r="DH24" s="13">
        <v>0</v>
      </c>
      <c r="DI24">
        <v>0</v>
      </c>
      <c r="DJ24" s="13">
        <v>0</v>
      </c>
      <c r="DK24">
        <v>0</v>
      </c>
      <c r="DL24" s="13">
        <v>0</v>
      </c>
      <c r="DM24">
        <v>0</v>
      </c>
      <c r="DN24" s="13">
        <v>0</v>
      </c>
      <c r="DO24">
        <v>0</v>
      </c>
      <c r="DP24" s="13">
        <v>0</v>
      </c>
      <c r="DQ24">
        <v>0</v>
      </c>
      <c r="DR24" s="13">
        <v>0</v>
      </c>
      <c r="DS24">
        <v>0</v>
      </c>
      <c r="DT24" s="13">
        <v>0</v>
      </c>
      <c r="DU24">
        <v>0</v>
      </c>
      <c r="DV24" s="13">
        <v>0</v>
      </c>
      <c r="DW24">
        <v>0</v>
      </c>
      <c r="DX24" s="13">
        <v>0</v>
      </c>
      <c r="DY24">
        <v>0</v>
      </c>
      <c r="DZ24" s="13">
        <v>0</v>
      </c>
      <c r="EA24">
        <v>0</v>
      </c>
      <c r="EB24" s="13">
        <v>0</v>
      </c>
      <c r="EC24">
        <v>0</v>
      </c>
      <c r="ED24" s="13">
        <v>0</v>
      </c>
      <c r="EE24">
        <v>0</v>
      </c>
      <c r="EF24" s="13">
        <v>0</v>
      </c>
      <c r="EG24">
        <v>0</v>
      </c>
      <c r="EH24" s="13">
        <v>0</v>
      </c>
      <c r="EI24">
        <v>0</v>
      </c>
      <c r="EJ24" s="13">
        <v>0</v>
      </c>
      <c r="EK24">
        <v>0</v>
      </c>
      <c r="EL24" s="13">
        <v>0</v>
      </c>
      <c r="EM24">
        <v>0</v>
      </c>
      <c r="EN24" s="13">
        <v>0</v>
      </c>
      <c r="EO24">
        <v>0</v>
      </c>
      <c r="EP24" s="13">
        <v>0</v>
      </c>
      <c r="EQ24">
        <v>0</v>
      </c>
    </row>
    <row r="25" spans="1:147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  <c r="CF25" s="13">
        <v>0</v>
      </c>
      <c r="CG25">
        <v>0</v>
      </c>
      <c r="CH25" s="13">
        <v>0</v>
      </c>
      <c r="CI25">
        <v>0</v>
      </c>
      <c r="CJ25" s="13">
        <v>0</v>
      </c>
      <c r="CK25">
        <v>0</v>
      </c>
      <c r="CL25" s="13">
        <v>0</v>
      </c>
      <c r="CM25">
        <v>0</v>
      </c>
      <c r="CN25" s="13">
        <v>0</v>
      </c>
      <c r="CO25">
        <v>0</v>
      </c>
      <c r="CP25" s="13">
        <v>0</v>
      </c>
      <c r="CQ25">
        <v>0</v>
      </c>
      <c r="CR25" s="13">
        <v>0</v>
      </c>
      <c r="CS25">
        <v>0</v>
      </c>
      <c r="CT25" s="13">
        <v>0</v>
      </c>
      <c r="CU25">
        <v>0</v>
      </c>
      <c r="CV25" s="13">
        <v>0</v>
      </c>
      <c r="CW25">
        <v>0</v>
      </c>
      <c r="CX25" s="13">
        <v>0</v>
      </c>
      <c r="CY25">
        <v>0</v>
      </c>
      <c r="CZ25" s="13">
        <v>0</v>
      </c>
      <c r="DA25">
        <v>0</v>
      </c>
      <c r="DB25" s="13">
        <v>0</v>
      </c>
      <c r="DC25">
        <v>0</v>
      </c>
      <c r="DD25" s="13">
        <v>0</v>
      </c>
      <c r="DE25">
        <v>0</v>
      </c>
      <c r="DF25" s="13">
        <v>0</v>
      </c>
      <c r="DG25">
        <v>0</v>
      </c>
      <c r="DH25" s="13">
        <v>0</v>
      </c>
      <c r="DI25">
        <v>0</v>
      </c>
      <c r="DJ25" s="13">
        <v>0</v>
      </c>
      <c r="DK25">
        <v>0</v>
      </c>
      <c r="DL25" s="13">
        <v>0</v>
      </c>
      <c r="DM25">
        <v>0</v>
      </c>
      <c r="DN25" s="13">
        <v>0</v>
      </c>
      <c r="DO25">
        <v>0</v>
      </c>
      <c r="DP25" s="13">
        <v>0</v>
      </c>
      <c r="DQ25">
        <v>0</v>
      </c>
      <c r="DR25" s="13">
        <v>0</v>
      </c>
      <c r="DS25">
        <v>0</v>
      </c>
      <c r="DT25" s="13">
        <v>0</v>
      </c>
      <c r="DU25">
        <v>0</v>
      </c>
      <c r="DV25" s="13">
        <v>0</v>
      </c>
      <c r="DW25">
        <v>0</v>
      </c>
      <c r="DX25" s="13">
        <v>0</v>
      </c>
      <c r="DY25">
        <v>0</v>
      </c>
      <c r="DZ25" s="13">
        <v>0</v>
      </c>
      <c r="EA25">
        <v>0</v>
      </c>
      <c r="EB25" s="13">
        <v>0</v>
      </c>
      <c r="EC25">
        <v>0</v>
      </c>
      <c r="ED25" s="13">
        <v>0</v>
      </c>
      <c r="EE25">
        <v>0</v>
      </c>
      <c r="EF25" s="13">
        <v>0</v>
      </c>
      <c r="EG25">
        <v>0</v>
      </c>
      <c r="EH25" s="13">
        <v>0</v>
      </c>
      <c r="EI25">
        <v>0</v>
      </c>
      <c r="EJ25" s="13">
        <v>0</v>
      </c>
      <c r="EK25">
        <v>0</v>
      </c>
      <c r="EL25" s="13">
        <v>0</v>
      </c>
      <c r="EM25">
        <v>0</v>
      </c>
      <c r="EN25" s="13">
        <v>0</v>
      </c>
      <c r="EO25">
        <v>0</v>
      </c>
      <c r="EP25" s="13">
        <v>0</v>
      </c>
      <c r="EQ25">
        <v>0</v>
      </c>
    </row>
    <row r="26" spans="1:147" ht="13.5" thickBot="1">
      <c r="A26" t="s">
        <v>176</v>
      </c>
      <c r="B26" s="13">
        <v>0</v>
      </c>
      <c r="C26" s="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 s="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  <c r="BX26" s="13">
        <v>0</v>
      </c>
      <c r="BY26">
        <v>0</v>
      </c>
      <c r="BZ26" s="13">
        <v>0</v>
      </c>
      <c r="CA26">
        <v>0</v>
      </c>
      <c r="CB26" s="13">
        <v>0</v>
      </c>
      <c r="CC26">
        <v>0</v>
      </c>
      <c r="CD26" s="13">
        <v>0</v>
      </c>
      <c r="CE26">
        <v>0</v>
      </c>
      <c r="CF26" s="13">
        <v>0</v>
      </c>
      <c r="CG26">
        <v>0</v>
      </c>
      <c r="CH26" s="13">
        <v>0</v>
      </c>
      <c r="CI26">
        <v>0</v>
      </c>
      <c r="CJ26" s="13">
        <v>0</v>
      </c>
      <c r="CK26">
        <v>0</v>
      </c>
      <c r="CL26" s="13">
        <v>0</v>
      </c>
      <c r="CM26">
        <v>0</v>
      </c>
      <c r="CN26" s="13">
        <v>0</v>
      </c>
      <c r="CO26">
        <v>0</v>
      </c>
      <c r="CP26" s="13">
        <v>0</v>
      </c>
      <c r="CQ26">
        <v>0</v>
      </c>
      <c r="CR26" s="13">
        <v>0</v>
      </c>
      <c r="CS26">
        <v>0</v>
      </c>
      <c r="CT26" s="13">
        <v>0</v>
      </c>
      <c r="CU26">
        <v>0</v>
      </c>
      <c r="CV26" s="13">
        <v>0</v>
      </c>
      <c r="CW26">
        <v>0</v>
      </c>
      <c r="CX26" s="13">
        <v>0</v>
      </c>
      <c r="CY26">
        <v>0</v>
      </c>
      <c r="CZ26" s="13">
        <v>0</v>
      </c>
      <c r="DA26">
        <v>0</v>
      </c>
      <c r="DB26" s="13">
        <v>0</v>
      </c>
      <c r="DC26">
        <v>0</v>
      </c>
      <c r="DD26" s="13">
        <v>0</v>
      </c>
      <c r="DE26">
        <v>0</v>
      </c>
      <c r="DF26" s="13">
        <v>0</v>
      </c>
      <c r="DG26">
        <v>0</v>
      </c>
      <c r="DH26" s="13">
        <v>0</v>
      </c>
      <c r="DI26">
        <v>0</v>
      </c>
      <c r="DJ26" s="13">
        <v>0</v>
      </c>
      <c r="DK26">
        <v>0</v>
      </c>
      <c r="DL26" s="13">
        <v>0</v>
      </c>
      <c r="DM26">
        <v>0</v>
      </c>
      <c r="DN26" s="13">
        <v>0</v>
      </c>
      <c r="DO26">
        <v>0</v>
      </c>
      <c r="DP26" s="13">
        <v>0</v>
      </c>
      <c r="DQ26">
        <v>0</v>
      </c>
      <c r="DR26" s="13">
        <v>0</v>
      </c>
      <c r="DS26">
        <v>0</v>
      </c>
      <c r="DT26" s="13">
        <v>0</v>
      </c>
      <c r="DU26">
        <v>0</v>
      </c>
      <c r="DV26" s="13">
        <v>0</v>
      </c>
      <c r="DW26">
        <v>0</v>
      </c>
      <c r="DX26" s="13">
        <v>0</v>
      </c>
      <c r="DY26">
        <v>0</v>
      </c>
      <c r="DZ26" s="13">
        <v>0</v>
      </c>
      <c r="EA26">
        <v>0</v>
      </c>
      <c r="EB26" s="13">
        <v>0</v>
      </c>
      <c r="EC26">
        <v>0</v>
      </c>
      <c r="ED26" s="13">
        <v>0</v>
      </c>
      <c r="EE26">
        <v>0</v>
      </c>
      <c r="EF26" s="13">
        <v>0</v>
      </c>
      <c r="EG26">
        <v>0</v>
      </c>
      <c r="EH26" s="13">
        <v>0</v>
      </c>
      <c r="EI26">
        <v>0</v>
      </c>
      <c r="EJ26" s="13">
        <v>0</v>
      </c>
      <c r="EK26">
        <v>0</v>
      </c>
      <c r="EL26" s="13">
        <v>0</v>
      </c>
      <c r="EM26">
        <v>0</v>
      </c>
      <c r="EN26" s="13">
        <v>0</v>
      </c>
      <c r="EO26">
        <v>0</v>
      </c>
      <c r="EP26" s="13">
        <v>0</v>
      </c>
      <c r="EQ26">
        <v>0</v>
      </c>
    </row>
    <row r="27" spans="1:147" ht="14.25" thickTop="1" thickBot="1">
      <c r="A27" s="8" t="s">
        <v>193</v>
      </c>
      <c r="B27" s="16">
        <v>6668891071.5600004</v>
      </c>
      <c r="C27" s="9">
        <v>5.7548000000000004</v>
      </c>
      <c r="D27" s="16">
        <v>0</v>
      </c>
      <c r="E27" s="8">
        <v>0</v>
      </c>
      <c r="F27" s="16">
        <v>0</v>
      </c>
      <c r="G27" s="8">
        <v>0</v>
      </c>
      <c r="H27" s="16">
        <v>0</v>
      </c>
      <c r="I27" s="8">
        <v>0</v>
      </c>
      <c r="J27" s="16">
        <v>0</v>
      </c>
      <c r="K27" s="8">
        <v>0</v>
      </c>
      <c r="L27" s="16">
        <v>0</v>
      </c>
      <c r="M27" s="8">
        <v>0</v>
      </c>
      <c r="N27" s="16">
        <v>2137830.1</v>
      </c>
      <c r="O27" s="9">
        <v>1.3117000000000001</v>
      </c>
      <c r="P27" s="16">
        <v>0</v>
      </c>
      <c r="Q27" s="8">
        <v>0</v>
      </c>
      <c r="R27" s="16">
        <v>177219372.88999999</v>
      </c>
      <c r="S27" s="9">
        <v>98.662899999999993</v>
      </c>
      <c r="T27" s="16">
        <v>0</v>
      </c>
      <c r="U27" s="8">
        <v>0</v>
      </c>
      <c r="V27" s="16">
        <v>404300966.06999999</v>
      </c>
      <c r="W27" s="9">
        <v>96.117500000000007</v>
      </c>
      <c r="X27" s="16">
        <v>245115389.19999999</v>
      </c>
      <c r="Y27" s="9">
        <v>7.3742999999999999</v>
      </c>
      <c r="Z27" s="16">
        <v>0</v>
      </c>
      <c r="AA27" s="8">
        <v>0</v>
      </c>
      <c r="AB27" s="16">
        <v>0</v>
      </c>
      <c r="AC27" s="8">
        <v>0</v>
      </c>
      <c r="AD27" s="16">
        <v>202197427.18000001</v>
      </c>
      <c r="AE27" s="9">
        <v>17.337900000000001</v>
      </c>
      <c r="AF27" s="16">
        <v>323415895.14999998</v>
      </c>
      <c r="AG27" s="9">
        <v>99.272400000000005</v>
      </c>
      <c r="AH27" s="16">
        <v>695035800</v>
      </c>
      <c r="AI27" s="9">
        <v>76.554000000000002</v>
      </c>
      <c r="AJ27" s="16">
        <v>839423.66</v>
      </c>
      <c r="AK27" s="9">
        <v>0.27050000000000002</v>
      </c>
      <c r="AL27" s="16">
        <v>9590970</v>
      </c>
      <c r="AM27" s="9">
        <v>21.795200000000001</v>
      </c>
      <c r="AN27" s="16">
        <v>0</v>
      </c>
      <c r="AO27" s="8">
        <v>0</v>
      </c>
      <c r="AP27" s="16">
        <v>0</v>
      </c>
      <c r="AQ27" s="8">
        <v>0</v>
      </c>
      <c r="AR27" s="16">
        <v>0</v>
      </c>
      <c r="AS27" s="8">
        <v>0</v>
      </c>
      <c r="AT27" s="16">
        <v>0</v>
      </c>
      <c r="AU27" s="8">
        <v>0</v>
      </c>
      <c r="AV27" s="16">
        <v>0</v>
      </c>
      <c r="AW27" s="8">
        <v>0</v>
      </c>
      <c r="AX27" s="16">
        <v>0</v>
      </c>
      <c r="AY27" s="9">
        <v>0</v>
      </c>
      <c r="AZ27" s="16">
        <v>0</v>
      </c>
      <c r="BA27" s="8">
        <v>0</v>
      </c>
      <c r="BB27" s="16">
        <v>0</v>
      </c>
      <c r="BC27" s="8">
        <v>0</v>
      </c>
      <c r="BD27" s="16">
        <v>0</v>
      </c>
      <c r="BE27" s="8">
        <v>0</v>
      </c>
      <c r="BF27" s="16">
        <v>0</v>
      </c>
      <c r="BG27" s="8">
        <v>0</v>
      </c>
      <c r="BH27" s="16">
        <v>0</v>
      </c>
      <c r="BI27" s="8">
        <v>0</v>
      </c>
      <c r="BJ27" s="16">
        <v>0</v>
      </c>
      <c r="BK27" s="8">
        <v>0</v>
      </c>
      <c r="BL27" s="16">
        <v>0</v>
      </c>
      <c r="BM27" s="8">
        <v>0</v>
      </c>
      <c r="BN27" s="16">
        <v>0</v>
      </c>
      <c r="BO27" s="8">
        <v>0</v>
      </c>
      <c r="BP27" s="16">
        <v>0</v>
      </c>
      <c r="BQ27" s="8">
        <v>0</v>
      </c>
      <c r="BR27" s="16">
        <v>0</v>
      </c>
      <c r="BS27" s="8">
        <v>0</v>
      </c>
      <c r="BT27" s="16">
        <v>0</v>
      </c>
      <c r="BU27" s="8">
        <v>0</v>
      </c>
      <c r="BV27" s="16">
        <v>0</v>
      </c>
      <c r="BW27" s="8">
        <v>0</v>
      </c>
      <c r="BX27" s="16">
        <v>0</v>
      </c>
      <c r="BY27" s="8">
        <v>0</v>
      </c>
      <c r="BZ27" s="16">
        <v>0</v>
      </c>
      <c r="CA27" s="8">
        <v>0</v>
      </c>
      <c r="CB27" s="16">
        <v>0</v>
      </c>
      <c r="CC27" s="8">
        <v>0</v>
      </c>
      <c r="CD27" s="16">
        <v>12640576.24</v>
      </c>
      <c r="CE27" s="9">
        <v>0.21060000000000001</v>
      </c>
      <c r="CF27" s="16">
        <v>11690744</v>
      </c>
      <c r="CG27" s="9">
        <v>0.4556</v>
      </c>
      <c r="CH27" s="16">
        <v>0</v>
      </c>
      <c r="CI27" s="8">
        <v>0</v>
      </c>
      <c r="CJ27" s="16">
        <v>21338248.050000001</v>
      </c>
      <c r="CK27" s="9">
        <v>4.9469000000000003</v>
      </c>
      <c r="CL27" s="16">
        <v>0</v>
      </c>
      <c r="CM27" s="8">
        <v>0</v>
      </c>
      <c r="CN27" s="16">
        <v>0</v>
      </c>
      <c r="CO27" s="8">
        <v>0</v>
      </c>
      <c r="CP27" s="16">
        <v>1204399.21</v>
      </c>
      <c r="CQ27" s="9">
        <v>0.20119999999999999</v>
      </c>
      <c r="CR27" s="16">
        <v>0</v>
      </c>
      <c r="CS27" s="8">
        <v>0</v>
      </c>
      <c r="CT27" s="16">
        <v>4226748.92</v>
      </c>
      <c r="CU27" s="9">
        <v>0.5423</v>
      </c>
      <c r="CV27" s="16">
        <v>0</v>
      </c>
      <c r="CW27" s="8">
        <v>0</v>
      </c>
      <c r="CX27" s="16">
        <v>2951431</v>
      </c>
      <c r="CY27" s="9">
        <v>7.1798000000000002</v>
      </c>
      <c r="CZ27" s="16">
        <v>0</v>
      </c>
      <c r="DA27" s="8">
        <v>0</v>
      </c>
      <c r="DB27" s="16">
        <v>0</v>
      </c>
      <c r="DC27" s="8">
        <v>0</v>
      </c>
      <c r="DD27" s="16">
        <v>66007611.020000003</v>
      </c>
      <c r="DE27" s="9">
        <v>36.901600000000002</v>
      </c>
      <c r="DF27" s="16">
        <v>31794792.489999998</v>
      </c>
      <c r="DG27" s="9">
        <v>93.8245</v>
      </c>
      <c r="DH27" s="16">
        <v>0</v>
      </c>
      <c r="DI27" s="9">
        <v>0</v>
      </c>
      <c r="DJ27" s="16">
        <v>0</v>
      </c>
      <c r="DK27" s="8">
        <v>0</v>
      </c>
      <c r="DL27" s="16">
        <v>0</v>
      </c>
      <c r="DM27" s="8">
        <v>0</v>
      </c>
      <c r="DN27" s="16">
        <v>0</v>
      </c>
      <c r="DO27" s="8">
        <v>0</v>
      </c>
      <c r="DP27" s="16">
        <v>0</v>
      </c>
      <c r="DQ27" s="8">
        <v>0</v>
      </c>
      <c r="DR27" s="16">
        <v>4399961493.3800001</v>
      </c>
      <c r="DS27" s="9">
        <v>73.048299999999998</v>
      </c>
      <c r="DT27" s="16">
        <v>0</v>
      </c>
      <c r="DU27" s="8">
        <v>0</v>
      </c>
      <c r="DV27" s="16">
        <v>0</v>
      </c>
      <c r="DW27" s="8">
        <v>0</v>
      </c>
      <c r="DX27" s="16">
        <v>0</v>
      </c>
      <c r="DY27" s="8">
        <v>0</v>
      </c>
      <c r="DZ27" s="16">
        <v>29183191.5</v>
      </c>
      <c r="EA27" s="9">
        <v>5.2493999999999996</v>
      </c>
      <c r="EB27" s="16">
        <v>0</v>
      </c>
      <c r="EC27" s="8">
        <v>0</v>
      </c>
      <c r="ED27" s="16">
        <v>0</v>
      </c>
      <c r="EE27" s="8">
        <v>0</v>
      </c>
      <c r="EF27" s="16">
        <v>12118805.5</v>
      </c>
      <c r="EG27" s="9">
        <v>2.3399000000000001</v>
      </c>
      <c r="EH27" s="16">
        <v>0</v>
      </c>
      <c r="EI27" s="8">
        <v>0</v>
      </c>
      <c r="EJ27" s="16">
        <v>0</v>
      </c>
      <c r="EK27" s="8">
        <v>0</v>
      </c>
      <c r="EL27" s="16">
        <v>15919956</v>
      </c>
      <c r="EM27" s="9">
        <v>7.6463999999999999</v>
      </c>
      <c r="EN27" s="16">
        <v>0</v>
      </c>
      <c r="EO27" s="8">
        <v>0</v>
      </c>
      <c r="EP27" s="16">
        <v>0</v>
      </c>
      <c r="EQ27" s="8">
        <v>0</v>
      </c>
    </row>
    <row r="28" spans="1:147" ht="14.25" thickTop="1" thickBot="1">
      <c r="A28" s="1" t="s">
        <v>178</v>
      </c>
      <c r="B28" s="13">
        <v>6691191.3200000003</v>
      </c>
      <c r="C28" s="6">
        <v>5.7999999999999996E-3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  <c r="BH28" s="13">
        <v>0</v>
      </c>
      <c r="BI28">
        <v>0</v>
      </c>
      <c r="BJ28" s="13">
        <v>0</v>
      </c>
      <c r="BK28">
        <v>0</v>
      </c>
      <c r="BL28" s="13">
        <v>0</v>
      </c>
      <c r="BM28">
        <v>0</v>
      </c>
      <c r="BN28" s="13">
        <v>0</v>
      </c>
      <c r="BO28">
        <v>0</v>
      </c>
      <c r="BP28" s="13">
        <v>0</v>
      </c>
      <c r="BQ28">
        <v>0</v>
      </c>
      <c r="BR28" s="13">
        <v>0</v>
      </c>
      <c r="BS28">
        <v>0</v>
      </c>
      <c r="BT28" s="13">
        <v>0</v>
      </c>
      <c r="BU28">
        <v>0</v>
      </c>
      <c r="BV28" s="13">
        <v>0</v>
      </c>
      <c r="BW28">
        <v>0</v>
      </c>
      <c r="BX28" s="13">
        <v>0</v>
      </c>
      <c r="BY28">
        <v>0</v>
      </c>
      <c r="BZ28" s="13">
        <v>0</v>
      </c>
      <c r="CA28">
        <v>0</v>
      </c>
      <c r="CB28" s="13">
        <v>0</v>
      </c>
      <c r="CC28">
        <v>0</v>
      </c>
      <c r="CD28" s="13">
        <v>0</v>
      </c>
      <c r="CE28">
        <v>0</v>
      </c>
      <c r="CF28" s="13">
        <v>0</v>
      </c>
      <c r="CG28">
        <v>0</v>
      </c>
      <c r="CH28" s="13">
        <v>0</v>
      </c>
      <c r="CI28">
        <v>0</v>
      </c>
      <c r="CJ28" s="13">
        <v>6691191.3200000003</v>
      </c>
      <c r="CK28" s="6">
        <v>1.5511999999999999</v>
      </c>
      <c r="CL28" s="13">
        <v>0</v>
      </c>
      <c r="CM28">
        <v>0</v>
      </c>
      <c r="CN28" s="13">
        <v>0</v>
      </c>
      <c r="CO28">
        <v>0</v>
      </c>
      <c r="CP28" s="13">
        <v>0</v>
      </c>
      <c r="CQ28">
        <v>0</v>
      </c>
      <c r="CR28" s="13">
        <v>0</v>
      </c>
      <c r="CS28">
        <v>0</v>
      </c>
      <c r="CT28" s="13">
        <v>0</v>
      </c>
      <c r="CU28">
        <v>0</v>
      </c>
      <c r="CV28" s="13">
        <v>0</v>
      </c>
      <c r="CW28">
        <v>0</v>
      </c>
      <c r="CX28" s="13">
        <v>0</v>
      </c>
      <c r="CY28">
        <v>0</v>
      </c>
      <c r="CZ28" s="13">
        <v>0</v>
      </c>
      <c r="DA28">
        <v>0</v>
      </c>
      <c r="DB28" s="13">
        <v>0</v>
      </c>
      <c r="DC28">
        <v>0</v>
      </c>
      <c r="DD28" s="13">
        <v>0</v>
      </c>
      <c r="DE28">
        <v>0</v>
      </c>
      <c r="DF28" s="13">
        <v>0</v>
      </c>
      <c r="DG28">
        <v>0</v>
      </c>
      <c r="DH28" s="13">
        <v>0</v>
      </c>
      <c r="DI28">
        <v>0</v>
      </c>
      <c r="DJ28" s="13">
        <v>0</v>
      </c>
      <c r="DK28">
        <v>0</v>
      </c>
      <c r="DL28" s="13">
        <v>0</v>
      </c>
      <c r="DM28">
        <v>0</v>
      </c>
      <c r="DN28" s="13">
        <v>0</v>
      </c>
      <c r="DO28">
        <v>0</v>
      </c>
      <c r="DP28" s="13">
        <v>0</v>
      </c>
      <c r="DQ28">
        <v>0</v>
      </c>
      <c r="DR28" s="13">
        <v>0</v>
      </c>
      <c r="DS28">
        <v>0</v>
      </c>
      <c r="DT28" s="13">
        <v>0</v>
      </c>
      <c r="DU28">
        <v>0</v>
      </c>
      <c r="DV28" s="13">
        <v>0</v>
      </c>
      <c r="DW28">
        <v>0</v>
      </c>
      <c r="DX28" s="13">
        <v>0</v>
      </c>
      <c r="DY28">
        <v>0</v>
      </c>
      <c r="DZ28" s="13">
        <v>0</v>
      </c>
      <c r="EA28">
        <v>0</v>
      </c>
      <c r="EB28" s="13">
        <v>0</v>
      </c>
      <c r="EC28">
        <v>0</v>
      </c>
      <c r="ED28" s="13">
        <v>0</v>
      </c>
      <c r="EE28">
        <v>0</v>
      </c>
      <c r="EF28" s="13">
        <v>0</v>
      </c>
      <c r="EG28">
        <v>0</v>
      </c>
      <c r="EH28" s="13">
        <v>0</v>
      </c>
      <c r="EI28">
        <v>0</v>
      </c>
      <c r="EJ28" s="13">
        <v>0</v>
      </c>
      <c r="EK28">
        <v>0</v>
      </c>
      <c r="EL28" s="13">
        <v>0</v>
      </c>
      <c r="EM28">
        <v>0</v>
      </c>
      <c r="EN28" s="13">
        <v>0</v>
      </c>
      <c r="EO28">
        <v>0</v>
      </c>
      <c r="EP28" s="13">
        <v>0</v>
      </c>
      <c r="EQ28">
        <v>0</v>
      </c>
    </row>
    <row r="29" spans="1:147" ht="14.25" thickTop="1" thickBot="1">
      <c r="A29" s="8" t="s">
        <v>194</v>
      </c>
      <c r="B29" s="16">
        <v>6675582262.8800001</v>
      </c>
      <c r="C29" s="9">
        <v>5.7606000000000002</v>
      </c>
      <c r="D29" s="16">
        <v>0</v>
      </c>
      <c r="E29" s="8">
        <v>0</v>
      </c>
      <c r="F29" s="16">
        <v>0</v>
      </c>
      <c r="G29" s="8">
        <v>0</v>
      </c>
      <c r="H29" s="16">
        <v>0</v>
      </c>
      <c r="I29" s="8">
        <v>0</v>
      </c>
      <c r="J29" s="16">
        <v>0</v>
      </c>
      <c r="K29" s="8">
        <v>0</v>
      </c>
      <c r="L29" s="16">
        <v>0</v>
      </c>
      <c r="M29" s="8">
        <v>0</v>
      </c>
      <c r="N29" s="16">
        <v>2137830.1</v>
      </c>
      <c r="O29" s="9">
        <v>1.3117000000000001</v>
      </c>
      <c r="P29" s="16">
        <v>0</v>
      </c>
      <c r="Q29" s="8">
        <v>0</v>
      </c>
      <c r="R29" s="16">
        <v>177219372.88999999</v>
      </c>
      <c r="S29" s="9">
        <v>98.662899999999993</v>
      </c>
      <c r="T29" s="16">
        <v>0</v>
      </c>
      <c r="U29" s="8">
        <v>0</v>
      </c>
      <c r="V29" s="16">
        <v>404300966.06999999</v>
      </c>
      <c r="W29" s="9">
        <v>96.117500000000007</v>
      </c>
      <c r="X29" s="16">
        <v>245115389.19999999</v>
      </c>
      <c r="Y29" s="9">
        <v>7.3742999999999999</v>
      </c>
      <c r="Z29" s="16">
        <v>0</v>
      </c>
      <c r="AA29" s="8">
        <v>0</v>
      </c>
      <c r="AB29" s="16">
        <v>0</v>
      </c>
      <c r="AC29" s="8">
        <v>0</v>
      </c>
      <c r="AD29" s="16">
        <v>202197427.18000001</v>
      </c>
      <c r="AE29" s="9">
        <v>17.337900000000001</v>
      </c>
      <c r="AF29" s="16">
        <v>323415895.14999998</v>
      </c>
      <c r="AG29" s="9">
        <v>99.272400000000005</v>
      </c>
      <c r="AH29" s="16">
        <v>695035800</v>
      </c>
      <c r="AI29" s="9">
        <v>76.554000000000002</v>
      </c>
      <c r="AJ29" s="16">
        <v>839423.66</v>
      </c>
      <c r="AK29" s="9">
        <v>0.27050000000000002</v>
      </c>
      <c r="AL29" s="16">
        <v>9590970</v>
      </c>
      <c r="AM29" s="9">
        <v>21.795200000000001</v>
      </c>
      <c r="AN29" s="16">
        <v>0</v>
      </c>
      <c r="AO29" s="8">
        <v>0</v>
      </c>
      <c r="AP29" s="16">
        <v>0</v>
      </c>
      <c r="AQ29" s="8">
        <v>0</v>
      </c>
      <c r="AR29" s="16">
        <v>0</v>
      </c>
      <c r="AS29" s="8">
        <v>0</v>
      </c>
      <c r="AT29" s="16">
        <v>0</v>
      </c>
      <c r="AU29" s="8">
        <v>0</v>
      </c>
      <c r="AV29" s="16">
        <v>0</v>
      </c>
      <c r="AW29" s="8">
        <v>0</v>
      </c>
      <c r="AX29" s="16">
        <v>0</v>
      </c>
      <c r="AY29" s="8">
        <v>0</v>
      </c>
      <c r="AZ29" s="16">
        <v>0</v>
      </c>
      <c r="BA29" s="8">
        <v>0</v>
      </c>
      <c r="BB29" s="16">
        <v>0</v>
      </c>
      <c r="BC29" s="8">
        <v>0</v>
      </c>
      <c r="BD29" s="16">
        <v>0</v>
      </c>
      <c r="BE29" s="8">
        <v>0</v>
      </c>
      <c r="BF29" s="16">
        <v>0</v>
      </c>
      <c r="BG29" s="8">
        <v>0</v>
      </c>
      <c r="BH29" s="16">
        <v>0</v>
      </c>
      <c r="BI29" s="8">
        <v>0</v>
      </c>
      <c r="BJ29" s="16">
        <v>0</v>
      </c>
      <c r="BK29" s="8">
        <v>0</v>
      </c>
      <c r="BL29" s="16">
        <v>0</v>
      </c>
      <c r="BM29" s="8">
        <v>0</v>
      </c>
      <c r="BN29" s="16">
        <v>0</v>
      </c>
      <c r="BO29" s="8">
        <v>0</v>
      </c>
      <c r="BP29" s="16">
        <v>0</v>
      </c>
      <c r="BQ29" s="8">
        <v>0</v>
      </c>
      <c r="BR29" s="16">
        <v>0</v>
      </c>
      <c r="BS29" s="8">
        <v>0</v>
      </c>
      <c r="BT29" s="16">
        <v>0</v>
      </c>
      <c r="BU29" s="8">
        <v>0</v>
      </c>
      <c r="BV29" s="16">
        <v>0</v>
      </c>
      <c r="BW29" s="8">
        <v>0</v>
      </c>
      <c r="BX29" s="16">
        <v>0</v>
      </c>
      <c r="BY29" s="8">
        <v>0</v>
      </c>
      <c r="BZ29" s="16">
        <v>0</v>
      </c>
      <c r="CA29" s="8">
        <v>0</v>
      </c>
      <c r="CB29" s="16">
        <v>0</v>
      </c>
      <c r="CC29" s="8">
        <v>0</v>
      </c>
      <c r="CD29" s="16">
        <v>12640576.24</v>
      </c>
      <c r="CE29" s="9">
        <v>0.21060000000000001</v>
      </c>
      <c r="CF29" s="16">
        <v>11690744</v>
      </c>
      <c r="CG29" s="9">
        <v>0.4556</v>
      </c>
      <c r="CH29" s="16">
        <v>0</v>
      </c>
      <c r="CI29" s="8">
        <v>0</v>
      </c>
      <c r="CJ29" s="16">
        <v>28029439.370000001</v>
      </c>
      <c r="CK29" s="9">
        <v>6.4981</v>
      </c>
      <c r="CL29" s="16">
        <v>0</v>
      </c>
      <c r="CM29" s="8">
        <v>0</v>
      </c>
      <c r="CN29" s="16">
        <v>0</v>
      </c>
      <c r="CO29" s="8">
        <v>0</v>
      </c>
      <c r="CP29" s="16">
        <v>1204399.21</v>
      </c>
      <c r="CQ29" s="9">
        <v>0.20119999999999999</v>
      </c>
      <c r="CR29" s="16">
        <v>0</v>
      </c>
      <c r="CS29" s="8">
        <v>0</v>
      </c>
      <c r="CT29" s="16">
        <v>4226748.92</v>
      </c>
      <c r="CU29" s="9">
        <v>0.5423</v>
      </c>
      <c r="CV29" s="16">
        <v>0</v>
      </c>
      <c r="CW29" s="8">
        <v>0</v>
      </c>
      <c r="CX29" s="16">
        <v>2951431</v>
      </c>
      <c r="CY29" s="9">
        <v>7.1798000000000002</v>
      </c>
      <c r="CZ29" s="16">
        <v>0</v>
      </c>
      <c r="DA29" s="8">
        <v>0</v>
      </c>
      <c r="DB29" s="16">
        <v>0</v>
      </c>
      <c r="DC29" s="8">
        <v>0</v>
      </c>
      <c r="DD29" s="16">
        <v>66007611.020000003</v>
      </c>
      <c r="DE29" s="9">
        <v>36.901600000000002</v>
      </c>
      <c r="DF29" s="16">
        <v>31794792.489999998</v>
      </c>
      <c r="DG29" s="9">
        <v>93.8245</v>
      </c>
      <c r="DH29" s="16">
        <v>0</v>
      </c>
      <c r="DI29" s="9">
        <v>0</v>
      </c>
      <c r="DJ29" s="16">
        <v>0</v>
      </c>
      <c r="DK29" s="8">
        <v>0</v>
      </c>
      <c r="DL29" s="16">
        <v>0</v>
      </c>
      <c r="DM29" s="8">
        <v>0</v>
      </c>
      <c r="DN29" s="16">
        <v>0</v>
      </c>
      <c r="DO29" s="8">
        <v>0</v>
      </c>
      <c r="DP29" s="16">
        <v>0</v>
      </c>
      <c r="DQ29" s="8">
        <v>0</v>
      </c>
      <c r="DR29" s="16">
        <v>4399961493.3800001</v>
      </c>
      <c r="DS29" s="9">
        <v>73.048299999999998</v>
      </c>
      <c r="DT29" s="16">
        <v>0</v>
      </c>
      <c r="DU29" s="8">
        <v>0</v>
      </c>
      <c r="DV29" s="16">
        <v>0</v>
      </c>
      <c r="DW29" s="8">
        <v>0</v>
      </c>
      <c r="DX29" s="16">
        <v>0</v>
      </c>
      <c r="DY29" s="8">
        <v>0</v>
      </c>
      <c r="DZ29" s="16">
        <v>29183191.5</v>
      </c>
      <c r="EA29" s="9">
        <v>5.2493999999999996</v>
      </c>
      <c r="EB29" s="16">
        <v>0</v>
      </c>
      <c r="EC29" s="8">
        <v>0</v>
      </c>
      <c r="ED29" s="16">
        <v>0</v>
      </c>
      <c r="EE29" s="8">
        <v>0</v>
      </c>
      <c r="EF29" s="16">
        <v>12118805.5</v>
      </c>
      <c r="EG29" s="9">
        <v>2.3399000000000001</v>
      </c>
      <c r="EH29" s="16">
        <v>0</v>
      </c>
      <c r="EI29" s="8">
        <v>0</v>
      </c>
      <c r="EJ29" s="16">
        <v>0</v>
      </c>
      <c r="EK29" s="8">
        <v>0</v>
      </c>
      <c r="EL29" s="16">
        <v>15919956</v>
      </c>
      <c r="EM29" s="9">
        <v>7.6463999999999999</v>
      </c>
      <c r="EN29" s="16">
        <v>0</v>
      </c>
      <c r="EO29" s="8">
        <v>0</v>
      </c>
      <c r="EP29" s="16">
        <v>0</v>
      </c>
      <c r="EQ29" s="8">
        <v>0</v>
      </c>
    </row>
    <row r="30" spans="1:147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  <c r="BH30" s="13">
        <v>0</v>
      </c>
      <c r="BI30">
        <v>0</v>
      </c>
      <c r="BJ30" s="13">
        <v>0</v>
      </c>
      <c r="BK30">
        <v>0</v>
      </c>
      <c r="BL30" s="13">
        <v>0</v>
      </c>
      <c r="BM30">
        <v>0</v>
      </c>
      <c r="BN30" s="13">
        <v>0</v>
      </c>
      <c r="BO30">
        <v>0</v>
      </c>
      <c r="BP30" s="13">
        <v>0</v>
      </c>
      <c r="BQ30">
        <v>0</v>
      </c>
      <c r="BR30" s="13">
        <v>0</v>
      </c>
      <c r="BS30">
        <v>0</v>
      </c>
      <c r="BT30" s="13">
        <v>0</v>
      </c>
      <c r="BU30">
        <v>0</v>
      </c>
      <c r="BV30" s="13">
        <v>0</v>
      </c>
      <c r="BW30">
        <v>0</v>
      </c>
      <c r="BX30" s="13">
        <v>0</v>
      </c>
      <c r="BY30">
        <v>0</v>
      </c>
      <c r="BZ30" s="13">
        <v>0</v>
      </c>
      <c r="CA30">
        <v>0</v>
      </c>
      <c r="CB30" s="13">
        <v>0</v>
      </c>
      <c r="CC30">
        <v>0</v>
      </c>
      <c r="CD30" s="13">
        <v>0</v>
      </c>
      <c r="CE30">
        <v>0</v>
      </c>
      <c r="CF30" s="13">
        <v>0</v>
      </c>
      <c r="CG30">
        <v>0</v>
      </c>
      <c r="CH30" s="13">
        <v>0</v>
      </c>
      <c r="CI30">
        <v>0</v>
      </c>
      <c r="CJ30" s="13">
        <v>0</v>
      </c>
      <c r="CK30">
        <v>0</v>
      </c>
      <c r="CL30" s="13">
        <v>0</v>
      </c>
      <c r="CM30">
        <v>0</v>
      </c>
      <c r="CN30" s="13">
        <v>0</v>
      </c>
      <c r="CO30">
        <v>0</v>
      </c>
      <c r="CP30" s="13">
        <v>0</v>
      </c>
      <c r="CQ30">
        <v>0</v>
      </c>
      <c r="CR30" s="13">
        <v>0</v>
      </c>
      <c r="CS30">
        <v>0</v>
      </c>
      <c r="CT30" s="13">
        <v>0</v>
      </c>
      <c r="CU30">
        <v>0</v>
      </c>
      <c r="CV30" s="13">
        <v>0</v>
      </c>
      <c r="CW30">
        <v>0</v>
      </c>
      <c r="CX30" s="13">
        <v>0</v>
      </c>
      <c r="CY30">
        <v>0</v>
      </c>
      <c r="CZ30" s="13">
        <v>0</v>
      </c>
      <c r="DA30">
        <v>0</v>
      </c>
      <c r="DB30" s="13">
        <v>0</v>
      </c>
      <c r="DC30">
        <v>0</v>
      </c>
      <c r="DD30" s="13">
        <v>0</v>
      </c>
      <c r="DE30">
        <v>0</v>
      </c>
      <c r="DF30" s="13">
        <v>0</v>
      </c>
      <c r="DG30">
        <v>0</v>
      </c>
      <c r="DH30" s="13">
        <v>0</v>
      </c>
      <c r="DI30">
        <v>0</v>
      </c>
      <c r="DJ30" s="13">
        <v>0</v>
      </c>
      <c r="DK30">
        <v>0</v>
      </c>
      <c r="DL30" s="13">
        <v>0</v>
      </c>
      <c r="DM30">
        <v>0</v>
      </c>
      <c r="DN30" s="13">
        <v>0</v>
      </c>
      <c r="DO30">
        <v>0</v>
      </c>
      <c r="DP30" s="13">
        <v>0</v>
      </c>
      <c r="DQ30">
        <v>0</v>
      </c>
      <c r="DR30" s="13">
        <v>0</v>
      </c>
      <c r="DS30">
        <v>0</v>
      </c>
      <c r="DT30" s="13">
        <v>0</v>
      </c>
      <c r="DU30">
        <v>0</v>
      </c>
      <c r="DV30" s="13">
        <v>0</v>
      </c>
      <c r="DW30">
        <v>0</v>
      </c>
      <c r="DX30" s="13">
        <v>0</v>
      </c>
      <c r="DY30">
        <v>0</v>
      </c>
      <c r="DZ30" s="13">
        <v>0</v>
      </c>
      <c r="EA30">
        <v>0</v>
      </c>
      <c r="EB30" s="13">
        <v>0</v>
      </c>
      <c r="EC30">
        <v>0</v>
      </c>
      <c r="ED30" s="13">
        <v>0</v>
      </c>
      <c r="EE30">
        <v>0</v>
      </c>
      <c r="EF30" s="13">
        <v>0</v>
      </c>
      <c r="EG30">
        <v>0</v>
      </c>
      <c r="EH30" s="13">
        <v>0</v>
      </c>
      <c r="EI30">
        <v>0</v>
      </c>
      <c r="EJ30" s="13">
        <v>0</v>
      </c>
      <c r="EK30">
        <v>0</v>
      </c>
      <c r="EL30" s="13">
        <v>0</v>
      </c>
      <c r="EM30">
        <v>0</v>
      </c>
      <c r="EN30" s="13">
        <v>0</v>
      </c>
      <c r="EO30">
        <v>0</v>
      </c>
      <c r="EP30" s="13">
        <v>0</v>
      </c>
      <c r="EQ30">
        <v>0</v>
      </c>
    </row>
    <row r="31" spans="1:147" ht="13.5" thickBot="1">
      <c r="A31" t="s">
        <v>196</v>
      </c>
      <c r="B31" s="13">
        <v>996389531.84000003</v>
      </c>
      <c r="C31" s="6">
        <v>0.85980000000000001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82221835.209999993</v>
      </c>
      <c r="M31" s="6">
        <v>4.8932000000000002</v>
      </c>
      <c r="N31" s="13">
        <v>4036518.24</v>
      </c>
      <c r="O31" s="6">
        <v>2.4765999999999999</v>
      </c>
      <c r="P31" s="13">
        <v>0</v>
      </c>
      <c r="Q31">
        <v>0</v>
      </c>
      <c r="R31" s="13">
        <v>0</v>
      </c>
      <c r="S31">
        <v>0</v>
      </c>
      <c r="T31" s="13">
        <v>38366915.859999999</v>
      </c>
      <c r="U31" s="6">
        <v>5.1567999999999996</v>
      </c>
      <c r="V31" s="13">
        <v>0</v>
      </c>
      <c r="W31">
        <v>0</v>
      </c>
      <c r="X31" s="13">
        <v>145806208.62</v>
      </c>
      <c r="Y31" s="6">
        <v>4.3865999999999996</v>
      </c>
      <c r="Z31" s="13">
        <v>6431697.3499999996</v>
      </c>
      <c r="AA31" s="6">
        <v>4.6313000000000004</v>
      </c>
      <c r="AB31" s="13">
        <v>0</v>
      </c>
      <c r="AC31">
        <v>0</v>
      </c>
      <c r="AD31" s="13">
        <v>15010644.85</v>
      </c>
      <c r="AE31" s="6">
        <v>1.2870999999999999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9549956.8000000007</v>
      </c>
      <c r="AM31" s="6">
        <v>21.702000000000002</v>
      </c>
      <c r="AN31" s="13">
        <v>0</v>
      </c>
      <c r="AO31">
        <v>0</v>
      </c>
      <c r="AP31" s="13">
        <v>96724620.599999994</v>
      </c>
      <c r="AQ31" s="6">
        <v>4.3541999999999996</v>
      </c>
      <c r="AR31" s="13">
        <v>0</v>
      </c>
      <c r="AS31">
        <v>0</v>
      </c>
      <c r="AT31" s="13">
        <v>0</v>
      </c>
      <c r="AU31">
        <v>0</v>
      </c>
      <c r="AV31" s="13">
        <v>10442292.029999999</v>
      </c>
      <c r="AW31" s="6">
        <v>5.9253</v>
      </c>
      <c r="AX31" s="13">
        <v>87547194.709999993</v>
      </c>
      <c r="AY31" s="6">
        <v>4.0411000000000001</v>
      </c>
      <c r="AZ31" s="13">
        <v>137757841.03999999</v>
      </c>
      <c r="BA31" s="6">
        <v>4.6543000000000001</v>
      </c>
      <c r="BB31" s="13">
        <v>0</v>
      </c>
      <c r="BC31">
        <v>0</v>
      </c>
      <c r="BD31" s="13">
        <v>7037060.79</v>
      </c>
      <c r="BE31" s="6">
        <v>2.2591000000000001</v>
      </c>
      <c r="BF31" s="13">
        <v>0</v>
      </c>
      <c r="BG31">
        <v>0</v>
      </c>
      <c r="BH31" s="13">
        <v>0</v>
      </c>
      <c r="BI31">
        <v>0</v>
      </c>
      <c r="BJ31" s="13">
        <v>0</v>
      </c>
      <c r="BK31">
        <v>0</v>
      </c>
      <c r="BL31" s="13">
        <v>0</v>
      </c>
      <c r="BM31">
        <v>0</v>
      </c>
      <c r="BN31" s="13">
        <v>0</v>
      </c>
      <c r="BO31">
        <v>0</v>
      </c>
      <c r="BP31" s="13">
        <v>0</v>
      </c>
      <c r="BQ31">
        <v>0</v>
      </c>
      <c r="BR31" s="13">
        <v>0</v>
      </c>
      <c r="BS31">
        <v>0</v>
      </c>
      <c r="BT31" s="13">
        <v>1475000</v>
      </c>
      <c r="BU31" s="6">
        <v>0.66669999999999996</v>
      </c>
      <c r="BV31" s="13">
        <v>0</v>
      </c>
      <c r="BW31">
        <v>0</v>
      </c>
      <c r="BX31" s="13">
        <v>0</v>
      </c>
      <c r="BY31">
        <v>0</v>
      </c>
      <c r="BZ31" s="13">
        <v>0</v>
      </c>
      <c r="CA31">
        <v>0</v>
      </c>
      <c r="CB31" s="13">
        <v>0</v>
      </c>
      <c r="CC31">
        <v>0</v>
      </c>
      <c r="CD31" s="13">
        <v>0</v>
      </c>
      <c r="CE31">
        <v>0</v>
      </c>
      <c r="CF31" s="13">
        <v>10794480</v>
      </c>
      <c r="CG31" s="6">
        <v>0.42059999999999997</v>
      </c>
      <c r="CH31" s="13">
        <v>0</v>
      </c>
      <c r="CI31">
        <v>0</v>
      </c>
      <c r="CJ31" s="13">
        <v>21620277.52</v>
      </c>
      <c r="CK31" s="6">
        <v>5.0122999999999998</v>
      </c>
      <c r="CL31" s="13">
        <v>6753140.7999999998</v>
      </c>
      <c r="CM31" s="6">
        <v>2.7454000000000001</v>
      </c>
      <c r="CN31" s="13">
        <v>0</v>
      </c>
      <c r="CO31">
        <v>0</v>
      </c>
      <c r="CP31" s="13">
        <v>11133772.949999999</v>
      </c>
      <c r="CQ31" s="6">
        <v>1.8602000000000001</v>
      </c>
      <c r="CR31" s="13">
        <v>0</v>
      </c>
      <c r="CS31">
        <v>0</v>
      </c>
      <c r="CT31" s="13">
        <v>0</v>
      </c>
      <c r="CU31">
        <v>0</v>
      </c>
      <c r="CV31" s="13">
        <v>0</v>
      </c>
      <c r="CW31">
        <v>0</v>
      </c>
      <c r="CX31" s="13">
        <v>0</v>
      </c>
      <c r="CY31">
        <v>0</v>
      </c>
      <c r="CZ31" s="13">
        <v>0</v>
      </c>
      <c r="DA31">
        <v>0</v>
      </c>
      <c r="DB31" s="13">
        <v>0</v>
      </c>
      <c r="DC31">
        <v>0</v>
      </c>
      <c r="DD31" s="13">
        <v>3116220.02</v>
      </c>
      <c r="DE31" s="6">
        <v>1.7421</v>
      </c>
      <c r="DF31" s="13">
        <v>0</v>
      </c>
      <c r="DG31">
        <v>0</v>
      </c>
      <c r="DH31" s="13">
        <v>26744227.280000001</v>
      </c>
      <c r="DI31" s="6">
        <v>8.0923999999999996</v>
      </c>
      <c r="DJ31" s="13">
        <v>0</v>
      </c>
      <c r="DK31">
        <v>0</v>
      </c>
      <c r="DL31" s="13">
        <v>0</v>
      </c>
      <c r="DM31">
        <v>0</v>
      </c>
      <c r="DN31" s="13">
        <v>0</v>
      </c>
      <c r="DO31">
        <v>0</v>
      </c>
      <c r="DP31" s="13">
        <v>0</v>
      </c>
      <c r="DQ31">
        <v>0</v>
      </c>
      <c r="DR31" s="13">
        <v>0</v>
      </c>
      <c r="DS31">
        <v>0</v>
      </c>
      <c r="DT31" s="13">
        <v>0</v>
      </c>
      <c r="DU31">
        <v>0</v>
      </c>
      <c r="DV31" s="13">
        <v>53401123.600000001</v>
      </c>
      <c r="DW31" s="6">
        <v>3.6048</v>
      </c>
      <c r="DX31" s="13">
        <v>60509110</v>
      </c>
      <c r="DY31" s="6">
        <v>2.9525999999999999</v>
      </c>
      <c r="DZ31" s="13">
        <v>57563131.130000003</v>
      </c>
      <c r="EA31" s="6">
        <v>10.3544</v>
      </c>
      <c r="EB31" s="13">
        <v>0</v>
      </c>
      <c r="EC31">
        <v>0</v>
      </c>
      <c r="ED31" s="13">
        <v>0</v>
      </c>
      <c r="EE31">
        <v>0</v>
      </c>
      <c r="EF31" s="13">
        <v>0</v>
      </c>
      <c r="EG31">
        <v>0</v>
      </c>
      <c r="EH31" s="13">
        <v>0</v>
      </c>
      <c r="EI31">
        <v>0</v>
      </c>
      <c r="EJ31" s="13">
        <v>9715270.3399999999</v>
      </c>
      <c r="EK31" s="6">
        <v>4.5991999999999997</v>
      </c>
      <c r="EL31" s="13">
        <v>9400890.0999999996</v>
      </c>
      <c r="EM31" s="6">
        <v>4.5152999999999999</v>
      </c>
      <c r="EN31" s="13">
        <v>83230102</v>
      </c>
      <c r="EO31" s="6">
        <v>7.859</v>
      </c>
      <c r="EP31" s="13">
        <v>0</v>
      </c>
      <c r="EQ31">
        <v>0</v>
      </c>
    </row>
    <row r="32" spans="1:147" ht="14.25" thickTop="1" thickBot="1">
      <c r="A32" s="8" t="s">
        <v>197</v>
      </c>
      <c r="B32" s="16">
        <v>996389531.84000003</v>
      </c>
      <c r="C32" s="9">
        <v>0.85980000000000001</v>
      </c>
      <c r="D32" s="16">
        <v>0</v>
      </c>
      <c r="E32" s="8">
        <v>0</v>
      </c>
      <c r="F32" s="16">
        <v>0</v>
      </c>
      <c r="G32" s="8">
        <v>0</v>
      </c>
      <c r="H32" s="16">
        <v>0</v>
      </c>
      <c r="I32" s="8">
        <v>0</v>
      </c>
      <c r="J32" s="16">
        <v>0</v>
      </c>
      <c r="K32" s="8">
        <v>0</v>
      </c>
      <c r="L32" s="16">
        <v>82221835.209999993</v>
      </c>
      <c r="M32" s="9">
        <v>4.8932000000000002</v>
      </c>
      <c r="N32" s="16">
        <v>4036518.24</v>
      </c>
      <c r="O32" s="9">
        <v>2.4765999999999999</v>
      </c>
      <c r="P32" s="16">
        <v>0</v>
      </c>
      <c r="Q32" s="8">
        <v>0</v>
      </c>
      <c r="R32" s="16">
        <v>0</v>
      </c>
      <c r="S32" s="8">
        <v>0</v>
      </c>
      <c r="T32" s="16">
        <v>38366915.859999999</v>
      </c>
      <c r="U32" s="9">
        <v>5.1567999999999996</v>
      </c>
      <c r="V32" s="16">
        <v>0</v>
      </c>
      <c r="W32" s="8">
        <v>0</v>
      </c>
      <c r="X32" s="16">
        <v>145806208.62</v>
      </c>
      <c r="Y32" s="9">
        <v>4.3865999999999996</v>
      </c>
      <c r="Z32" s="16">
        <v>6431697.3499999996</v>
      </c>
      <c r="AA32" s="9">
        <v>4.6313000000000004</v>
      </c>
      <c r="AB32" s="16">
        <v>0</v>
      </c>
      <c r="AC32" s="8">
        <v>0</v>
      </c>
      <c r="AD32" s="16">
        <v>15010644.85</v>
      </c>
      <c r="AE32" s="9">
        <v>1.2870999999999999</v>
      </c>
      <c r="AF32" s="16">
        <v>0</v>
      </c>
      <c r="AG32" s="8">
        <v>0</v>
      </c>
      <c r="AH32" s="16">
        <v>0</v>
      </c>
      <c r="AI32" s="8">
        <v>0</v>
      </c>
      <c r="AJ32" s="16">
        <v>0</v>
      </c>
      <c r="AK32" s="8">
        <v>0</v>
      </c>
      <c r="AL32" s="16">
        <v>9549956.8000000007</v>
      </c>
      <c r="AM32" s="9">
        <v>21.702000000000002</v>
      </c>
      <c r="AN32" s="16">
        <v>0</v>
      </c>
      <c r="AO32" s="8">
        <v>0</v>
      </c>
      <c r="AP32" s="16">
        <v>96724620.599999994</v>
      </c>
      <c r="AQ32" s="9">
        <v>4.3541999999999996</v>
      </c>
      <c r="AR32" s="16">
        <v>0</v>
      </c>
      <c r="AS32" s="8">
        <v>0</v>
      </c>
      <c r="AT32" s="16">
        <v>0</v>
      </c>
      <c r="AU32" s="8">
        <v>0</v>
      </c>
      <c r="AV32" s="16">
        <v>10442292.029999999</v>
      </c>
      <c r="AW32" s="9">
        <v>5.9253</v>
      </c>
      <c r="AX32" s="16">
        <v>87547194.709999993</v>
      </c>
      <c r="AY32" s="9">
        <v>4.0411000000000001</v>
      </c>
      <c r="AZ32" s="16">
        <v>137757841.03999999</v>
      </c>
      <c r="BA32" s="9">
        <v>4.6543000000000001</v>
      </c>
      <c r="BB32" s="16">
        <v>0</v>
      </c>
      <c r="BC32" s="8">
        <v>0</v>
      </c>
      <c r="BD32" s="16">
        <v>7037060.79</v>
      </c>
      <c r="BE32" s="9">
        <v>2.2591000000000001</v>
      </c>
      <c r="BF32" s="16">
        <v>0</v>
      </c>
      <c r="BG32" s="8">
        <v>0</v>
      </c>
      <c r="BH32" s="16">
        <v>0</v>
      </c>
      <c r="BI32" s="8">
        <v>0</v>
      </c>
      <c r="BJ32" s="16">
        <v>0</v>
      </c>
      <c r="BK32" s="8">
        <v>0</v>
      </c>
      <c r="BL32" s="16">
        <v>0</v>
      </c>
      <c r="BM32" s="8">
        <v>0</v>
      </c>
      <c r="BN32" s="16">
        <v>0</v>
      </c>
      <c r="BO32" s="8">
        <v>0</v>
      </c>
      <c r="BP32" s="16">
        <v>0</v>
      </c>
      <c r="BQ32" s="8">
        <v>0</v>
      </c>
      <c r="BR32" s="16">
        <v>0</v>
      </c>
      <c r="BS32" s="8">
        <v>0</v>
      </c>
      <c r="BT32" s="16">
        <v>1475000</v>
      </c>
      <c r="BU32" s="9">
        <v>0.66669999999999996</v>
      </c>
      <c r="BV32" s="16">
        <v>0</v>
      </c>
      <c r="BW32" s="8">
        <v>0</v>
      </c>
      <c r="BX32" s="16">
        <v>0</v>
      </c>
      <c r="BY32" s="8">
        <v>0</v>
      </c>
      <c r="BZ32" s="16">
        <v>0</v>
      </c>
      <c r="CA32" s="8">
        <v>0</v>
      </c>
      <c r="CB32" s="16">
        <v>0</v>
      </c>
      <c r="CC32" s="8">
        <v>0</v>
      </c>
      <c r="CD32" s="16">
        <v>0</v>
      </c>
      <c r="CE32" s="8">
        <v>0</v>
      </c>
      <c r="CF32" s="16">
        <v>10794480</v>
      </c>
      <c r="CG32" s="9">
        <v>0.42059999999999997</v>
      </c>
      <c r="CH32" s="16">
        <v>0</v>
      </c>
      <c r="CI32" s="8">
        <v>0</v>
      </c>
      <c r="CJ32" s="16">
        <v>21620277.52</v>
      </c>
      <c r="CK32" s="9">
        <v>5.0122999999999998</v>
      </c>
      <c r="CL32" s="16">
        <v>6753140.7999999998</v>
      </c>
      <c r="CM32" s="9">
        <v>2.7454000000000001</v>
      </c>
      <c r="CN32" s="16">
        <v>0</v>
      </c>
      <c r="CO32" s="8">
        <v>0</v>
      </c>
      <c r="CP32" s="16">
        <v>11133772.949999999</v>
      </c>
      <c r="CQ32" s="9">
        <v>1.8602000000000001</v>
      </c>
      <c r="CR32" s="16">
        <v>0</v>
      </c>
      <c r="CS32" s="8">
        <v>0</v>
      </c>
      <c r="CT32" s="16">
        <v>0</v>
      </c>
      <c r="CU32" s="8">
        <v>0</v>
      </c>
      <c r="CV32" s="16">
        <v>0</v>
      </c>
      <c r="CW32" s="8">
        <v>0</v>
      </c>
      <c r="CX32" s="16">
        <v>0</v>
      </c>
      <c r="CY32" s="8">
        <v>0</v>
      </c>
      <c r="CZ32" s="16">
        <v>0</v>
      </c>
      <c r="DA32" s="8">
        <v>0</v>
      </c>
      <c r="DB32" s="16">
        <v>0</v>
      </c>
      <c r="DC32" s="8">
        <v>0</v>
      </c>
      <c r="DD32" s="16">
        <v>3116220.02</v>
      </c>
      <c r="DE32" s="9">
        <v>1.7421</v>
      </c>
      <c r="DF32" s="16">
        <v>0</v>
      </c>
      <c r="DG32" s="8">
        <v>0</v>
      </c>
      <c r="DH32" s="16">
        <v>26744227.280000001</v>
      </c>
      <c r="DI32" s="9">
        <v>8.0923999999999996</v>
      </c>
      <c r="DJ32" s="16">
        <v>0</v>
      </c>
      <c r="DK32" s="8">
        <v>0</v>
      </c>
      <c r="DL32" s="16">
        <v>0</v>
      </c>
      <c r="DM32" s="8">
        <v>0</v>
      </c>
      <c r="DN32" s="16">
        <v>0</v>
      </c>
      <c r="DO32" s="8">
        <v>0</v>
      </c>
      <c r="DP32" s="16">
        <v>0</v>
      </c>
      <c r="DQ32" s="8">
        <v>0</v>
      </c>
      <c r="DR32" s="16">
        <v>0</v>
      </c>
      <c r="DS32" s="8">
        <v>0</v>
      </c>
      <c r="DT32" s="16">
        <v>0</v>
      </c>
      <c r="DU32" s="8">
        <v>0</v>
      </c>
      <c r="DV32" s="16">
        <v>53401123.600000001</v>
      </c>
      <c r="DW32" s="9">
        <v>3.6048</v>
      </c>
      <c r="DX32" s="16">
        <v>60509110</v>
      </c>
      <c r="DY32" s="9">
        <v>2.9525999999999999</v>
      </c>
      <c r="DZ32" s="16">
        <v>57563131.130000003</v>
      </c>
      <c r="EA32" s="9">
        <v>10.3544</v>
      </c>
      <c r="EB32" s="16">
        <v>0</v>
      </c>
      <c r="EC32" s="8">
        <v>0</v>
      </c>
      <c r="ED32" s="16">
        <v>0</v>
      </c>
      <c r="EE32" s="8">
        <v>0</v>
      </c>
      <c r="EF32" s="16">
        <v>0</v>
      </c>
      <c r="EG32" s="8">
        <v>0</v>
      </c>
      <c r="EH32" s="16">
        <v>0</v>
      </c>
      <c r="EI32" s="8">
        <v>0</v>
      </c>
      <c r="EJ32" s="16">
        <v>9715270.3399999999</v>
      </c>
      <c r="EK32" s="9">
        <v>4.5991999999999997</v>
      </c>
      <c r="EL32" s="16">
        <v>9400890.0999999996</v>
      </c>
      <c r="EM32" s="9">
        <v>4.5152999999999999</v>
      </c>
      <c r="EN32" s="16">
        <v>83230102</v>
      </c>
      <c r="EO32" s="9">
        <v>7.859</v>
      </c>
      <c r="EP32" s="16">
        <v>0</v>
      </c>
      <c r="EQ32" s="8">
        <v>0</v>
      </c>
    </row>
    <row r="33" spans="1:147" ht="13.5" thickTop="1">
      <c r="A33" s="1" t="s">
        <v>198</v>
      </c>
    </row>
    <row r="34" spans="1:147">
      <c r="A34" t="s">
        <v>199</v>
      </c>
      <c r="B34" s="13">
        <v>10837495268.959999</v>
      </c>
      <c r="C34" s="6">
        <v>9.3520000000000003</v>
      </c>
      <c r="D34" s="13">
        <v>595326157.94000006</v>
      </c>
      <c r="E34" s="6">
        <v>5.4862000000000002</v>
      </c>
      <c r="F34" s="13">
        <v>7352435.8499999996</v>
      </c>
      <c r="G34" s="6">
        <v>1.0404</v>
      </c>
      <c r="H34" s="13">
        <v>16483989.24</v>
      </c>
      <c r="I34" s="6">
        <v>2.7458999999999998</v>
      </c>
      <c r="J34" s="13">
        <v>2696503.8</v>
      </c>
      <c r="K34" s="6">
        <v>8.5082000000000004</v>
      </c>
      <c r="L34" s="13">
        <v>281031839.01999998</v>
      </c>
      <c r="M34" s="6">
        <v>16.724799999999998</v>
      </c>
      <c r="N34" s="13">
        <v>-1829617.7</v>
      </c>
      <c r="O34" s="6">
        <v>-1.1226</v>
      </c>
      <c r="P34" s="13">
        <v>72106522</v>
      </c>
      <c r="Q34" s="6">
        <v>20.7532</v>
      </c>
      <c r="R34" s="13">
        <v>2401673</v>
      </c>
      <c r="S34" s="6">
        <v>1.3371</v>
      </c>
      <c r="T34" s="13">
        <v>19375291.5</v>
      </c>
      <c r="U34" s="6">
        <v>2.6042000000000001</v>
      </c>
      <c r="V34" s="13">
        <v>11295353</v>
      </c>
      <c r="W34" s="6">
        <v>2.6852999999999998</v>
      </c>
      <c r="X34" s="13">
        <v>49582289.590000004</v>
      </c>
      <c r="Y34" s="6">
        <v>1.4917</v>
      </c>
      <c r="Z34" s="13">
        <v>28620931.629999999</v>
      </c>
      <c r="AA34" s="6">
        <v>20.609200000000001</v>
      </c>
      <c r="AB34" s="13">
        <v>13940051.92</v>
      </c>
      <c r="AC34" s="6">
        <v>2.9352</v>
      </c>
      <c r="AD34" s="13">
        <v>97476039.599999994</v>
      </c>
      <c r="AE34" s="6">
        <v>8.3582999999999998</v>
      </c>
      <c r="AF34" s="13">
        <v>0</v>
      </c>
      <c r="AG34">
        <v>0</v>
      </c>
      <c r="AH34" s="13">
        <v>60370009</v>
      </c>
      <c r="AI34" s="6">
        <v>6.6494</v>
      </c>
      <c r="AJ34" s="13">
        <v>2556887.19</v>
      </c>
      <c r="AK34" s="6">
        <v>0.82399999999999995</v>
      </c>
      <c r="AL34" s="13">
        <v>0</v>
      </c>
      <c r="AM34">
        <v>0</v>
      </c>
      <c r="AN34" s="13">
        <v>0</v>
      </c>
      <c r="AO34">
        <v>0</v>
      </c>
      <c r="AP34" s="13">
        <v>51276992.670000002</v>
      </c>
      <c r="AQ34" s="6">
        <v>2.3083</v>
      </c>
      <c r="AR34" s="13">
        <v>73657457.579999998</v>
      </c>
      <c r="AS34" s="6">
        <v>8.0978999999999992</v>
      </c>
      <c r="AT34" s="13">
        <v>256719363.56999999</v>
      </c>
      <c r="AU34" s="6">
        <v>4.22</v>
      </c>
      <c r="AV34" s="13">
        <v>8400553.4399999995</v>
      </c>
      <c r="AW34" s="6">
        <v>4.7667000000000002</v>
      </c>
      <c r="AX34" s="13">
        <v>75349276.129999995</v>
      </c>
      <c r="AY34" s="6">
        <v>3.4781</v>
      </c>
      <c r="AZ34" s="13">
        <v>-9016991.9100000001</v>
      </c>
      <c r="BA34" s="6">
        <v>-0.30459999999999998</v>
      </c>
      <c r="BB34" s="13">
        <v>4176416.64</v>
      </c>
      <c r="BC34" s="6">
        <v>1.4701</v>
      </c>
      <c r="BD34" s="13">
        <v>201301322.31999999</v>
      </c>
      <c r="BE34" s="6">
        <v>64.623199999999997</v>
      </c>
      <c r="BF34" s="13">
        <v>86361150.540000007</v>
      </c>
      <c r="BG34" s="6">
        <v>30.3871</v>
      </c>
      <c r="BH34" s="13">
        <v>47576678.520000003</v>
      </c>
      <c r="BI34" s="6">
        <v>1.0961000000000001</v>
      </c>
      <c r="BJ34" s="13">
        <v>117158164.09999999</v>
      </c>
      <c r="BK34" s="6">
        <v>12.3224</v>
      </c>
      <c r="BL34" s="13">
        <v>83774937.459999993</v>
      </c>
      <c r="BM34" s="6">
        <v>3.9737</v>
      </c>
      <c r="BN34" s="13">
        <v>59230448.329999998</v>
      </c>
      <c r="BO34" s="6">
        <v>8.5318000000000005</v>
      </c>
      <c r="BP34" s="13">
        <v>403196319.19999999</v>
      </c>
      <c r="BQ34" s="6">
        <v>29.430199999999999</v>
      </c>
      <c r="BR34" s="13">
        <v>0</v>
      </c>
      <c r="BS34">
        <v>0</v>
      </c>
      <c r="BT34" s="13">
        <v>65573787.619999997</v>
      </c>
      <c r="BU34" s="6">
        <v>29.639299999999999</v>
      </c>
      <c r="BV34" s="13">
        <v>220129934.19</v>
      </c>
      <c r="BW34" s="6">
        <v>23.578900000000001</v>
      </c>
      <c r="BX34" s="13">
        <v>88291560.810000002</v>
      </c>
      <c r="BY34" s="6">
        <v>21.803999999999998</v>
      </c>
      <c r="BZ34" s="13">
        <v>24092718</v>
      </c>
      <c r="CA34" s="6">
        <v>1.0048999999999999</v>
      </c>
      <c r="CB34" s="13">
        <v>-3512285.27</v>
      </c>
      <c r="CC34" s="6">
        <v>-1.8623000000000001</v>
      </c>
      <c r="CD34" s="13">
        <v>103113612.25</v>
      </c>
      <c r="CE34" s="6">
        <v>1.718</v>
      </c>
      <c r="CF34" s="13">
        <v>0</v>
      </c>
      <c r="CG34">
        <v>0</v>
      </c>
      <c r="CH34" s="13">
        <v>0</v>
      </c>
      <c r="CI34">
        <v>0</v>
      </c>
      <c r="CJ34" s="13">
        <v>2027871.03</v>
      </c>
      <c r="CK34" s="6">
        <v>0.47010000000000002</v>
      </c>
      <c r="CL34" s="13">
        <v>16843562.75</v>
      </c>
      <c r="CM34" s="6">
        <v>6.8475000000000001</v>
      </c>
      <c r="CN34" s="13">
        <v>25036348.420000002</v>
      </c>
      <c r="CO34" s="6">
        <v>11.679500000000001</v>
      </c>
      <c r="CP34" s="13">
        <v>19387476.059999999</v>
      </c>
      <c r="CQ34" s="6">
        <v>3.2393000000000001</v>
      </c>
      <c r="CR34" s="13">
        <v>5693013.5599999996</v>
      </c>
      <c r="CS34" s="6">
        <v>7.2099999999999997E-2</v>
      </c>
      <c r="CT34" s="13">
        <v>2092831.13</v>
      </c>
      <c r="CU34" s="6">
        <v>0.26850000000000002</v>
      </c>
      <c r="CV34" s="13">
        <v>108473165</v>
      </c>
      <c r="CW34" s="6">
        <v>0.4839</v>
      </c>
      <c r="CX34" s="13">
        <v>62812</v>
      </c>
      <c r="CY34" s="6">
        <v>0.15279999999999999</v>
      </c>
      <c r="CZ34" s="13">
        <v>12244011.68</v>
      </c>
      <c r="DA34" s="6">
        <v>4.4001000000000001</v>
      </c>
      <c r="DB34" s="13">
        <v>3816097.18</v>
      </c>
      <c r="DC34" s="6">
        <v>1.1182000000000001</v>
      </c>
      <c r="DD34" s="13">
        <v>75258584.870000005</v>
      </c>
      <c r="DE34" s="6">
        <v>42.073300000000003</v>
      </c>
      <c r="DF34" s="13">
        <v>2092705.78</v>
      </c>
      <c r="DG34" s="6">
        <v>6.1755000000000004</v>
      </c>
      <c r="DH34" s="13">
        <v>37782879.710000001</v>
      </c>
      <c r="DI34" s="6">
        <v>11.432499999999999</v>
      </c>
      <c r="DJ34" s="13">
        <v>-32947181.75</v>
      </c>
      <c r="DK34" s="6">
        <v>-7.5114999999999998</v>
      </c>
      <c r="DL34" s="13">
        <v>67262954</v>
      </c>
      <c r="DM34" s="6">
        <v>5.4615</v>
      </c>
      <c r="DN34" s="13">
        <v>-14700809.890000001</v>
      </c>
      <c r="DO34" s="6">
        <v>-4.5419999999999998</v>
      </c>
      <c r="DP34" s="13">
        <v>33340</v>
      </c>
      <c r="DQ34" s="6">
        <v>8.3400000000000002E-2</v>
      </c>
      <c r="DR34" s="13">
        <v>33840926.369999997</v>
      </c>
      <c r="DS34" s="6">
        <v>0.56179999999999997</v>
      </c>
      <c r="DT34" s="13">
        <v>21289.59</v>
      </c>
      <c r="DU34" s="6">
        <v>1.5699999999999999E-2</v>
      </c>
      <c r="DV34" s="13">
        <v>103253628.19</v>
      </c>
      <c r="DW34" s="6">
        <v>6.97</v>
      </c>
      <c r="DX34" s="13">
        <v>200977538.44</v>
      </c>
      <c r="DY34" s="6">
        <v>9.8068000000000008</v>
      </c>
      <c r="DZ34" s="13">
        <v>144223192.63999999</v>
      </c>
      <c r="EA34" s="6">
        <v>25.942699999999999</v>
      </c>
      <c r="EB34" s="13">
        <v>2004907.29</v>
      </c>
      <c r="EC34" s="6">
        <v>38.958199999999998</v>
      </c>
      <c r="ED34" s="13">
        <v>6615742492</v>
      </c>
      <c r="EE34" s="6">
        <v>100</v>
      </c>
      <c r="EF34" s="13">
        <v>165861480.41999999</v>
      </c>
      <c r="EG34" s="6">
        <v>32.0242</v>
      </c>
      <c r="EH34" s="13">
        <v>0</v>
      </c>
      <c r="EI34">
        <v>0</v>
      </c>
      <c r="EJ34" s="13">
        <v>3294811.46</v>
      </c>
      <c r="EK34" s="6">
        <v>1.5598000000000001</v>
      </c>
      <c r="EL34" s="13">
        <v>6383265.5599999996</v>
      </c>
      <c r="EM34" s="6">
        <v>3.0659000000000001</v>
      </c>
      <c r="EN34" s="13">
        <v>14745134.960000001</v>
      </c>
      <c r="EO34" s="6">
        <v>1.3923000000000001</v>
      </c>
      <c r="EP34" s="13">
        <v>1049167.74</v>
      </c>
      <c r="EQ34" s="6">
        <v>0.14099999999999999</v>
      </c>
    </row>
    <row r="35" spans="1:147">
      <c r="A35" t="s">
        <v>200</v>
      </c>
      <c r="B35" s="13">
        <v>143136603.21000001</v>
      </c>
      <c r="C35" s="6">
        <v>0.1235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1301507.97</v>
      </c>
      <c r="BE35" s="6">
        <v>0.4178</v>
      </c>
      <c r="BF35" s="13">
        <v>0</v>
      </c>
      <c r="BG35">
        <v>0</v>
      </c>
      <c r="BH35" s="13">
        <v>141835095.24000001</v>
      </c>
      <c r="BI35" s="6">
        <v>3.2677999999999998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  <c r="CF35" s="13">
        <v>0</v>
      </c>
      <c r="CG35">
        <v>0</v>
      </c>
      <c r="CH35" s="13">
        <v>0</v>
      </c>
      <c r="CI35">
        <v>0</v>
      </c>
      <c r="CJ35" s="13">
        <v>0</v>
      </c>
      <c r="CK35">
        <v>0</v>
      </c>
      <c r="CL35" s="13">
        <v>0</v>
      </c>
      <c r="CM35">
        <v>0</v>
      </c>
      <c r="CN35" s="13">
        <v>0</v>
      </c>
      <c r="CO35">
        <v>0</v>
      </c>
      <c r="CP35" s="13">
        <v>0</v>
      </c>
      <c r="CQ35">
        <v>0</v>
      </c>
      <c r="CR35" s="13">
        <v>0</v>
      </c>
      <c r="CS35">
        <v>0</v>
      </c>
      <c r="CT35" s="13">
        <v>0</v>
      </c>
      <c r="CU35">
        <v>0</v>
      </c>
      <c r="CV35" s="13">
        <v>0</v>
      </c>
      <c r="CW35">
        <v>0</v>
      </c>
      <c r="CX35" s="13">
        <v>0</v>
      </c>
      <c r="CY35">
        <v>0</v>
      </c>
      <c r="CZ35" s="13">
        <v>0</v>
      </c>
      <c r="DA35">
        <v>0</v>
      </c>
      <c r="DB35" s="13">
        <v>0</v>
      </c>
      <c r="DC35">
        <v>0</v>
      </c>
      <c r="DD35" s="13">
        <v>0</v>
      </c>
      <c r="DE35">
        <v>0</v>
      </c>
      <c r="DF35" s="13">
        <v>0</v>
      </c>
      <c r="DG35">
        <v>0</v>
      </c>
      <c r="DH35" s="13">
        <v>0</v>
      </c>
      <c r="DI35">
        <v>0</v>
      </c>
      <c r="DJ35" s="13">
        <v>0</v>
      </c>
      <c r="DK35">
        <v>0</v>
      </c>
      <c r="DL35" s="13">
        <v>0</v>
      </c>
      <c r="DM35">
        <v>0</v>
      </c>
      <c r="DN35" s="13">
        <v>0</v>
      </c>
      <c r="DO35">
        <v>0</v>
      </c>
      <c r="DP35" s="13">
        <v>0</v>
      </c>
      <c r="DQ35">
        <v>0</v>
      </c>
      <c r="DR35" s="13">
        <v>0</v>
      </c>
      <c r="DS35">
        <v>0</v>
      </c>
      <c r="DT35" s="13">
        <v>0</v>
      </c>
      <c r="DU35">
        <v>0</v>
      </c>
      <c r="DV35" s="13">
        <v>0</v>
      </c>
      <c r="DW35">
        <v>0</v>
      </c>
      <c r="DX35" s="13">
        <v>0</v>
      </c>
      <c r="DY35">
        <v>0</v>
      </c>
      <c r="DZ35" s="13">
        <v>0</v>
      </c>
      <c r="EA35">
        <v>0</v>
      </c>
      <c r="EB35" s="13">
        <v>0</v>
      </c>
      <c r="EC35">
        <v>0</v>
      </c>
      <c r="ED35" s="13">
        <v>0</v>
      </c>
      <c r="EE35">
        <v>0</v>
      </c>
      <c r="EF35" s="13">
        <v>0</v>
      </c>
      <c r="EG35">
        <v>0</v>
      </c>
      <c r="EH35" s="13">
        <v>0</v>
      </c>
      <c r="EI35">
        <v>0</v>
      </c>
      <c r="EJ35" s="13">
        <v>0</v>
      </c>
      <c r="EK35">
        <v>0</v>
      </c>
      <c r="EL35" s="13">
        <v>0</v>
      </c>
      <c r="EM35">
        <v>0</v>
      </c>
      <c r="EN35" s="13">
        <v>0</v>
      </c>
      <c r="EO35">
        <v>0</v>
      </c>
      <c r="EP35" s="13">
        <v>0</v>
      </c>
      <c r="EQ35">
        <v>0</v>
      </c>
    </row>
    <row r="36" spans="1:147">
      <c r="A36" t="s">
        <v>201</v>
      </c>
      <c r="B36" s="13">
        <v>6131995244.46</v>
      </c>
      <c r="C36" s="6">
        <v>5.2915000000000001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16945840.469999999</v>
      </c>
      <c r="K36" s="6">
        <v>53.468600000000002</v>
      </c>
      <c r="L36" s="13">
        <v>345632117.38999999</v>
      </c>
      <c r="M36" s="6">
        <v>20.569299999999998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391250015.18000001</v>
      </c>
      <c r="U36" s="6">
        <v>52.586799999999997</v>
      </c>
      <c r="V36" s="13">
        <v>0</v>
      </c>
      <c r="W36">
        <v>0</v>
      </c>
      <c r="X36" s="13">
        <v>317877068.38</v>
      </c>
      <c r="Y36" s="6">
        <v>9.5632999999999999</v>
      </c>
      <c r="Z36" s="13">
        <v>17187335.670000002</v>
      </c>
      <c r="AA36" s="6">
        <v>12.376200000000001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326620624.48000002</v>
      </c>
      <c r="AQ36" s="6">
        <v>14.703200000000001</v>
      </c>
      <c r="AR36" s="13">
        <v>201586926.59</v>
      </c>
      <c r="AS36" s="6">
        <v>22.162400000000002</v>
      </c>
      <c r="AT36" s="13">
        <v>634738452.89999998</v>
      </c>
      <c r="AU36" s="6">
        <v>10.4338</v>
      </c>
      <c r="AV36" s="13">
        <v>17973493.850000001</v>
      </c>
      <c r="AW36" s="6">
        <v>10.198700000000001</v>
      </c>
      <c r="AX36" s="13">
        <v>0</v>
      </c>
      <c r="AY36">
        <v>0</v>
      </c>
      <c r="AZ36" s="13">
        <v>358722439.89999998</v>
      </c>
      <c r="BA36" s="6">
        <v>12.119899999999999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50000000</v>
      </c>
      <c r="BK36" s="6">
        <v>5.2588999999999997</v>
      </c>
      <c r="BL36" s="13">
        <v>0</v>
      </c>
      <c r="BM36">
        <v>0</v>
      </c>
      <c r="BN36" s="13">
        <v>0</v>
      </c>
      <c r="BO36">
        <v>0</v>
      </c>
      <c r="BP36" s="13">
        <v>25000000</v>
      </c>
      <c r="BQ36" s="6">
        <v>1.8248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0</v>
      </c>
      <c r="BY36">
        <v>0</v>
      </c>
      <c r="BZ36" s="13">
        <v>1368833214</v>
      </c>
      <c r="CA36" s="6">
        <v>57.0929</v>
      </c>
      <c r="CB36" s="13">
        <v>0</v>
      </c>
      <c r="CC36">
        <v>0</v>
      </c>
      <c r="CD36" s="13">
        <v>216841333.91999999</v>
      </c>
      <c r="CE36" s="6">
        <v>3.6128999999999998</v>
      </c>
      <c r="CF36" s="13">
        <v>192145660</v>
      </c>
      <c r="CG36" s="6">
        <v>7.4875999999999996</v>
      </c>
      <c r="CH36" s="13">
        <v>0</v>
      </c>
      <c r="CI36">
        <v>0</v>
      </c>
      <c r="CJ36" s="13">
        <v>0</v>
      </c>
      <c r="CK36">
        <v>0</v>
      </c>
      <c r="CL36" s="13">
        <v>20473144.420000002</v>
      </c>
      <c r="CM36" s="6">
        <v>8.3231000000000002</v>
      </c>
      <c r="CN36" s="13">
        <v>16794594.07</v>
      </c>
      <c r="CO36" s="6">
        <v>7.8346999999999998</v>
      </c>
      <c r="CP36" s="13">
        <v>129176063.76000001</v>
      </c>
      <c r="CQ36" s="6">
        <v>21.582699999999999</v>
      </c>
      <c r="CR36" s="13">
        <v>0</v>
      </c>
      <c r="CS36">
        <v>0</v>
      </c>
      <c r="CT36" s="13">
        <v>36960532.18</v>
      </c>
      <c r="CU36" s="6">
        <v>4.7417999999999996</v>
      </c>
      <c r="CV36" s="13">
        <v>0</v>
      </c>
      <c r="CW36">
        <v>0</v>
      </c>
      <c r="CX36" s="13">
        <v>7633434</v>
      </c>
      <c r="CY36" s="6">
        <v>18.569400000000002</v>
      </c>
      <c r="CZ36" s="13">
        <v>0</v>
      </c>
      <c r="DA36">
        <v>0</v>
      </c>
      <c r="DB36" s="13">
        <v>0</v>
      </c>
      <c r="DC36">
        <v>0</v>
      </c>
      <c r="DD36" s="13">
        <v>0</v>
      </c>
      <c r="DE36">
        <v>0</v>
      </c>
      <c r="DF36" s="13">
        <v>0</v>
      </c>
      <c r="DG36">
        <v>0</v>
      </c>
      <c r="DH36" s="13">
        <v>0</v>
      </c>
      <c r="DI36">
        <v>0</v>
      </c>
      <c r="DJ36" s="13">
        <v>161656782</v>
      </c>
      <c r="DK36" s="6">
        <v>36.855400000000003</v>
      </c>
      <c r="DL36" s="13">
        <v>835860322</v>
      </c>
      <c r="DM36" s="6">
        <v>67.868399999999994</v>
      </c>
      <c r="DN36" s="13">
        <v>218765104</v>
      </c>
      <c r="DO36" s="6">
        <v>67.590699999999998</v>
      </c>
      <c r="DP36" s="13">
        <v>0</v>
      </c>
      <c r="DQ36">
        <v>0</v>
      </c>
      <c r="DR36" s="13">
        <v>0</v>
      </c>
      <c r="DS36">
        <v>0</v>
      </c>
      <c r="DT36" s="13">
        <v>0</v>
      </c>
      <c r="DU36">
        <v>0</v>
      </c>
      <c r="DV36" s="13">
        <v>0</v>
      </c>
      <c r="DW36">
        <v>0</v>
      </c>
      <c r="DX36" s="13">
        <v>0</v>
      </c>
      <c r="DY36">
        <v>0</v>
      </c>
      <c r="DZ36" s="13">
        <v>17255424.68</v>
      </c>
      <c r="EA36" s="6">
        <v>3.1038999999999999</v>
      </c>
      <c r="EB36" s="13">
        <v>1053127.46</v>
      </c>
      <c r="EC36" s="6">
        <v>20.463799999999999</v>
      </c>
      <c r="ED36" s="13">
        <v>0</v>
      </c>
      <c r="EE36">
        <v>0</v>
      </c>
      <c r="EF36" s="13">
        <v>82428142.579999998</v>
      </c>
      <c r="EG36" s="6">
        <v>15.915100000000001</v>
      </c>
      <c r="EH36" s="13">
        <v>0</v>
      </c>
      <c r="EI36">
        <v>0</v>
      </c>
      <c r="EJ36" s="13">
        <v>25543156.710000001</v>
      </c>
      <c r="EK36" s="6">
        <v>12.092000000000001</v>
      </c>
      <c r="EL36" s="13">
        <v>21778245.899999999</v>
      </c>
      <c r="EM36" s="6">
        <v>10.460100000000001</v>
      </c>
      <c r="EN36" s="13">
        <v>75262647.969999999</v>
      </c>
      <c r="EO36" s="6">
        <v>7.1067</v>
      </c>
      <c r="EP36" s="13">
        <v>0</v>
      </c>
      <c r="EQ36">
        <v>0</v>
      </c>
    </row>
    <row r="37" spans="1:147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0</v>
      </c>
      <c r="BY37">
        <v>0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  <c r="CF37" s="13">
        <v>0</v>
      </c>
      <c r="CG37">
        <v>0</v>
      </c>
      <c r="CH37" s="13">
        <v>0</v>
      </c>
      <c r="CI37">
        <v>0</v>
      </c>
      <c r="CJ37" s="13">
        <v>0</v>
      </c>
      <c r="CK37">
        <v>0</v>
      </c>
      <c r="CL37" s="13">
        <v>0</v>
      </c>
      <c r="CM37">
        <v>0</v>
      </c>
      <c r="CN37" s="13">
        <v>0</v>
      </c>
      <c r="CO37">
        <v>0</v>
      </c>
      <c r="CP37" s="13">
        <v>0</v>
      </c>
      <c r="CQ37">
        <v>0</v>
      </c>
      <c r="CR37" s="13">
        <v>0</v>
      </c>
      <c r="CS37">
        <v>0</v>
      </c>
      <c r="CT37" s="13">
        <v>0</v>
      </c>
      <c r="CU37">
        <v>0</v>
      </c>
      <c r="CV37" s="13">
        <v>0</v>
      </c>
      <c r="CW37">
        <v>0</v>
      </c>
      <c r="CX37" s="13">
        <v>0</v>
      </c>
      <c r="CY37">
        <v>0</v>
      </c>
      <c r="CZ37" s="13">
        <v>0</v>
      </c>
      <c r="DA37">
        <v>0</v>
      </c>
      <c r="DB37" s="13">
        <v>0</v>
      </c>
      <c r="DC37">
        <v>0</v>
      </c>
      <c r="DD37" s="13">
        <v>0</v>
      </c>
      <c r="DE37">
        <v>0</v>
      </c>
      <c r="DF37" s="13">
        <v>0</v>
      </c>
      <c r="DG37">
        <v>0</v>
      </c>
      <c r="DH37" s="13">
        <v>0</v>
      </c>
      <c r="DI37">
        <v>0</v>
      </c>
      <c r="DJ37" s="13">
        <v>0</v>
      </c>
      <c r="DK37">
        <v>0</v>
      </c>
      <c r="DL37" s="13">
        <v>0</v>
      </c>
      <c r="DM37">
        <v>0</v>
      </c>
      <c r="DN37" s="13">
        <v>0</v>
      </c>
      <c r="DO37">
        <v>0</v>
      </c>
      <c r="DP37" s="13">
        <v>0</v>
      </c>
      <c r="DQ37">
        <v>0</v>
      </c>
      <c r="DR37" s="13">
        <v>0</v>
      </c>
      <c r="DS37">
        <v>0</v>
      </c>
      <c r="DT37" s="13">
        <v>0</v>
      </c>
      <c r="DU37">
        <v>0</v>
      </c>
      <c r="DV37" s="13">
        <v>0</v>
      </c>
      <c r="DW37">
        <v>0</v>
      </c>
      <c r="DX37" s="13">
        <v>0</v>
      </c>
      <c r="DY37">
        <v>0</v>
      </c>
      <c r="DZ37" s="13">
        <v>0</v>
      </c>
      <c r="EA37">
        <v>0</v>
      </c>
      <c r="EB37" s="13">
        <v>0</v>
      </c>
      <c r="EC37">
        <v>0</v>
      </c>
      <c r="ED37" s="13">
        <v>0</v>
      </c>
      <c r="EE37">
        <v>0</v>
      </c>
      <c r="EF37" s="13">
        <v>0</v>
      </c>
      <c r="EG37">
        <v>0</v>
      </c>
      <c r="EH37" s="13">
        <v>0</v>
      </c>
      <c r="EI37">
        <v>0</v>
      </c>
      <c r="EJ37" s="13">
        <v>0</v>
      </c>
      <c r="EK37">
        <v>0</v>
      </c>
      <c r="EL37" s="13">
        <v>0</v>
      </c>
      <c r="EM37">
        <v>0</v>
      </c>
      <c r="EN37" s="13">
        <v>0</v>
      </c>
      <c r="EO37">
        <v>0</v>
      </c>
      <c r="EP37" s="13">
        <v>0</v>
      </c>
      <c r="EQ37">
        <v>0</v>
      </c>
    </row>
    <row r="38" spans="1:147">
      <c r="A38" t="s">
        <v>203</v>
      </c>
      <c r="B38" s="13">
        <v>34704953836.230003</v>
      </c>
      <c r="C38" s="6">
        <v>29.948</v>
      </c>
      <c r="D38" s="13">
        <v>0</v>
      </c>
      <c r="E38">
        <v>0</v>
      </c>
      <c r="F38" s="13">
        <v>425102578.18000001</v>
      </c>
      <c r="G38" s="6">
        <v>60.151000000000003</v>
      </c>
      <c r="H38" s="13">
        <v>417493288.23000002</v>
      </c>
      <c r="I38" s="6">
        <v>69.544899999999998</v>
      </c>
      <c r="J38" s="13">
        <v>12050716.189999999</v>
      </c>
      <c r="K38" s="6">
        <v>38.023200000000003</v>
      </c>
      <c r="L38" s="13">
        <v>660766975.86000001</v>
      </c>
      <c r="M38" s="6">
        <v>39.323599999999999</v>
      </c>
      <c r="N38" s="13">
        <v>37634989.43</v>
      </c>
      <c r="O38" s="6">
        <v>23.0913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1653923737.79</v>
      </c>
      <c r="Y38" s="6">
        <v>49.758299999999998</v>
      </c>
      <c r="Z38" s="13">
        <v>42146266.079999998</v>
      </c>
      <c r="AA38" s="6">
        <v>30.348400000000002</v>
      </c>
      <c r="AB38" s="13">
        <v>0</v>
      </c>
      <c r="AC38">
        <v>0</v>
      </c>
      <c r="AD38" s="13">
        <v>429858573.63</v>
      </c>
      <c r="AE38" s="6">
        <v>36.859299999999998</v>
      </c>
      <c r="AF38" s="13">
        <v>0</v>
      </c>
      <c r="AG38">
        <v>0</v>
      </c>
      <c r="AH38" s="13">
        <v>0</v>
      </c>
      <c r="AI38">
        <v>0</v>
      </c>
      <c r="AJ38" s="13">
        <v>270679698.06999999</v>
      </c>
      <c r="AK38" s="6">
        <v>87.2303</v>
      </c>
      <c r="AL38" s="13">
        <v>5424757</v>
      </c>
      <c r="AM38" s="6">
        <v>12.3276</v>
      </c>
      <c r="AN38" s="13">
        <v>0</v>
      </c>
      <c r="AO38">
        <v>0</v>
      </c>
      <c r="AP38" s="13">
        <v>941566716.63</v>
      </c>
      <c r="AQ38" s="6">
        <v>42.3857</v>
      </c>
      <c r="AR38" s="13">
        <v>587377620.66999996</v>
      </c>
      <c r="AS38" s="6">
        <v>64.576099999999997</v>
      </c>
      <c r="AT38" s="13">
        <v>2701126612.48</v>
      </c>
      <c r="AU38" s="6">
        <v>44.4011</v>
      </c>
      <c r="AV38" s="13">
        <v>29721898.129999999</v>
      </c>
      <c r="AW38" s="6">
        <v>16.865200000000002</v>
      </c>
      <c r="AX38" s="13">
        <v>40068776.210000001</v>
      </c>
      <c r="AY38" s="6">
        <v>1.8495999999999999</v>
      </c>
      <c r="AZ38" s="13">
        <v>794142331.79999995</v>
      </c>
      <c r="BA38" s="6">
        <v>26.831</v>
      </c>
      <c r="BB38" s="13">
        <v>0</v>
      </c>
      <c r="BC38">
        <v>0</v>
      </c>
      <c r="BD38" s="13">
        <v>31325636.59</v>
      </c>
      <c r="BE38" s="6">
        <v>10.0564</v>
      </c>
      <c r="BF38" s="13">
        <v>31423237.68</v>
      </c>
      <c r="BG38" s="6">
        <v>11.0566</v>
      </c>
      <c r="BH38" s="13">
        <v>4061812424.3699999</v>
      </c>
      <c r="BI38" s="6">
        <v>93.582599999999999</v>
      </c>
      <c r="BJ38" s="13">
        <v>733738855.67999995</v>
      </c>
      <c r="BK38" s="6">
        <v>77.172899999999998</v>
      </c>
      <c r="BL38" s="13">
        <v>170000000</v>
      </c>
      <c r="BM38" s="6">
        <v>8.0635999999999992</v>
      </c>
      <c r="BN38" s="13">
        <v>635000000</v>
      </c>
      <c r="BO38" s="6">
        <v>91.468199999999996</v>
      </c>
      <c r="BP38" s="13">
        <v>941813859.5</v>
      </c>
      <c r="BQ38" s="6">
        <v>68.745000000000005</v>
      </c>
      <c r="BR38" s="13">
        <v>128976</v>
      </c>
      <c r="BS38" s="6">
        <v>6.9699999999999998E-2</v>
      </c>
      <c r="BT38" s="13">
        <v>23607793.399999999</v>
      </c>
      <c r="BU38" s="6">
        <v>10.6707</v>
      </c>
      <c r="BV38" s="13">
        <v>15464587.5</v>
      </c>
      <c r="BW38" s="6">
        <v>1.6565000000000001</v>
      </c>
      <c r="BX38" s="13">
        <v>42819565.090000004</v>
      </c>
      <c r="BY38" s="6">
        <v>10.5745</v>
      </c>
      <c r="BZ38" s="13">
        <v>567361159</v>
      </c>
      <c r="CA38" s="6">
        <v>23.664200000000001</v>
      </c>
      <c r="CB38" s="13">
        <v>0</v>
      </c>
      <c r="CC38">
        <v>0</v>
      </c>
      <c r="CD38" s="13">
        <v>4553864697.4799995</v>
      </c>
      <c r="CE38" s="6">
        <v>75.873500000000007</v>
      </c>
      <c r="CF38" s="13">
        <v>1755914512</v>
      </c>
      <c r="CG38" s="6">
        <v>68.424599999999998</v>
      </c>
      <c r="CH38" s="13">
        <v>628239</v>
      </c>
      <c r="CI38" s="6">
        <v>1.8672</v>
      </c>
      <c r="CJ38" s="13">
        <v>267158194.59</v>
      </c>
      <c r="CK38" s="6">
        <v>61.935899999999997</v>
      </c>
      <c r="CL38" s="13">
        <v>163259193.97</v>
      </c>
      <c r="CM38" s="6">
        <v>66.370800000000003</v>
      </c>
      <c r="CN38" s="13">
        <v>18830829.66</v>
      </c>
      <c r="CO38" s="6">
        <v>8.7845999999999993</v>
      </c>
      <c r="CP38" s="13">
        <v>185549682.94</v>
      </c>
      <c r="CQ38" s="6">
        <v>31.0016</v>
      </c>
      <c r="CR38" s="13">
        <v>7886114464.1800003</v>
      </c>
      <c r="CS38" s="6">
        <v>99.927899999999994</v>
      </c>
      <c r="CT38" s="13">
        <v>582591922.55999994</v>
      </c>
      <c r="CU38" s="6">
        <v>74.743099999999998</v>
      </c>
      <c r="CV38" s="13">
        <v>0</v>
      </c>
      <c r="CW38">
        <v>0</v>
      </c>
      <c r="CX38" s="13">
        <v>7354866</v>
      </c>
      <c r="CY38" s="6">
        <v>17.8917</v>
      </c>
      <c r="CZ38" s="13">
        <v>0</v>
      </c>
      <c r="DA38">
        <v>0</v>
      </c>
      <c r="DB38" s="13">
        <v>0</v>
      </c>
      <c r="DC38">
        <v>0</v>
      </c>
      <c r="DD38" s="13">
        <v>85928391.140000001</v>
      </c>
      <c r="DE38" s="6">
        <v>48.0383</v>
      </c>
      <c r="DF38" s="13">
        <v>0</v>
      </c>
      <c r="DG38">
        <v>0</v>
      </c>
      <c r="DH38" s="13">
        <v>39776931.170000002</v>
      </c>
      <c r="DI38" s="6">
        <v>12.0359</v>
      </c>
      <c r="DJ38" s="13">
        <v>184131970</v>
      </c>
      <c r="DK38" s="6">
        <v>41.979399999999998</v>
      </c>
      <c r="DL38" s="13">
        <v>109449525</v>
      </c>
      <c r="DM38" s="6">
        <v>8.8867999999999991</v>
      </c>
      <c r="DN38" s="13">
        <v>62013749</v>
      </c>
      <c r="DO38" s="6">
        <v>19.1601</v>
      </c>
      <c r="DP38" s="13">
        <v>0</v>
      </c>
      <c r="DQ38">
        <v>0</v>
      </c>
      <c r="DR38" s="13">
        <v>0</v>
      </c>
      <c r="DS38">
        <v>0</v>
      </c>
      <c r="DT38" s="13">
        <v>0</v>
      </c>
      <c r="DU38">
        <v>0</v>
      </c>
      <c r="DV38" s="13">
        <v>750842043.79999995</v>
      </c>
      <c r="DW38" s="6">
        <v>50.684600000000003</v>
      </c>
      <c r="DX38" s="13">
        <v>1047925939.91</v>
      </c>
      <c r="DY38" s="6">
        <v>51.1342</v>
      </c>
      <c r="DZ38" s="13">
        <v>187478571.65000001</v>
      </c>
      <c r="EA38" s="6">
        <v>33.723399999999998</v>
      </c>
      <c r="EB38" s="13">
        <v>1886230.8</v>
      </c>
      <c r="EC38" s="6">
        <v>36.652200000000001</v>
      </c>
      <c r="ED38" s="13">
        <v>0</v>
      </c>
      <c r="EE38">
        <v>0</v>
      </c>
      <c r="EF38" s="13">
        <v>197698629.03999999</v>
      </c>
      <c r="EG38" s="6">
        <v>38.171300000000002</v>
      </c>
      <c r="EH38" s="13">
        <v>-674225</v>
      </c>
      <c r="EI38" s="6">
        <v>-0.28870000000000001</v>
      </c>
      <c r="EJ38" s="13">
        <v>72023968.269999996</v>
      </c>
      <c r="EK38" s="6">
        <v>34.0959</v>
      </c>
      <c r="EL38" s="13">
        <v>111380569.52</v>
      </c>
      <c r="EM38" s="6">
        <v>53.496099999999998</v>
      </c>
      <c r="EN38" s="13">
        <v>130243308.36</v>
      </c>
      <c r="EO38" s="6">
        <v>12.2982</v>
      </c>
      <c r="EP38" s="13">
        <v>0</v>
      </c>
      <c r="EQ38">
        <v>0</v>
      </c>
    </row>
    <row r="39" spans="1:147">
      <c r="A39" t="s">
        <v>204</v>
      </c>
      <c r="B39" s="13">
        <v>6456054121.8999996</v>
      </c>
      <c r="C39" s="6">
        <v>5.5711000000000004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79044349.390000001</v>
      </c>
      <c r="M39" s="6">
        <v>4.7041000000000004</v>
      </c>
      <c r="N39" s="13">
        <v>225612.79999999999</v>
      </c>
      <c r="O39" s="6">
        <v>0.1384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42625197.530000001</v>
      </c>
      <c r="AA39" s="6">
        <v>30.693300000000001</v>
      </c>
      <c r="AB39" s="13">
        <v>0</v>
      </c>
      <c r="AC39">
        <v>0</v>
      </c>
      <c r="AD39" s="13">
        <v>46413013.789999999</v>
      </c>
      <c r="AE39" s="6">
        <v>3.9798</v>
      </c>
      <c r="AF39" s="13">
        <v>0</v>
      </c>
      <c r="AG39">
        <v>0</v>
      </c>
      <c r="AH39" s="13">
        <v>0</v>
      </c>
      <c r="AI39">
        <v>0</v>
      </c>
      <c r="AJ39" s="13">
        <v>0</v>
      </c>
      <c r="AK39">
        <v>0</v>
      </c>
      <c r="AL39" s="13">
        <v>5864346.2699999996</v>
      </c>
      <c r="AM39" s="6">
        <v>13.326499999999999</v>
      </c>
      <c r="AN39" s="13">
        <v>0</v>
      </c>
      <c r="AO39">
        <v>0</v>
      </c>
      <c r="AP39" s="13">
        <v>730565344.87</v>
      </c>
      <c r="AQ39" s="6">
        <v>32.887300000000003</v>
      </c>
      <c r="AR39" s="13">
        <v>46968242.520000003</v>
      </c>
      <c r="AS39" s="6">
        <v>5.1637000000000004</v>
      </c>
      <c r="AT39" s="13">
        <v>1024314044.48</v>
      </c>
      <c r="AU39" s="6">
        <v>16.837700000000002</v>
      </c>
      <c r="AV39" s="13">
        <v>66988142.140000001</v>
      </c>
      <c r="AW39" s="6">
        <v>38.011299999999999</v>
      </c>
      <c r="AX39" s="13">
        <v>1463483044.6800001</v>
      </c>
      <c r="AY39" s="6">
        <v>67.553600000000003</v>
      </c>
      <c r="AZ39" s="13">
        <v>1335739438.4000001</v>
      </c>
      <c r="BA39" s="6">
        <v>45.1295</v>
      </c>
      <c r="BB39" s="13">
        <v>0</v>
      </c>
      <c r="BC39">
        <v>0</v>
      </c>
      <c r="BD39" s="13">
        <v>68434153.700000003</v>
      </c>
      <c r="BE39" s="6">
        <v>21.969200000000001</v>
      </c>
      <c r="BF39" s="13">
        <v>162792083.63</v>
      </c>
      <c r="BG39" s="6">
        <v>57.280200000000001</v>
      </c>
      <c r="BH39" s="13">
        <v>0</v>
      </c>
      <c r="BI39">
        <v>0</v>
      </c>
      <c r="BJ39" s="13">
        <v>0</v>
      </c>
      <c r="BK39">
        <v>0</v>
      </c>
      <c r="BL39" s="13">
        <v>0</v>
      </c>
      <c r="BM39">
        <v>0</v>
      </c>
      <c r="BN39" s="13">
        <v>0</v>
      </c>
      <c r="BO39">
        <v>0</v>
      </c>
      <c r="BP39" s="13">
        <v>0</v>
      </c>
      <c r="BQ39">
        <v>0</v>
      </c>
      <c r="BR39" s="13">
        <v>0</v>
      </c>
      <c r="BS39">
        <v>0</v>
      </c>
      <c r="BT39" s="13">
        <v>0</v>
      </c>
      <c r="BU39">
        <v>0</v>
      </c>
      <c r="BV39" s="13">
        <v>0</v>
      </c>
      <c r="BW39">
        <v>0</v>
      </c>
      <c r="BX39" s="13">
        <v>137399393.03</v>
      </c>
      <c r="BY39" s="6">
        <v>33.9315</v>
      </c>
      <c r="BZ39" s="13">
        <v>0</v>
      </c>
      <c r="CA39">
        <v>0</v>
      </c>
      <c r="CB39" s="13">
        <v>0</v>
      </c>
      <c r="CC39">
        <v>0</v>
      </c>
      <c r="CD39" s="13">
        <v>0</v>
      </c>
      <c r="CE39">
        <v>0</v>
      </c>
      <c r="CF39" s="13">
        <v>210855429</v>
      </c>
      <c r="CG39" s="6">
        <v>8.2165999999999997</v>
      </c>
      <c r="CH39" s="13">
        <v>0</v>
      </c>
      <c r="CI39">
        <v>0</v>
      </c>
      <c r="CJ39" s="13">
        <v>73732961.909999996</v>
      </c>
      <c r="CK39" s="6">
        <v>17.093699999999998</v>
      </c>
      <c r="CL39" s="13">
        <v>7025363.4100000001</v>
      </c>
      <c r="CM39" s="6">
        <v>2.8561000000000001</v>
      </c>
      <c r="CN39" s="13">
        <v>0</v>
      </c>
      <c r="CO39">
        <v>0</v>
      </c>
      <c r="CP39" s="13">
        <v>0</v>
      </c>
      <c r="CQ39">
        <v>0</v>
      </c>
      <c r="CR39" s="13">
        <v>0</v>
      </c>
      <c r="CS39">
        <v>0</v>
      </c>
      <c r="CT39" s="13">
        <v>0</v>
      </c>
      <c r="CU39">
        <v>0</v>
      </c>
      <c r="CV39" s="13">
        <v>0</v>
      </c>
      <c r="CW39">
        <v>0</v>
      </c>
      <c r="CX39" s="13">
        <v>4743601</v>
      </c>
      <c r="CY39" s="6">
        <v>11.5395</v>
      </c>
      <c r="CZ39" s="13">
        <v>0</v>
      </c>
      <c r="DA39">
        <v>0</v>
      </c>
      <c r="DB39" s="13">
        <v>0</v>
      </c>
      <c r="DC39">
        <v>0</v>
      </c>
      <c r="DD39" s="13">
        <v>0</v>
      </c>
      <c r="DE39">
        <v>0</v>
      </c>
      <c r="DF39" s="13">
        <v>0</v>
      </c>
      <c r="DG39">
        <v>0</v>
      </c>
      <c r="DH39" s="13">
        <v>40315100.869999997</v>
      </c>
      <c r="DI39" s="6">
        <v>12.198700000000001</v>
      </c>
      <c r="DJ39" s="13">
        <v>74846021</v>
      </c>
      <c r="DK39" s="6">
        <v>17.063800000000001</v>
      </c>
      <c r="DL39" s="13">
        <v>175333</v>
      </c>
      <c r="DM39" s="6">
        <v>1.4200000000000001E-2</v>
      </c>
      <c r="DN39" s="13">
        <v>41398109</v>
      </c>
      <c r="DO39" s="6">
        <v>12.7905</v>
      </c>
      <c r="DP39" s="13">
        <v>0</v>
      </c>
      <c r="DQ39">
        <v>0</v>
      </c>
      <c r="DR39" s="13">
        <v>0</v>
      </c>
      <c r="DS39">
        <v>0</v>
      </c>
      <c r="DT39" s="13">
        <v>0</v>
      </c>
      <c r="DU39">
        <v>0</v>
      </c>
      <c r="DV39" s="13">
        <v>280950700.77999997</v>
      </c>
      <c r="DW39" s="6">
        <v>18.965199999999999</v>
      </c>
      <c r="DX39" s="13">
        <v>327541139.22000003</v>
      </c>
      <c r="DY39" s="6">
        <v>15.9826</v>
      </c>
      <c r="DZ39" s="13">
        <v>0</v>
      </c>
      <c r="EA39">
        <v>0</v>
      </c>
      <c r="EB39" s="13">
        <v>0</v>
      </c>
      <c r="EC39">
        <v>0</v>
      </c>
      <c r="ED39" s="13">
        <v>0</v>
      </c>
      <c r="EE39">
        <v>0</v>
      </c>
      <c r="EF39" s="13">
        <v>11171112.300000001</v>
      </c>
      <c r="EG39" s="6">
        <v>2.1568999999999998</v>
      </c>
      <c r="EH39" s="13">
        <v>0</v>
      </c>
      <c r="EI39">
        <v>0</v>
      </c>
      <c r="EJ39" s="13">
        <v>92535955.180000007</v>
      </c>
      <c r="EK39" s="6">
        <v>43.806100000000001</v>
      </c>
      <c r="EL39" s="13">
        <v>0</v>
      </c>
      <c r="EM39">
        <v>0</v>
      </c>
      <c r="EN39" s="13">
        <v>79906888</v>
      </c>
      <c r="EO39" s="6">
        <v>7.5452000000000004</v>
      </c>
      <c r="EP39" s="13">
        <v>0</v>
      </c>
      <c r="EQ39">
        <v>0</v>
      </c>
    </row>
    <row r="40" spans="1:147">
      <c r="A40" t="s">
        <v>205</v>
      </c>
      <c r="B40" s="13">
        <v>13071557697.139999</v>
      </c>
      <c r="C40" s="6">
        <v>11.2798</v>
      </c>
      <c r="D40" s="13">
        <v>10255954036.98</v>
      </c>
      <c r="E40" s="6">
        <v>94.513800000000003</v>
      </c>
      <c r="F40" s="13">
        <v>274260866.06999999</v>
      </c>
      <c r="G40" s="6">
        <v>38.807299999999998</v>
      </c>
      <c r="H40" s="13">
        <v>138046642.09999999</v>
      </c>
      <c r="I40" s="6">
        <v>22.9954</v>
      </c>
      <c r="J40" s="13">
        <v>0</v>
      </c>
      <c r="K40">
        <v>0</v>
      </c>
      <c r="L40" s="13">
        <v>0</v>
      </c>
      <c r="M40">
        <v>0</v>
      </c>
      <c r="N40" s="13">
        <v>87439727.629999995</v>
      </c>
      <c r="O40" s="6">
        <v>53.6494</v>
      </c>
      <c r="P40" s="13">
        <v>275340664.06</v>
      </c>
      <c r="Q40" s="6">
        <v>79.246799999999993</v>
      </c>
      <c r="R40" s="13">
        <v>0</v>
      </c>
      <c r="S40">
        <v>0</v>
      </c>
      <c r="T40" s="13">
        <v>279792048.66000003</v>
      </c>
      <c r="U40" s="6">
        <v>37.606000000000002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83459720.209999993</v>
      </c>
      <c r="AE40" s="6">
        <v>7.1565000000000003</v>
      </c>
      <c r="AF40" s="13">
        <v>0</v>
      </c>
      <c r="AG40">
        <v>0</v>
      </c>
      <c r="AH40" s="13">
        <v>0</v>
      </c>
      <c r="AI40">
        <v>0</v>
      </c>
      <c r="AJ40" s="13">
        <v>32776457.199999999</v>
      </c>
      <c r="AK40" s="6">
        <v>10.5627</v>
      </c>
      <c r="AL40" s="13">
        <v>10496590.029999999</v>
      </c>
      <c r="AM40" s="6">
        <v>23.853200000000001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0</v>
      </c>
      <c r="BO40">
        <v>0</v>
      </c>
      <c r="BP40" s="13">
        <v>0</v>
      </c>
      <c r="BQ40">
        <v>0</v>
      </c>
      <c r="BR40" s="13">
        <v>0</v>
      </c>
      <c r="BS40">
        <v>0</v>
      </c>
      <c r="BT40" s="13">
        <v>130434057.45</v>
      </c>
      <c r="BU40" s="6">
        <v>58.956099999999999</v>
      </c>
      <c r="BV40" s="13">
        <v>172463993.43000001</v>
      </c>
      <c r="BW40" s="6">
        <v>18.473199999999999</v>
      </c>
      <c r="BX40" s="13">
        <v>69952203.769999996</v>
      </c>
      <c r="BY40" s="6">
        <v>17.274999999999999</v>
      </c>
      <c r="BZ40" s="13">
        <v>103236292</v>
      </c>
      <c r="CA40" s="6">
        <v>4.3059000000000003</v>
      </c>
      <c r="CB40" s="13">
        <v>192116412.37</v>
      </c>
      <c r="CC40" s="6">
        <v>101.8623</v>
      </c>
      <c r="CD40" s="13">
        <v>0</v>
      </c>
      <c r="CE40">
        <v>0</v>
      </c>
      <c r="CF40" s="13">
        <v>302174880</v>
      </c>
      <c r="CG40" s="6">
        <v>11.7752</v>
      </c>
      <c r="CH40" s="13">
        <v>0</v>
      </c>
      <c r="CI40">
        <v>0</v>
      </c>
      <c r="CJ40" s="13">
        <v>0</v>
      </c>
      <c r="CK40">
        <v>0</v>
      </c>
      <c r="CL40" s="13">
        <v>0</v>
      </c>
      <c r="CM40">
        <v>0</v>
      </c>
      <c r="CN40" s="13">
        <v>0</v>
      </c>
      <c r="CO40">
        <v>0</v>
      </c>
      <c r="CP40" s="13">
        <v>0</v>
      </c>
      <c r="CQ40">
        <v>0</v>
      </c>
      <c r="CR40" s="13">
        <v>0</v>
      </c>
      <c r="CS40">
        <v>0</v>
      </c>
      <c r="CT40" s="13">
        <v>0</v>
      </c>
      <c r="CU40">
        <v>0</v>
      </c>
      <c r="CV40" s="13">
        <v>0</v>
      </c>
      <c r="CW40">
        <v>0</v>
      </c>
      <c r="CX40" s="13">
        <v>0</v>
      </c>
      <c r="CY40">
        <v>0</v>
      </c>
      <c r="CZ40" s="13">
        <v>0</v>
      </c>
      <c r="DA40">
        <v>0</v>
      </c>
      <c r="DB40" s="13">
        <v>0</v>
      </c>
      <c r="DC40">
        <v>0</v>
      </c>
      <c r="DD40" s="13">
        <v>0</v>
      </c>
      <c r="DE40">
        <v>0</v>
      </c>
      <c r="DF40" s="13">
        <v>0</v>
      </c>
      <c r="DG40">
        <v>0</v>
      </c>
      <c r="DH40" s="13">
        <v>109130152.05</v>
      </c>
      <c r="DI40" s="6">
        <v>33.021000000000001</v>
      </c>
      <c r="DJ40" s="13">
        <v>4003612</v>
      </c>
      <c r="DK40" s="6">
        <v>0.91279999999999994</v>
      </c>
      <c r="DL40" s="13">
        <v>45720608</v>
      </c>
      <c r="DM40" s="6">
        <v>3.7122999999999999</v>
      </c>
      <c r="DN40" s="13">
        <v>5949597</v>
      </c>
      <c r="DO40" s="6">
        <v>1.8382000000000001</v>
      </c>
      <c r="DP40" s="13">
        <v>0</v>
      </c>
      <c r="DQ40">
        <v>0</v>
      </c>
      <c r="DR40" s="13">
        <v>0</v>
      </c>
      <c r="DS40">
        <v>0</v>
      </c>
      <c r="DT40" s="13">
        <v>0</v>
      </c>
      <c r="DU40">
        <v>0</v>
      </c>
      <c r="DV40" s="13">
        <v>200368040.13</v>
      </c>
      <c r="DW40" s="6">
        <v>13.525600000000001</v>
      </c>
      <c r="DX40" s="13">
        <v>278270137.10000002</v>
      </c>
      <c r="DY40" s="6">
        <v>13.5784</v>
      </c>
      <c r="DZ40" s="13">
        <v>0</v>
      </c>
      <c r="EA40">
        <v>0</v>
      </c>
      <c r="EB40" s="13">
        <v>0</v>
      </c>
      <c r="EC40">
        <v>0</v>
      </c>
      <c r="ED40" s="13">
        <v>0</v>
      </c>
      <c r="EE40">
        <v>0</v>
      </c>
      <c r="EF40" s="13">
        <v>0</v>
      </c>
      <c r="EG40">
        <v>0</v>
      </c>
      <c r="EH40" s="13">
        <v>0</v>
      </c>
      <c r="EI40">
        <v>0</v>
      </c>
      <c r="EJ40" s="13">
        <v>0</v>
      </c>
      <c r="EK40">
        <v>0</v>
      </c>
      <c r="EL40" s="13">
        <v>0</v>
      </c>
      <c r="EM40">
        <v>0</v>
      </c>
      <c r="EN40" s="13">
        <v>20170958.899999999</v>
      </c>
      <c r="EO40" s="6">
        <v>1.9046000000000001</v>
      </c>
      <c r="EP40" s="13">
        <v>0</v>
      </c>
      <c r="EQ40">
        <v>0</v>
      </c>
    </row>
    <row r="41" spans="1:147">
      <c r="A41" t="s">
        <v>206</v>
      </c>
      <c r="B41" s="13">
        <v>2010063483.9000001</v>
      </c>
      <c r="C41" s="6">
        <v>1.7344999999999999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225892.2</v>
      </c>
      <c r="U41" s="6">
        <v>3.04E-2</v>
      </c>
      <c r="V41" s="13">
        <v>0</v>
      </c>
      <c r="W41">
        <v>0</v>
      </c>
      <c r="X41" s="13">
        <v>641449383.72000003</v>
      </c>
      <c r="Y41" s="6">
        <v>19.297999999999998</v>
      </c>
      <c r="Z41" s="13">
        <v>0</v>
      </c>
      <c r="AA41">
        <v>0</v>
      </c>
      <c r="AB41" s="13">
        <v>0</v>
      </c>
      <c r="AC41">
        <v>0</v>
      </c>
      <c r="AD41" s="13">
        <v>53609699.609999999</v>
      </c>
      <c r="AE41" s="6">
        <v>4.5968999999999998</v>
      </c>
      <c r="AF41" s="13">
        <v>-5747762.2000000002</v>
      </c>
      <c r="AG41" s="6">
        <v>-1.7643</v>
      </c>
      <c r="AH41" s="13">
        <v>0</v>
      </c>
      <c r="AI41">
        <v>0</v>
      </c>
      <c r="AJ41" s="13">
        <v>3452095.92</v>
      </c>
      <c r="AK41" s="6">
        <v>1.1125</v>
      </c>
      <c r="AL41" s="13">
        <v>1321151.0900000001</v>
      </c>
      <c r="AM41" s="6">
        <v>3.0023</v>
      </c>
      <c r="AN41" s="13">
        <v>73663.649999999994</v>
      </c>
      <c r="AO41" s="6">
        <v>0.38579999999999998</v>
      </c>
      <c r="AP41" s="13">
        <v>0</v>
      </c>
      <c r="AQ41" s="6">
        <v>0</v>
      </c>
      <c r="AR41" s="13">
        <v>0</v>
      </c>
      <c r="AS41">
        <v>0</v>
      </c>
      <c r="AT41" s="13">
        <v>0</v>
      </c>
      <c r="AU41">
        <v>0</v>
      </c>
      <c r="AV41" s="13">
        <v>587865.15</v>
      </c>
      <c r="AW41" s="6">
        <v>0.33360000000000001</v>
      </c>
      <c r="AX41" s="13">
        <v>0</v>
      </c>
      <c r="AY41">
        <v>0</v>
      </c>
      <c r="AZ41" s="13">
        <v>0</v>
      </c>
      <c r="BA41">
        <v>0</v>
      </c>
      <c r="BB41" s="13">
        <v>0</v>
      </c>
      <c r="BC41">
        <v>0</v>
      </c>
      <c r="BD41" s="13">
        <v>0</v>
      </c>
      <c r="BE41">
        <v>0</v>
      </c>
      <c r="BF41" s="13">
        <v>0</v>
      </c>
      <c r="BG41">
        <v>0</v>
      </c>
      <c r="BH41" s="13">
        <v>0</v>
      </c>
      <c r="BI41">
        <v>0</v>
      </c>
      <c r="BJ41" s="13">
        <v>0</v>
      </c>
      <c r="BK41">
        <v>0</v>
      </c>
      <c r="BL41" s="13">
        <v>0</v>
      </c>
      <c r="BM41">
        <v>0</v>
      </c>
      <c r="BN41" s="13">
        <v>0</v>
      </c>
      <c r="BO41">
        <v>0</v>
      </c>
      <c r="BP41" s="13">
        <v>0</v>
      </c>
      <c r="BQ41">
        <v>0</v>
      </c>
      <c r="BR41" s="13">
        <v>0</v>
      </c>
      <c r="BS41">
        <v>0</v>
      </c>
      <c r="BT41" s="13">
        <v>148651.78</v>
      </c>
      <c r="BU41" s="6">
        <v>6.7199999999999996E-2</v>
      </c>
      <c r="BV41" s="13">
        <v>0</v>
      </c>
      <c r="BW41">
        <v>0</v>
      </c>
      <c r="BX41" s="13">
        <v>0</v>
      </c>
      <c r="BY41">
        <v>0</v>
      </c>
      <c r="BZ41" s="13">
        <v>184626551</v>
      </c>
      <c r="CA41" s="6">
        <v>7.7005999999999997</v>
      </c>
      <c r="CB41" s="13">
        <v>0</v>
      </c>
      <c r="CC41">
        <v>0</v>
      </c>
      <c r="CD41" s="13">
        <v>0</v>
      </c>
      <c r="CE41">
        <v>0</v>
      </c>
      <c r="CF41" s="13">
        <v>0</v>
      </c>
      <c r="CG41">
        <v>0</v>
      </c>
      <c r="CH41" s="13">
        <v>0</v>
      </c>
      <c r="CI41">
        <v>0</v>
      </c>
      <c r="CJ41" s="13">
        <v>0</v>
      </c>
      <c r="CK41">
        <v>0</v>
      </c>
      <c r="CL41" s="13">
        <v>0</v>
      </c>
      <c r="CM41">
        <v>0</v>
      </c>
      <c r="CN41" s="13">
        <v>149456410.09</v>
      </c>
      <c r="CO41" s="6">
        <v>69.721500000000006</v>
      </c>
      <c r="CP41" s="13">
        <v>232037210.28999999</v>
      </c>
      <c r="CQ41" s="6">
        <v>38.768700000000003</v>
      </c>
      <c r="CR41" s="13">
        <v>0</v>
      </c>
      <c r="CS41">
        <v>0</v>
      </c>
      <c r="CT41" s="13">
        <v>0</v>
      </c>
      <c r="CU41">
        <v>0</v>
      </c>
      <c r="CV41" s="13">
        <v>0</v>
      </c>
      <c r="CW41">
        <v>0</v>
      </c>
      <c r="CX41" s="13">
        <v>4769596</v>
      </c>
      <c r="CY41" s="6">
        <v>11.6027</v>
      </c>
      <c r="CZ41" s="13">
        <v>0</v>
      </c>
      <c r="DA41">
        <v>0</v>
      </c>
      <c r="DB41" s="13">
        <v>0</v>
      </c>
      <c r="DC41">
        <v>0</v>
      </c>
      <c r="DD41" s="13">
        <v>-51436000</v>
      </c>
      <c r="DE41" s="6">
        <v>-28.755299999999998</v>
      </c>
      <c r="DF41" s="13">
        <v>0</v>
      </c>
      <c r="DG41">
        <v>0</v>
      </c>
      <c r="DH41" s="13">
        <v>0</v>
      </c>
      <c r="DI41">
        <v>0</v>
      </c>
      <c r="DJ41" s="13">
        <v>39281453</v>
      </c>
      <c r="DK41" s="6">
        <v>8.9556000000000004</v>
      </c>
      <c r="DL41" s="13">
        <v>-39762553</v>
      </c>
      <c r="DM41" s="6">
        <v>-3.2286000000000001</v>
      </c>
      <c r="DN41" s="13">
        <v>2898233</v>
      </c>
      <c r="DO41" s="6">
        <v>0.89549999999999996</v>
      </c>
      <c r="DP41" s="13">
        <v>0</v>
      </c>
      <c r="DQ41">
        <v>0</v>
      </c>
      <c r="DR41" s="13">
        <v>0</v>
      </c>
      <c r="DS41">
        <v>0</v>
      </c>
      <c r="DT41" s="13">
        <v>0</v>
      </c>
      <c r="DU41">
        <v>0</v>
      </c>
      <c r="DV41" s="13">
        <v>66200724.68</v>
      </c>
      <c r="DW41" s="6">
        <v>4.4687999999999999</v>
      </c>
      <c r="DX41" s="13">
        <v>99971506.790000007</v>
      </c>
      <c r="DY41" s="6">
        <v>4.8781999999999996</v>
      </c>
      <c r="DZ41" s="13">
        <v>0</v>
      </c>
      <c r="EA41">
        <v>0</v>
      </c>
      <c r="EB41" s="13">
        <v>0</v>
      </c>
      <c r="EC41">
        <v>0</v>
      </c>
      <c r="ED41" s="13">
        <v>0</v>
      </c>
      <c r="EE41">
        <v>0</v>
      </c>
      <c r="EF41" s="13">
        <v>0</v>
      </c>
      <c r="EG41">
        <v>0</v>
      </c>
      <c r="EH41" s="13">
        <v>0</v>
      </c>
      <c r="EI41">
        <v>0</v>
      </c>
      <c r="EJ41" s="13">
        <v>0</v>
      </c>
      <c r="EK41">
        <v>0</v>
      </c>
      <c r="EL41" s="13">
        <v>38040467.369999997</v>
      </c>
      <c r="EM41" s="6">
        <v>18.270900000000001</v>
      </c>
      <c r="EN41" s="13">
        <v>588859243.75999999</v>
      </c>
      <c r="EO41" s="6">
        <v>55.602899999999998</v>
      </c>
      <c r="EP41" s="13">
        <v>0</v>
      </c>
      <c r="EQ41">
        <v>0</v>
      </c>
    </row>
    <row r="42" spans="1:147" ht="13.5" thickBot="1">
      <c r="A42" t="s">
        <v>207</v>
      </c>
      <c r="B42" s="13">
        <v>2918403272.9000001</v>
      </c>
      <c r="C42" s="6">
        <v>2.5184000000000002</v>
      </c>
      <c r="D42" s="13">
        <v>0</v>
      </c>
      <c r="E42">
        <v>0</v>
      </c>
      <c r="F42" s="13">
        <v>0</v>
      </c>
      <c r="G42">
        <v>0</v>
      </c>
      <c r="H42" s="13">
        <v>28297709.41</v>
      </c>
      <c r="I42" s="6">
        <v>4.7138</v>
      </c>
      <c r="J42" s="13">
        <v>0</v>
      </c>
      <c r="K42">
        <v>0</v>
      </c>
      <c r="L42" s="13">
        <v>231635077.13</v>
      </c>
      <c r="M42" s="6">
        <v>13.7851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14998189.199999999</v>
      </c>
      <c r="U42" s="6">
        <v>2.0158999999999998</v>
      </c>
      <c r="V42" s="13">
        <v>0</v>
      </c>
      <c r="W42">
        <v>0</v>
      </c>
      <c r="X42" s="13">
        <v>48453976.460000001</v>
      </c>
      <c r="Y42" s="6">
        <v>1.4577</v>
      </c>
      <c r="Z42" s="13">
        <v>1863101.16</v>
      </c>
      <c r="AA42" s="6">
        <v>1.3415999999999999</v>
      </c>
      <c r="AB42" s="13">
        <v>0</v>
      </c>
      <c r="AC42">
        <v>0</v>
      </c>
      <c r="AD42" s="13">
        <v>4997965.6500000004</v>
      </c>
      <c r="AE42" s="6">
        <v>0.42859999999999998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764745.07</v>
      </c>
      <c r="AM42" s="6">
        <v>1.7379</v>
      </c>
      <c r="AN42" s="13">
        <v>0</v>
      </c>
      <c r="AO42">
        <v>0</v>
      </c>
      <c r="AP42" s="13">
        <v>74476285.599999994</v>
      </c>
      <c r="AQ42" s="6">
        <v>3.3525999999999998</v>
      </c>
      <c r="AR42" s="13">
        <v>0</v>
      </c>
      <c r="AS42">
        <v>0</v>
      </c>
      <c r="AT42" s="13">
        <v>1466563886.8800001</v>
      </c>
      <c r="AU42" s="6">
        <v>24.107399999999998</v>
      </c>
      <c r="AV42" s="13">
        <v>13428208.880000001</v>
      </c>
      <c r="AW42" s="6">
        <v>7.6196000000000002</v>
      </c>
      <c r="AX42" s="13">
        <v>71618967.010000005</v>
      </c>
      <c r="AY42" s="6">
        <v>3.3058999999999998</v>
      </c>
      <c r="AZ42" s="13">
        <v>45104055.579999998</v>
      </c>
      <c r="BA42" s="6">
        <v>1.5239</v>
      </c>
      <c r="BB42" s="13">
        <v>0</v>
      </c>
      <c r="BC42">
        <v>0</v>
      </c>
      <c r="BD42" s="13">
        <v>2100405.56</v>
      </c>
      <c r="BE42" s="6">
        <v>0.67430000000000001</v>
      </c>
      <c r="BF42" s="13">
        <v>3626826.82</v>
      </c>
      <c r="BG42" s="6">
        <v>1.2761</v>
      </c>
      <c r="BH42" s="13">
        <v>89124176</v>
      </c>
      <c r="BI42" s="6">
        <v>2.0533999999999999</v>
      </c>
      <c r="BJ42" s="13">
        <v>0</v>
      </c>
      <c r="BK42">
        <v>0</v>
      </c>
      <c r="BL42" s="13">
        <v>0</v>
      </c>
      <c r="BM42">
        <v>0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25309512.960000001</v>
      </c>
      <c r="BY42" s="6">
        <v>6.2503000000000002</v>
      </c>
      <c r="BZ42" s="13">
        <v>149405184</v>
      </c>
      <c r="CA42" s="6">
        <v>6.2316000000000003</v>
      </c>
      <c r="CB42" s="13">
        <v>0</v>
      </c>
      <c r="CC42">
        <v>0</v>
      </c>
      <c r="CD42" s="13">
        <v>314692432.05000001</v>
      </c>
      <c r="CE42" s="6">
        <v>5.2431999999999999</v>
      </c>
      <c r="CF42" s="13">
        <v>82625975</v>
      </c>
      <c r="CG42" s="6">
        <v>3.2198000000000002</v>
      </c>
      <c r="CH42" s="13">
        <v>0</v>
      </c>
      <c r="CI42">
        <v>0</v>
      </c>
      <c r="CJ42" s="13">
        <v>0</v>
      </c>
      <c r="CK42">
        <v>0</v>
      </c>
      <c r="CL42" s="13">
        <v>30461370.879999999</v>
      </c>
      <c r="CM42" s="6">
        <v>12.383699999999999</v>
      </c>
      <c r="CN42" s="13">
        <v>4243730.26</v>
      </c>
      <c r="CO42" s="6">
        <v>1.9797</v>
      </c>
      <c r="CP42" s="13">
        <v>20027874.280000001</v>
      </c>
      <c r="CQ42" s="6">
        <v>3.3462999999999998</v>
      </c>
      <c r="CR42" s="13">
        <v>0</v>
      </c>
      <c r="CS42">
        <v>0</v>
      </c>
      <c r="CT42" s="13">
        <v>60524736.130000003</v>
      </c>
      <c r="CU42" s="6">
        <v>7.7649999999999997</v>
      </c>
      <c r="CV42" s="13">
        <v>0</v>
      </c>
      <c r="CW42">
        <v>0</v>
      </c>
      <c r="CX42" s="13">
        <v>661758</v>
      </c>
      <c r="CY42" s="6">
        <v>1.6097999999999999</v>
      </c>
      <c r="CZ42" s="13">
        <v>0</v>
      </c>
      <c r="DA42">
        <v>0</v>
      </c>
      <c r="DB42" s="13">
        <v>0</v>
      </c>
      <c r="DC42">
        <v>0</v>
      </c>
      <c r="DD42" s="13">
        <v>0</v>
      </c>
      <c r="DE42">
        <v>0</v>
      </c>
      <c r="DF42" s="13">
        <v>0</v>
      </c>
      <c r="DG42">
        <v>0</v>
      </c>
      <c r="DH42" s="13">
        <v>10360963.460000001</v>
      </c>
      <c r="DI42" s="6">
        <v>3.1351</v>
      </c>
      <c r="DJ42" s="13">
        <v>7651714</v>
      </c>
      <c r="DK42" s="6">
        <v>1.7444999999999999</v>
      </c>
      <c r="DL42" s="13">
        <v>489614</v>
      </c>
      <c r="DM42" s="6">
        <v>3.9800000000000002E-2</v>
      </c>
      <c r="DN42" s="13">
        <v>7337710</v>
      </c>
      <c r="DO42" s="6">
        <v>2.2671000000000001</v>
      </c>
      <c r="DP42" s="13">
        <v>0</v>
      </c>
      <c r="DQ42">
        <v>0</v>
      </c>
      <c r="DR42" s="13">
        <v>0</v>
      </c>
      <c r="DS42">
        <v>0</v>
      </c>
      <c r="DT42" s="13">
        <v>0</v>
      </c>
      <c r="DU42">
        <v>0</v>
      </c>
      <c r="DV42" s="13">
        <v>22112254.25</v>
      </c>
      <c r="DW42" s="6">
        <v>1.4926999999999999</v>
      </c>
      <c r="DX42" s="13">
        <v>5191294.5</v>
      </c>
      <c r="DY42" s="6">
        <v>0.25330000000000003</v>
      </c>
      <c r="DZ42" s="13">
        <v>0</v>
      </c>
      <c r="EA42">
        <v>0</v>
      </c>
      <c r="EB42" s="13">
        <v>202033.9</v>
      </c>
      <c r="EC42" s="6">
        <v>3.9258000000000002</v>
      </c>
      <c r="ED42" s="13">
        <v>0</v>
      </c>
      <c r="EE42">
        <v>0</v>
      </c>
      <c r="EF42" s="13">
        <v>0</v>
      </c>
      <c r="EG42">
        <v>0</v>
      </c>
      <c r="EH42" s="13">
        <v>0</v>
      </c>
      <c r="EI42">
        <v>0</v>
      </c>
      <c r="EJ42" s="13">
        <v>8126526.9299999997</v>
      </c>
      <c r="EK42" s="6">
        <v>3.8471000000000002</v>
      </c>
      <c r="EL42" s="13">
        <v>5299621.83</v>
      </c>
      <c r="EM42" s="6">
        <v>2.5453999999999999</v>
      </c>
      <c r="EN42" s="13">
        <v>66625390.060000002</v>
      </c>
      <c r="EO42" s="6">
        <v>6.2911000000000001</v>
      </c>
      <c r="EP42" s="13">
        <v>0</v>
      </c>
      <c r="EQ42">
        <v>0</v>
      </c>
    </row>
    <row r="43" spans="1:147" ht="14.25" thickTop="1" thickBot="1">
      <c r="A43" s="8" t="s">
        <v>208</v>
      </c>
      <c r="B43" s="16">
        <v>76273659528.699997</v>
      </c>
      <c r="C43" s="9">
        <v>65.818799999999996</v>
      </c>
      <c r="D43" s="16">
        <v>10851280194.92</v>
      </c>
      <c r="E43" s="9">
        <v>100</v>
      </c>
      <c r="F43" s="16">
        <v>706715880.10000002</v>
      </c>
      <c r="G43" s="9">
        <v>99.998599999999996</v>
      </c>
      <c r="H43" s="16">
        <v>600321628.98000002</v>
      </c>
      <c r="I43" s="9">
        <v>100</v>
      </c>
      <c r="J43" s="16">
        <v>31693060.460000001</v>
      </c>
      <c r="K43" s="9">
        <v>100</v>
      </c>
      <c r="L43" s="16">
        <v>1598110358.79</v>
      </c>
      <c r="M43" s="9">
        <v>95.106800000000007</v>
      </c>
      <c r="N43" s="16">
        <v>123470712.16</v>
      </c>
      <c r="O43" s="9">
        <v>75.756500000000003</v>
      </c>
      <c r="P43" s="16">
        <v>347447186.06</v>
      </c>
      <c r="Q43" s="9">
        <v>100</v>
      </c>
      <c r="R43" s="16">
        <v>2401673</v>
      </c>
      <c r="S43" s="9">
        <v>1.3371</v>
      </c>
      <c r="T43" s="16">
        <v>705641436.74000001</v>
      </c>
      <c r="U43" s="9">
        <v>94.843199999999996</v>
      </c>
      <c r="V43" s="16">
        <v>11295353</v>
      </c>
      <c r="W43" s="9">
        <v>2.6852999999999998</v>
      </c>
      <c r="X43" s="16">
        <v>2711286455.9400001</v>
      </c>
      <c r="Y43" s="9">
        <v>81.569000000000003</v>
      </c>
      <c r="Z43" s="16">
        <v>132442832.06999999</v>
      </c>
      <c r="AA43" s="9">
        <v>95.368700000000004</v>
      </c>
      <c r="AB43" s="16">
        <v>13940051.92</v>
      </c>
      <c r="AC43" s="9">
        <v>2.9352</v>
      </c>
      <c r="AD43" s="16">
        <v>715815012.49000001</v>
      </c>
      <c r="AE43" s="9">
        <v>61.379399999999997</v>
      </c>
      <c r="AF43" s="16">
        <v>-5747762.2000000002</v>
      </c>
      <c r="AG43" s="9">
        <v>-1.7643</v>
      </c>
      <c r="AH43" s="16">
        <v>60370009</v>
      </c>
      <c r="AI43" s="9">
        <v>6.6494</v>
      </c>
      <c r="AJ43" s="16">
        <v>309465138.38</v>
      </c>
      <c r="AK43" s="9">
        <v>99.729500000000002</v>
      </c>
      <c r="AL43" s="16">
        <v>23871589.460000001</v>
      </c>
      <c r="AM43" s="9">
        <v>54.247399999999999</v>
      </c>
      <c r="AN43" s="16">
        <v>73663.649999999994</v>
      </c>
      <c r="AO43" s="9">
        <v>0.38579999999999998</v>
      </c>
      <c r="AP43" s="16">
        <v>2124505964.25</v>
      </c>
      <c r="AQ43" s="9">
        <v>95.637200000000007</v>
      </c>
      <c r="AR43" s="16">
        <v>909590247.36000001</v>
      </c>
      <c r="AS43" s="9">
        <v>100</v>
      </c>
      <c r="AT43" s="16">
        <v>6083462360.3100004</v>
      </c>
      <c r="AU43" s="9">
        <v>100</v>
      </c>
      <c r="AV43" s="16">
        <v>137100161.59</v>
      </c>
      <c r="AW43" s="9">
        <v>77.795100000000005</v>
      </c>
      <c r="AX43" s="16">
        <v>1650520064.03</v>
      </c>
      <c r="AY43" s="9">
        <v>76.187200000000004</v>
      </c>
      <c r="AZ43" s="16">
        <v>2524691273.77</v>
      </c>
      <c r="BA43" s="9">
        <v>85.299700000000001</v>
      </c>
      <c r="BB43" s="16">
        <v>4176416.64</v>
      </c>
      <c r="BC43" s="9">
        <v>1.4701</v>
      </c>
      <c r="BD43" s="16">
        <v>304463026.13999999</v>
      </c>
      <c r="BE43" s="9">
        <v>97.740899999999996</v>
      </c>
      <c r="BF43" s="16">
        <v>284203298.67000002</v>
      </c>
      <c r="BG43" s="9">
        <v>100</v>
      </c>
      <c r="BH43" s="16">
        <v>4340348374.1300001</v>
      </c>
      <c r="BI43" s="9">
        <v>100</v>
      </c>
      <c r="BJ43" s="16">
        <v>900897019.77999997</v>
      </c>
      <c r="BK43" s="9">
        <v>94.754199999999997</v>
      </c>
      <c r="BL43" s="16">
        <v>253774937.46000001</v>
      </c>
      <c r="BM43" s="9">
        <v>12.0373</v>
      </c>
      <c r="BN43" s="16">
        <v>694230448.33000004</v>
      </c>
      <c r="BO43" s="9">
        <v>100</v>
      </c>
      <c r="BP43" s="16">
        <v>1370010178.7</v>
      </c>
      <c r="BQ43" s="9">
        <v>100</v>
      </c>
      <c r="BR43" s="16">
        <v>128976</v>
      </c>
      <c r="BS43" s="9">
        <v>6.9699999999999998E-2</v>
      </c>
      <c r="BT43" s="16">
        <v>219764290.25</v>
      </c>
      <c r="BU43" s="9">
        <v>99.333299999999994</v>
      </c>
      <c r="BV43" s="16">
        <v>408058515.12</v>
      </c>
      <c r="BW43" s="9">
        <v>43.708599999999997</v>
      </c>
      <c r="BX43" s="16">
        <v>363772235.66000003</v>
      </c>
      <c r="BY43" s="9">
        <v>89.835300000000004</v>
      </c>
      <c r="BZ43" s="16">
        <v>2397555118</v>
      </c>
      <c r="CA43" s="9">
        <v>100</v>
      </c>
      <c r="CB43" s="16">
        <v>188604127.09999999</v>
      </c>
      <c r="CC43" s="9">
        <v>100</v>
      </c>
      <c r="CD43" s="16">
        <v>5188512075.6999998</v>
      </c>
      <c r="CE43" s="9">
        <v>86.447500000000005</v>
      </c>
      <c r="CF43" s="16">
        <v>2543716456</v>
      </c>
      <c r="CG43" s="9">
        <v>99.123800000000003</v>
      </c>
      <c r="CH43" s="16">
        <v>628239</v>
      </c>
      <c r="CI43" s="9">
        <v>1.8672</v>
      </c>
      <c r="CJ43" s="16">
        <v>342919027.52999997</v>
      </c>
      <c r="CK43" s="9">
        <v>79.499700000000004</v>
      </c>
      <c r="CL43" s="16">
        <v>238062635.43000001</v>
      </c>
      <c r="CM43" s="9">
        <v>96.781099999999995</v>
      </c>
      <c r="CN43" s="16">
        <v>214361912.5</v>
      </c>
      <c r="CO43" s="9">
        <v>100</v>
      </c>
      <c r="CP43" s="16">
        <v>586178307.33000004</v>
      </c>
      <c r="CQ43" s="9">
        <v>97.938500000000005</v>
      </c>
      <c r="CR43" s="16">
        <v>7891807477.7399998</v>
      </c>
      <c r="CS43" s="9">
        <v>100</v>
      </c>
      <c r="CT43" s="16">
        <v>682170022</v>
      </c>
      <c r="CU43" s="9">
        <v>87.5184</v>
      </c>
      <c r="CV43" s="16">
        <v>108473165</v>
      </c>
      <c r="CW43" s="9">
        <v>0.4839</v>
      </c>
      <c r="CX43" s="16">
        <v>25226067</v>
      </c>
      <c r="CY43" s="9">
        <v>61.365900000000003</v>
      </c>
      <c r="CZ43" s="16">
        <v>12244011.68</v>
      </c>
      <c r="DA43" s="9">
        <v>4.4001000000000001</v>
      </c>
      <c r="DB43" s="16">
        <v>3816097.18</v>
      </c>
      <c r="DC43" s="9">
        <v>1.1182000000000001</v>
      </c>
      <c r="DD43" s="16">
        <v>109750976.01000001</v>
      </c>
      <c r="DE43" s="9">
        <v>61.356299999999997</v>
      </c>
      <c r="DF43" s="16">
        <v>2092705.78</v>
      </c>
      <c r="DG43" s="9">
        <v>6.1755000000000004</v>
      </c>
      <c r="DH43" s="16">
        <v>237366027.25999999</v>
      </c>
      <c r="DI43" s="9">
        <v>71.823099999999997</v>
      </c>
      <c r="DJ43" s="16">
        <v>438624370.25</v>
      </c>
      <c r="DK43" s="9">
        <v>100</v>
      </c>
      <c r="DL43" s="16">
        <v>1019195803</v>
      </c>
      <c r="DM43" s="9">
        <v>82.754400000000004</v>
      </c>
      <c r="DN43" s="16">
        <v>323661692.11000001</v>
      </c>
      <c r="DO43" s="9">
        <v>100</v>
      </c>
      <c r="DP43" s="16">
        <v>33340</v>
      </c>
      <c r="DQ43" s="9">
        <v>8.3400000000000002E-2</v>
      </c>
      <c r="DR43" s="16">
        <v>33840926.369999997</v>
      </c>
      <c r="DS43" s="9">
        <v>0.56179999999999997</v>
      </c>
      <c r="DT43" s="16">
        <v>21289.59</v>
      </c>
      <c r="DU43" s="9">
        <v>1.5699999999999999E-2</v>
      </c>
      <c r="DV43" s="16">
        <v>1423727391.8299999</v>
      </c>
      <c r="DW43" s="9">
        <v>96.106800000000007</v>
      </c>
      <c r="DX43" s="16">
        <v>1959877555.96</v>
      </c>
      <c r="DY43" s="9">
        <v>95.633499999999998</v>
      </c>
      <c r="DZ43" s="16">
        <v>348957188.97000003</v>
      </c>
      <c r="EA43" s="9">
        <v>62.7699</v>
      </c>
      <c r="EB43" s="16">
        <v>5146299.45</v>
      </c>
      <c r="EC43" s="9">
        <v>100</v>
      </c>
      <c r="ED43" s="16">
        <v>6615742492</v>
      </c>
      <c r="EE43" s="9">
        <v>100</v>
      </c>
      <c r="EF43" s="16">
        <v>457159364.33999997</v>
      </c>
      <c r="EG43" s="9">
        <v>88.267499999999998</v>
      </c>
      <c r="EH43" s="16">
        <v>-674225</v>
      </c>
      <c r="EI43" s="9">
        <v>-0.28870000000000001</v>
      </c>
      <c r="EJ43" s="16">
        <v>201524418.55000001</v>
      </c>
      <c r="EK43" s="9">
        <v>95.400800000000004</v>
      </c>
      <c r="EL43" s="16">
        <v>182882170.18000001</v>
      </c>
      <c r="EM43" s="9">
        <v>87.838399999999993</v>
      </c>
      <c r="EN43" s="16">
        <v>975813572.00999999</v>
      </c>
      <c r="EO43" s="9">
        <v>92.141000000000005</v>
      </c>
      <c r="EP43" s="16">
        <v>1049167.74</v>
      </c>
      <c r="EQ43" s="9">
        <v>0.14099999999999999</v>
      </c>
    </row>
    <row r="44" spans="1:147" ht="14.25" thickTop="1" thickBot="1">
      <c r="A44" s="8" t="s">
        <v>209</v>
      </c>
      <c r="B44" s="16">
        <v>1405016867.51</v>
      </c>
      <c r="C44" s="9">
        <v>1.2123999999999999</v>
      </c>
      <c r="D44" s="16">
        <v>0</v>
      </c>
      <c r="E44" s="8">
        <v>0</v>
      </c>
      <c r="F44" s="16">
        <v>0</v>
      </c>
      <c r="G44" s="8">
        <v>0</v>
      </c>
      <c r="H44" s="16">
        <v>0</v>
      </c>
      <c r="I44" s="8">
        <v>0</v>
      </c>
      <c r="J44" s="16">
        <v>0</v>
      </c>
      <c r="K44" s="8">
        <v>0</v>
      </c>
      <c r="L44" s="16">
        <v>0</v>
      </c>
      <c r="M44" s="8">
        <v>0</v>
      </c>
      <c r="N44" s="16">
        <v>21582533.98</v>
      </c>
      <c r="O44" s="9">
        <v>13.242100000000001</v>
      </c>
      <c r="P44" s="16">
        <v>0</v>
      </c>
      <c r="Q44" s="8">
        <v>0</v>
      </c>
      <c r="R44" s="16">
        <v>0</v>
      </c>
      <c r="S44" s="8">
        <v>0</v>
      </c>
      <c r="T44" s="16">
        <v>0</v>
      </c>
      <c r="U44" s="8">
        <v>0</v>
      </c>
      <c r="V44" s="16">
        <v>0</v>
      </c>
      <c r="W44" s="8">
        <v>0</v>
      </c>
      <c r="X44" s="16">
        <v>154579928.91999999</v>
      </c>
      <c r="Y44" s="9">
        <v>4.6505000000000001</v>
      </c>
      <c r="Z44" s="16">
        <v>0</v>
      </c>
      <c r="AA44" s="8">
        <v>0</v>
      </c>
      <c r="AB44" s="16">
        <v>0</v>
      </c>
      <c r="AC44" s="8">
        <v>0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0</v>
      </c>
      <c r="AM44" s="8">
        <v>0</v>
      </c>
      <c r="AN44" s="16">
        <v>0</v>
      </c>
      <c r="AO44" s="8">
        <v>0</v>
      </c>
      <c r="AP44" s="16">
        <v>0</v>
      </c>
      <c r="AQ44" s="8">
        <v>0</v>
      </c>
      <c r="AR44" s="16">
        <v>0</v>
      </c>
      <c r="AS44" s="8">
        <v>0</v>
      </c>
      <c r="AT44" s="16">
        <v>0</v>
      </c>
      <c r="AU44" s="8">
        <v>0</v>
      </c>
      <c r="AV44" s="16">
        <v>0</v>
      </c>
      <c r="AW44" s="8">
        <v>0</v>
      </c>
      <c r="AX44" s="16">
        <v>0</v>
      </c>
      <c r="AY44" s="8">
        <v>0</v>
      </c>
      <c r="AZ44" s="16">
        <v>0</v>
      </c>
      <c r="BA44" s="8">
        <v>0</v>
      </c>
      <c r="BB44" s="16">
        <v>0</v>
      </c>
      <c r="BC44" s="8">
        <v>0</v>
      </c>
      <c r="BD44" s="16">
        <v>0</v>
      </c>
      <c r="BE44" s="8">
        <v>0</v>
      </c>
      <c r="BF44" s="16">
        <v>0</v>
      </c>
      <c r="BG44" s="8">
        <v>0</v>
      </c>
      <c r="BH44" s="16">
        <v>0</v>
      </c>
      <c r="BI44" s="8">
        <v>0</v>
      </c>
      <c r="BJ44" s="16">
        <v>0</v>
      </c>
      <c r="BK44" s="8">
        <v>0</v>
      </c>
      <c r="BL44" s="16">
        <v>0</v>
      </c>
      <c r="BM44" s="8">
        <v>0</v>
      </c>
      <c r="BN44" s="16">
        <v>0</v>
      </c>
      <c r="BO44" s="8">
        <v>0</v>
      </c>
      <c r="BP44" s="16">
        <v>0</v>
      </c>
      <c r="BQ44" s="8">
        <v>0</v>
      </c>
      <c r="BR44" s="16">
        <v>0</v>
      </c>
      <c r="BS44" s="8">
        <v>0</v>
      </c>
      <c r="BT44" s="16">
        <v>0</v>
      </c>
      <c r="BU44" s="8">
        <v>0</v>
      </c>
      <c r="BV44" s="16">
        <v>525529506.45999998</v>
      </c>
      <c r="BW44" s="9">
        <v>56.291400000000003</v>
      </c>
      <c r="BX44" s="16">
        <v>41160016</v>
      </c>
      <c r="BY44" s="9">
        <v>10.1647</v>
      </c>
      <c r="BZ44" s="16">
        <v>0</v>
      </c>
      <c r="CA44" s="8">
        <v>0</v>
      </c>
      <c r="CB44" s="16">
        <v>0</v>
      </c>
      <c r="CC44" s="8">
        <v>0</v>
      </c>
      <c r="CD44" s="16">
        <v>385554776.86000001</v>
      </c>
      <c r="CE44" s="9">
        <v>6.4238999999999997</v>
      </c>
      <c r="CF44" s="16">
        <v>0</v>
      </c>
      <c r="CG44" s="8">
        <v>0</v>
      </c>
      <c r="CH44" s="16">
        <v>0</v>
      </c>
      <c r="CI44" s="8">
        <v>0</v>
      </c>
      <c r="CJ44" s="16">
        <v>38777665.469999999</v>
      </c>
      <c r="CK44" s="9">
        <v>8.9899000000000004</v>
      </c>
      <c r="CL44" s="16">
        <v>0</v>
      </c>
      <c r="CM44" s="8">
        <v>0</v>
      </c>
      <c r="CN44" s="16">
        <v>0</v>
      </c>
      <c r="CO44" s="8">
        <v>0</v>
      </c>
      <c r="CP44" s="16">
        <v>0</v>
      </c>
      <c r="CQ44" s="8">
        <v>0</v>
      </c>
      <c r="CR44" s="16">
        <v>0</v>
      </c>
      <c r="CS44" s="8">
        <v>0</v>
      </c>
      <c r="CT44" s="16">
        <v>29680345.82</v>
      </c>
      <c r="CU44" s="9">
        <v>3.8077999999999999</v>
      </c>
      <c r="CV44" s="16">
        <v>0</v>
      </c>
      <c r="CW44" s="8">
        <v>0</v>
      </c>
      <c r="CX44" s="16">
        <v>13</v>
      </c>
      <c r="CY44" s="9">
        <v>0</v>
      </c>
      <c r="CZ44" s="16">
        <v>0</v>
      </c>
      <c r="DA44" s="8">
        <v>0</v>
      </c>
      <c r="DB44" s="16">
        <v>0</v>
      </c>
      <c r="DC44" s="8">
        <v>0</v>
      </c>
      <c r="DD44" s="16">
        <v>0</v>
      </c>
      <c r="DE44" s="8">
        <v>0</v>
      </c>
      <c r="DF44" s="16">
        <v>0</v>
      </c>
      <c r="DG44" s="8">
        <v>0</v>
      </c>
      <c r="DH44" s="16">
        <v>0</v>
      </c>
      <c r="DI44" s="8">
        <v>0</v>
      </c>
      <c r="DJ44" s="16">
        <v>0</v>
      </c>
      <c r="DK44" s="8">
        <v>0</v>
      </c>
      <c r="DL44" s="16">
        <v>208152081</v>
      </c>
      <c r="DM44" s="9">
        <v>16.9011</v>
      </c>
      <c r="DN44" s="16">
        <v>0</v>
      </c>
      <c r="DO44" s="8">
        <v>0</v>
      </c>
      <c r="DP44" s="16">
        <v>0</v>
      </c>
      <c r="DQ44" s="8">
        <v>0</v>
      </c>
      <c r="DR44" s="16">
        <v>0</v>
      </c>
      <c r="DS44" s="8">
        <v>0</v>
      </c>
      <c r="DT44" s="16">
        <v>0</v>
      </c>
      <c r="DU44" s="8">
        <v>0</v>
      </c>
      <c r="DV44" s="16">
        <v>0</v>
      </c>
      <c r="DW44" s="8">
        <v>0</v>
      </c>
      <c r="DX44" s="16">
        <v>0</v>
      </c>
      <c r="DY44" s="8">
        <v>0</v>
      </c>
      <c r="DZ44" s="16">
        <v>0</v>
      </c>
      <c r="EA44" s="8">
        <v>0</v>
      </c>
      <c r="EB44" s="16">
        <v>0</v>
      </c>
      <c r="EC44" s="8">
        <v>0</v>
      </c>
      <c r="ED44" s="16">
        <v>0</v>
      </c>
      <c r="EE44" s="8">
        <v>0</v>
      </c>
      <c r="EF44" s="16">
        <v>0</v>
      </c>
      <c r="EG44" s="8">
        <v>0</v>
      </c>
      <c r="EH44" s="16">
        <v>0</v>
      </c>
      <c r="EI44" s="8">
        <v>0</v>
      </c>
      <c r="EJ44" s="16">
        <v>0</v>
      </c>
      <c r="EK44" s="8">
        <v>0</v>
      </c>
      <c r="EL44" s="16">
        <v>0</v>
      </c>
      <c r="EM44" s="8">
        <v>0</v>
      </c>
      <c r="EN44" s="16">
        <v>0</v>
      </c>
      <c r="EO44" s="8">
        <v>0</v>
      </c>
      <c r="EP44" s="16">
        <v>0</v>
      </c>
      <c r="EQ44" s="8">
        <v>0</v>
      </c>
    </row>
    <row r="45" spans="1:147" ht="14.25" thickTop="1" thickBot="1">
      <c r="A45" s="8" t="s">
        <v>210</v>
      </c>
      <c r="B45" s="16">
        <v>77678676396.210007</v>
      </c>
      <c r="C45" s="9">
        <v>67.031300000000002</v>
      </c>
      <c r="D45" s="16">
        <v>10851280194.92</v>
      </c>
      <c r="E45" s="9">
        <v>100</v>
      </c>
      <c r="F45" s="16">
        <v>706715880.10000002</v>
      </c>
      <c r="G45" s="9">
        <v>99.998599999999996</v>
      </c>
      <c r="H45" s="16">
        <v>600321628.98000002</v>
      </c>
      <c r="I45" s="9">
        <v>100</v>
      </c>
      <c r="J45" s="16">
        <v>31693060.460000001</v>
      </c>
      <c r="K45" s="9">
        <v>100</v>
      </c>
      <c r="L45" s="16">
        <v>1598110358.79</v>
      </c>
      <c r="M45" s="9">
        <v>95.106800000000007</v>
      </c>
      <c r="N45" s="16">
        <v>145053246.13999999</v>
      </c>
      <c r="O45" s="9">
        <v>88.998699999999999</v>
      </c>
      <c r="P45" s="16">
        <v>347447186.06</v>
      </c>
      <c r="Q45" s="9">
        <v>100</v>
      </c>
      <c r="R45" s="16">
        <v>2401673</v>
      </c>
      <c r="S45" s="9">
        <v>1.3371</v>
      </c>
      <c r="T45" s="16">
        <v>705641436.74000001</v>
      </c>
      <c r="U45" s="9">
        <v>94.843199999999996</v>
      </c>
      <c r="V45" s="16">
        <v>11295353</v>
      </c>
      <c r="W45" s="9">
        <v>2.6852999999999998</v>
      </c>
      <c r="X45" s="16">
        <v>2865866384.8600001</v>
      </c>
      <c r="Y45" s="9">
        <v>86.219499999999996</v>
      </c>
      <c r="Z45" s="16">
        <v>132442832.06999999</v>
      </c>
      <c r="AA45" s="9">
        <v>95.368700000000004</v>
      </c>
      <c r="AB45" s="16">
        <v>13940051.92</v>
      </c>
      <c r="AC45" s="9">
        <v>2.9352</v>
      </c>
      <c r="AD45" s="16">
        <v>715815012.49000001</v>
      </c>
      <c r="AE45" s="9">
        <v>61.379399999999997</v>
      </c>
      <c r="AF45" s="16">
        <v>-5747762.2000000002</v>
      </c>
      <c r="AG45" s="9">
        <v>-1.7643</v>
      </c>
      <c r="AH45" s="16">
        <v>60370009</v>
      </c>
      <c r="AI45" s="9">
        <v>6.6494</v>
      </c>
      <c r="AJ45" s="16">
        <v>309465138.38</v>
      </c>
      <c r="AK45" s="9">
        <v>99.729500000000002</v>
      </c>
      <c r="AL45" s="16">
        <v>23871589.460000001</v>
      </c>
      <c r="AM45" s="9">
        <v>54.247399999999999</v>
      </c>
      <c r="AN45" s="16">
        <v>73663.649999999994</v>
      </c>
      <c r="AO45" s="9">
        <v>0.38579999999999998</v>
      </c>
      <c r="AP45" s="16">
        <v>2124505964.25</v>
      </c>
      <c r="AQ45" s="9">
        <v>95.637200000000007</v>
      </c>
      <c r="AR45" s="16">
        <v>909590247.36000001</v>
      </c>
      <c r="AS45" s="9">
        <v>100</v>
      </c>
      <c r="AT45" s="16">
        <v>6083462360.3100004</v>
      </c>
      <c r="AU45" s="9">
        <v>100</v>
      </c>
      <c r="AV45" s="16">
        <v>137100161.59</v>
      </c>
      <c r="AW45" s="9">
        <v>77.795100000000005</v>
      </c>
      <c r="AX45" s="16">
        <v>1650520064.03</v>
      </c>
      <c r="AY45" s="9">
        <v>76.187200000000004</v>
      </c>
      <c r="AZ45" s="16">
        <v>2524691273.77</v>
      </c>
      <c r="BA45" s="9">
        <v>85.299700000000001</v>
      </c>
      <c r="BB45" s="16">
        <v>4176416.64</v>
      </c>
      <c r="BC45" s="9">
        <v>1.4701</v>
      </c>
      <c r="BD45" s="16">
        <v>304463026.13999999</v>
      </c>
      <c r="BE45" s="9">
        <v>97.740899999999996</v>
      </c>
      <c r="BF45" s="16">
        <v>284203298.67000002</v>
      </c>
      <c r="BG45" s="9">
        <v>100</v>
      </c>
      <c r="BH45" s="16">
        <v>4340348374.1300001</v>
      </c>
      <c r="BI45" s="9">
        <v>100</v>
      </c>
      <c r="BJ45" s="16">
        <v>900897019.77999997</v>
      </c>
      <c r="BK45" s="9">
        <v>94.754199999999997</v>
      </c>
      <c r="BL45" s="16">
        <v>253774937.46000001</v>
      </c>
      <c r="BM45" s="9">
        <v>12.0373</v>
      </c>
      <c r="BN45" s="16">
        <v>694230448.33000004</v>
      </c>
      <c r="BO45" s="9">
        <v>100</v>
      </c>
      <c r="BP45" s="16">
        <v>1370010178.7</v>
      </c>
      <c r="BQ45" s="9">
        <v>100</v>
      </c>
      <c r="BR45" s="16">
        <v>128976</v>
      </c>
      <c r="BS45" s="9">
        <v>6.9699999999999998E-2</v>
      </c>
      <c r="BT45" s="16">
        <v>219764290.25</v>
      </c>
      <c r="BU45" s="9">
        <v>99.333299999999994</v>
      </c>
      <c r="BV45" s="16">
        <v>933588021.58000004</v>
      </c>
      <c r="BW45" s="9">
        <v>100</v>
      </c>
      <c r="BX45" s="16">
        <v>404932251.66000003</v>
      </c>
      <c r="BY45" s="9">
        <v>100</v>
      </c>
      <c r="BZ45" s="16">
        <v>2397555118</v>
      </c>
      <c r="CA45" s="9">
        <v>100</v>
      </c>
      <c r="CB45" s="16">
        <v>188604127.09999999</v>
      </c>
      <c r="CC45" s="9">
        <v>100</v>
      </c>
      <c r="CD45" s="16">
        <v>5574066852.5600004</v>
      </c>
      <c r="CE45" s="9">
        <v>92.871399999999994</v>
      </c>
      <c r="CF45" s="16">
        <v>2543716456</v>
      </c>
      <c r="CG45" s="9">
        <v>99.123800000000003</v>
      </c>
      <c r="CH45" s="16">
        <v>628239</v>
      </c>
      <c r="CI45" s="9">
        <v>1.8672</v>
      </c>
      <c r="CJ45" s="16">
        <v>381696693</v>
      </c>
      <c r="CK45" s="9">
        <v>88.489599999999996</v>
      </c>
      <c r="CL45" s="16">
        <v>238062635.43000001</v>
      </c>
      <c r="CM45" s="9">
        <v>96.781099999999995</v>
      </c>
      <c r="CN45" s="16">
        <v>214361912.5</v>
      </c>
      <c r="CO45" s="9">
        <v>100</v>
      </c>
      <c r="CP45" s="16">
        <v>586178307.33000004</v>
      </c>
      <c r="CQ45" s="9">
        <v>97.938500000000005</v>
      </c>
      <c r="CR45" s="16">
        <v>7891807477.7399998</v>
      </c>
      <c r="CS45" s="9">
        <v>100</v>
      </c>
      <c r="CT45" s="16">
        <v>711850367.82000005</v>
      </c>
      <c r="CU45" s="9">
        <v>91.326300000000003</v>
      </c>
      <c r="CV45" s="16">
        <v>108473165</v>
      </c>
      <c r="CW45" s="9">
        <v>0.4839</v>
      </c>
      <c r="CX45" s="16">
        <v>25226080</v>
      </c>
      <c r="CY45" s="9">
        <v>61.366</v>
      </c>
      <c r="CZ45" s="16">
        <v>12244011.68</v>
      </c>
      <c r="DA45" s="9">
        <v>4.4001000000000001</v>
      </c>
      <c r="DB45" s="16">
        <v>3816097.18</v>
      </c>
      <c r="DC45" s="9">
        <v>1.1182000000000001</v>
      </c>
      <c r="DD45" s="16">
        <v>109750976.01000001</v>
      </c>
      <c r="DE45" s="9">
        <v>61.356299999999997</v>
      </c>
      <c r="DF45" s="16">
        <v>2092705.78</v>
      </c>
      <c r="DG45" s="9">
        <v>6.1755000000000004</v>
      </c>
      <c r="DH45" s="16">
        <v>237366027.25999999</v>
      </c>
      <c r="DI45" s="9">
        <v>71.823099999999997</v>
      </c>
      <c r="DJ45" s="16">
        <v>438624370.25</v>
      </c>
      <c r="DK45" s="9">
        <v>100</v>
      </c>
      <c r="DL45" s="16">
        <v>1227347884</v>
      </c>
      <c r="DM45" s="9">
        <v>99.655500000000004</v>
      </c>
      <c r="DN45" s="16">
        <v>323661692.11000001</v>
      </c>
      <c r="DO45" s="9">
        <v>100</v>
      </c>
      <c r="DP45" s="16">
        <v>33340</v>
      </c>
      <c r="DQ45" s="9">
        <v>8.3400000000000002E-2</v>
      </c>
      <c r="DR45" s="16">
        <v>33840926.369999997</v>
      </c>
      <c r="DS45" s="9">
        <v>0.56179999999999997</v>
      </c>
      <c r="DT45" s="16">
        <v>21289.59</v>
      </c>
      <c r="DU45" s="9">
        <v>1.5699999999999999E-2</v>
      </c>
      <c r="DV45" s="16">
        <v>1423727391.8299999</v>
      </c>
      <c r="DW45" s="9">
        <v>96.106800000000007</v>
      </c>
      <c r="DX45" s="16">
        <v>1959877555.96</v>
      </c>
      <c r="DY45" s="9">
        <v>95.633499999999998</v>
      </c>
      <c r="DZ45" s="16">
        <v>348957188.97000003</v>
      </c>
      <c r="EA45" s="9">
        <v>62.7699</v>
      </c>
      <c r="EB45" s="16">
        <v>5146299.45</v>
      </c>
      <c r="EC45" s="9">
        <v>100</v>
      </c>
      <c r="ED45" s="16">
        <v>6615742492</v>
      </c>
      <c r="EE45" s="9">
        <v>100</v>
      </c>
      <c r="EF45" s="16">
        <v>457159364.33999997</v>
      </c>
      <c r="EG45" s="9">
        <v>88.267499999999998</v>
      </c>
      <c r="EH45" s="16">
        <v>-674225</v>
      </c>
      <c r="EI45" s="9">
        <v>-0.28870000000000001</v>
      </c>
      <c r="EJ45" s="16">
        <v>201524418.55000001</v>
      </c>
      <c r="EK45" s="9">
        <v>95.400800000000004</v>
      </c>
      <c r="EL45" s="16">
        <v>182882170.18000001</v>
      </c>
      <c r="EM45" s="9">
        <v>87.838399999999993</v>
      </c>
      <c r="EN45" s="16">
        <v>975813572.00999999</v>
      </c>
      <c r="EO45" s="9">
        <v>92.141000000000005</v>
      </c>
      <c r="EP45" s="16">
        <v>1049167.74</v>
      </c>
      <c r="EQ45" s="9">
        <v>0.14099999999999999</v>
      </c>
    </row>
    <row r="46" spans="1:147" ht="13.5" thickTop="1">
      <c r="A46" t="s">
        <v>180</v>
      </c>
      <c r="B46" s="13">
        <v>29669607727.02</v>
      </c>
      <c r="C46" s="6">
        <v>25.602799999999998</v>
      </c>
      <c r="D46" s="13">
        <v>0</v>
      </c>
      <c r="E46">
        <v>0</v>
      </c>
      <c r="F46" s="13">
        <v>9707.4699999999993</v>
      </c>
      <c r="G46" s="6">
        <v>1.4E-3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11756027.529999999</v>
      </c>
      <c r="O46" s="6">
        <v>7.2130000000000001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5035764.66</v>
      </c>
      <c r="W46" s="6">
        <v>1.1972</v>
      </c>
      <c r="X46" s="13">
        <v>66734214.689999998</v>
      </c>
      <c r="Y46" s="6">
        <v>2.0076999999999998</v>
      </c>
      <c r="Z46" s="13">
        <v>0</v>
      </c>
      <c r="AA46">
        <v>0</v>
      </c>
      <c r="AB46" s="13">
        <v>460982424</v>
      </c>
      <c r="AC46" s="6">
        <v>97.064800000000005</v>
      </c>
      <c r="AD46" s="13">
        <v>233190255.86000001</v>
      </c>
      <c r="AE46" s="6">
        <v>19.9955</v>
      </c>
      <c r="AF46" s="13">
        <v>8118212.0199999996</v>
      </c>
      <c r="AG46" s="6">
        <v>2.4918999999999998</v>
      </c>
      <c r="AH46" s="13">
        <v>152496471</v>
      </c>
      <c r="AI46" s="6">
        <v>16.796600000000002</v>
      </c>
      <c r="AJ46" s="13">
        <v>0</v>
      </c>
      <c r="AK46">
        <v>0</v>
      </c>
      <c r="AL46" s="13">
        <v>992500</v>
      </c>
      <c r="AM46" s="6">
        <v>2.2553999999999998</v>
      </c>
      <c r="AN46" s="13">
        <v>17169216.449999999</v>
      </c>
      <c r="AO46" s="6">
        <v>89.926000000000002</v>
      </c>
      <c r="AP46" s="13">
        <v>192296.13</v>
      </c>
      <c r="AQ46" s="6">
        <v>8.6999999999999994E-3</v>
      </c>
      <c r="AR46" s="13">
        <v>0</v>
      </c>
      <c r="AS46">
        <v>0</v>
      </c>
      <c r="AT46" s="13">
        <v>0</v>
      </c>
      <c r="AU46">
        <v>0</v>
      </c>
      <c r="AV46" s="13">
        <v>8444240.7200000007</v>
      </c>
      <c r="AW46" s="6">
        <v>4.7915000000000001</v>
      </c>
      <c r="AX46" s="13">
        <v>428334447.61000001</v>
      </c>
      <c r="AY46" s="6">
        <v>19.771699999999999</v>
      </c>
      <c r="AZ46" s="13">
        <v>297340390.31999999</v>
      </c>
      <c r="BA46" s="6">
        <v>10.045999999999999</v>
      </c>
      <c r="BB46" s="13">
        <v>8181240.8799999999</v>
      </c>
      <c r="BC46" s="6">
        <v>2.8797999999999999</v>
      </c>
      <c r="BD46" s="13">
        <v>0</v>
      </c>
      <c r="BE46">
        <v>0</v>
      </c>
      <c r="BF46" s="13">
        <v>0</v>
      </c>
      <c r="BG46">
        <v>0</v>
      </c>
      <c r="BH46" s="13">
        <v>0</v>
      </c>
      <c r="BI46">
        <v>0</v>
      </c>
      <c r="BJ46" s="13">
        <v>49875997.409999996</v>
      </c>
      <c r="BK46" s="6">
        <v>5.2458</v>
      </c>
      <c r="BL46" s="13">
        <v>1854466572</v>
      </c>
      <c r="BM46" s="6">
        <v>87.962699999999998</v>
      </c>
      <c r="BN46" s="13">
        <v>0</v>
      </c>
      <c r="BO46">
        <v>0</v>
      </c>
      <c r="BP46" s="13">
        <v>0</v>
      </c>
      <c r="BQ46">
        <v>0</v>
      </c>
      <c r="BR46" s="13">
        <v>184851809</v>
      </c>
      <c r="BS46" s="6">
        <v>99.930300000000003</v>
      </c>
      <c r="BT46" s="13">
        <v>0</v>
      </c>
      <c r="BU46">
        <v>0</v>
      </c>
      <c r="BV46" s="13">
        <v>0</v>
      </c>
      <c r="BW46">
        <v>0</v>
      </c>
      <c r="BX46" s="13">
        <v>0</v>
      </c>
      <c r="BY46">
        <v>0</v>
      </c>
      <c r="BZ46" s="13">
        <v>0</v>
      </c>
      <c r="CA46">
        <v>0</v>
      </c>
      <c r="CB46" s="13">
        <v>0</v>
      </c>
      <c r="CC46">
        <v>0</v>
      </c>
      <c r="CD46" s="13">
        <v>0</v>
      </c>
      <c r="CE46">
        <v>0</v>
      </c>
      <c r="CF46" s="13">
        <v>0</v>
      </c>
      <c r="CG46">
        <v>0</v>
      </c>
      <c r="CH46" s="13">
        <v>33017892</v>
      </c>
      <c r="CI46" s="6">
        <v>98.132800000000003</v>
      </c>
      <c r="CJ46" s="13">
        <v>0</v>
      </c>
      <c r="CK46">
        <v>0</v>
      </c>
      <c r="CL46" s="13">
        <v>1164675.8999999999</v>
      </c>
      <c r="CM46" s="6">
        <v>0.47349999999999998</v>
      </c>
      <c r="CN46" s="13">
        <v>0</v>
      </c>
      <c r="CO46">
        <v>0</v>
      </c>
      <c r="CP46" s="13">
        <v>0</v>
      </c>
      <c r="CQ46">
        <v>0</v>
      </c>
      <c r="CR46" s="13">
        <v>0</v>
      </c>
      <c r="CS46">
        <v>0</v>
      </c>
      <c r="CT46" s="13">
        <v>0</v>
      </c>
      <c r="CU46" s="6">
        <v>0</v>
      </c>
      <c r="CV46" s="13">
        <v>22307212641</v>
      </c>
      <c r="CW46" s="6">
        <v>99.516099999999994</v>
      </c>
      <c r="CX46" s="13">
        <v>8401102</v>
      </c>
      <c r="CY46" s="6">
        <v>20.436900000000001</v>
      </c>
      <c r="CZ46" s="13">
        <v>266022417.78</v>
      </c>
      <c r="DA46" s="6">
        <v>95.599900000000005</v>
      </c>
      <c r="DB46" s="13">
        <v>314408112.76999998</v>
      </c>
      <c r="DC46" s="6">
        <v>92.124799999999993</v>
      </c>
      <c r="DD46" s="13">
        <v>0</v>
      </c>
      <c r="DE46">
        <v>0</v>
      </c>
      <c r="DF46" s="13">
        <v>0</v>
      </c>
      <c r="DG46">
        <v>0</v>
      </c>
      <c r="DH46" s="13">
        <v>66376613.409999996</v>
      </c>
      <c r="DI46" s="6">
        <v>20.084499999999998</v>
      </c>
      <c r="DJ46" s="13">
        <v>0</v>
      </c>
      <c r="DK46">
        <v>0</v>
      </c>
      <c r="DL46" s="13">
        <v>0</v>
      </c>
      <c r="DM46">
        <v>0</v>
      </c>
      <c r="DN46" s="13">
        <v>0</v>
      </c>
      <c r="DO46">
        <v>0</v>
      </c>
      <c r="DP46" s="13">
        <v>39959542</v>
      </c>
      <c r="DQ46" s="6">
        <v>99.916600000000003</v>
      </c>
      <c r="DR46" s="13">
        <v>1589553640.72</v>
      </c>
      <c r="DS46" s="6">
        <v>26.389800000000001</v>
      </c>
      <c r="DT46" s="13">
        <v>135207293.78999999</v>
      </c>
      <c r="DU46" s="6">
        <v>99.984300000000005</v>
      </c>
      <c r="DV46" s="13">
        <v>4273008.28</v>
      </c>
      <c r="DW46" s="6">
        <v>0.28839999999999999</v>
      </c>
      <c r="DX46" s="13">
        <v>28976019.329999998</v>
      </c>
      <c r="DY46" s="6">
        <v>1.4138999999999999</v>
      </c>
      <c r="DZ46" s="13">
        <v>120226920.3</v>
      </c>
      <c r="EA46" s="6">
        <v>21.626300000000001</v>
      </c>
      <c r="EB46" s="13">
        <v>0</v>
      </c>
      <c r="EC46">
        <v>0</v>
      </c>
      <c r="ED46" s="13">
        <v>0</v>
      </c>
      <c r="EE46">
        <v>0</v>
      </c>
      <c r="EF46" s="13">
        <v>48646820.159999996</v>
      </c>
      <c r="EG46" s="6">
        <v>9.3925999999999998</v>
      </c>
      <c r="EH46" s="13">
        <v>234192082</v>
      </c>
      <c r="EI46" s="6">
        <v>100.28870000000001</v>
      </c>
      <c r="EJ46" s="13">
        <v>0</v>
      </c>
      <c r="EK46">
        <v>0</v>
      </c>
      <c r="EL46" s="13">
        <v>0</v>
      </c>
      <c r="EM46">
        <v>0</v>
      </c>
      <c r="EN46" s="13">
        <v>0</v>
      </c>
      <c r="EO46">
        <v>0</v>
      </c>
      <c r="EP46" s="13">
        <v>683797157.83000004</v>
      </c>
      <c r="EQ46" s="6">
        <v>91.888099999999994</v>
      </c>
    </row>
    <row r="47" spans="1:147">
      <c r="A47" t="s">
        <v>181</v>
      </c>
      <c r="B47" s="13">
        <v>61166495.579999998</v>
      </c>
      <c r="C47" s="6">
        <v>5.28E-2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0</v>
      </c>
      <c r="AK47">
        <v>0</v>
      </c>
      <c r="AL47" s="13">
        <v>0</v>
      </c>
      <c r="AM47">
        <v>0</v>
      </c>
      <c r="AN47" s="13">
        <v>1849718.89</v>
      </c>
      <c r="AO47" s="6">
        <v>9.6881000000000004</v>
      </c>
      <c r="AP47" s="13">
        <v>0</v>
      </c>
      <c r="AQ47">
        <v>0</v>
      </c>
      <c r="AR47" s="13">
        <v>0</v>
      </c>
      <c r="AS47">
        <v>0</v>
      </c>
      <c r="AT47" s="13">
        <v>0</v>
      </c>
      <c r="AU47">
        <v>0</v>
      </c>
      <c r="AV47" s="13">
        <v>0</v>
      </c>
      <c r="AW47">
        <v>0</v>
      </c>
      <c r="AX47" s="13">
        <v>0</v>
      </c>
      <c r="AY47">
        <v>0</v>
      </c>
      <c r="AZ47" s="13">
        <v>0</v>
      </c>
      <c r="BA47">
        <v>0</v>
      </c>
      <c r="BB47" s="13">
        <v>0</v>
      </c>
      <c r="BC47">
        <v>0</v>
      </c>
      <c r="BD47" s="13">
        <v>0</v>
      </c>
      <c r="BE47">
        <v>0</v>
      </c>
      <c r="BF47" s="13">
        <v>0</v>
      </c>
      <c r="BG47">
        <v>0</v>
      </c>
      <c r="BH47" s="13">
        <v>0</v>
      </c>
      <c r="BI47">
        <v>0</v>
      </c>
      <c r="BJ47" s="13">
        <v>0</v>
      </c>
      <c r="BK47">
        <v>0</v>
      </c>
      <c r="BL47" s="13">
        <v>0</v>
      </c>
      <c r="BM47">
        <v>0</v>
      </c>
      <c r="BN47" s="13">
        <v>0</v>
      </c>
      <c r="BO47">
        <v>0</v>
      </c>
      <c r="BP47" s="13">
        <v>0</v>
      </c>
      <c r="BQ47">
        <v>0</v>
      </c>
      <c r="BR47" s="13">
        <v>0</v>
      </c>
      <c r="BS47">
        <v>0</v>
      </c>
      <c r="BT47" s="13">
        <v>0</v>
      </c>
      <c r="BU47">
        <v>0</v>
      </c>
      <c r="BV47" s="13">
        <v>0</v>
      </c>
      <c r="BW47">
        <v>0</v>
      </c>
      <c r="BX47" s="13">
        <v>0</v>
      </c>
      <c r="BY47">
        <v>0</v>
      </c>
      <c r="BZ47" s="13">
        <v>0</v>
      </c>
      <c r="CA47">
        <v>0</v>
      </c>
      <c r="CB47" s="13">
        <v>0</v>
      </c>
      <c r="CC47">
        <v>0</v>
      </c>
      <c r="CD47" s="13">
        <v>0</v>
      </c>
      <c r="CE47">
        <v>0</v>
      </c>
      <c r="CF47" s="13">
        <v>0</v>
      </c>
      <c r="CG47">
        <v>0</v>
      </c>
      <c r="CH47" s="13">
        <v>0</v>
      </c>
      <c r="CI47">
        <v>0</v>
      </c>
      <c r="CJ47" s="13">
        <v>0</v>
      </c>
      <c r="CK47">
        <v>0</v>
      </c>
      <c r="CL47" s="13">
        <v>0</v>
      </c>
      <c r="CM47">
        <v>0</v>
      </c>
      <c r="CN47" s="13">
        <v>0</v>
      </c>
      <c r="CO47">
        <v>0</v>
      </c>
      <c r="CP47" s="13">
        <v>0</v>
      </c>
      <c r="CQ47">
        <v>0</v>
      </c>
      <c r="CR47" s="13">
        <v>0</v>
      </c>
      <c r="CS47">
        <v>0</v>
      </c>
      <c r="CT47" s="13">
        <v>0</v>
      </c>
      <c r="CU47">
        <v>0</v>
      </c>
      <c r="CV47" s="13">
        <v>0</v>
      </c>
      <c r="CW47">
        <v>0</v>
      </c>
      <c r="CX47" s="13">
        <v>0</v>
      </c>
      <c r="CY47">
        <v>0</v>
      </c>
      <c r="CZ47" s="13">
        <v>0</v>
      </c>
      <c r="DA47">
        <v>0</v>
      </c>
      <c r="DB47" s="13">
        <v>0</v>
      </c>
      <c r="DC47">
        <v>0</v>
      </c>
      <c r="DD47" s="13">
        <v>0</v>
      </c>
      <c r="DE47">
        <v>0</v>
      </c>
      <c r="DF47" s="13">
        <v>0</v>
      </c>
      <c r="DG47">
        <v>0</v>
      </c>
      <c r="DH47" s="13">
        <v>0</v>
      </c>
      <c r="DI47">
        <v>0</v>
      </c>
      <c r="DJ47" s="13">
        <v>0</v>
      </c>
      <c r="DK47">
        <v>0</v>
      </c>
      <c r="DL47" s="13">
        <v>0</v>
      </c>
      <c r="DM47">
        <v>0</v>
      </c>
      <c r="DN47" s="13">
        <v>0</v>
      </c>
      <c r="DO47">
        <v>0</v>
      </c>
      <c r="DP47" s="13">
        <v>0</v>
      </c>
      <c r="DQ47">
        <v>0</v>
      </c>
      <c r="DR47" s="13">
        <v>0</v>
      </c>
      <c r="DS47">
        <v>0</v>
      </c>
      <c r="DT47" s="13">
        <v>0</v>
      </c>
      <c r="DU47">
        <v>0</v>
      </c>
      <c r="DV47" s="13">
        <v>0</v>
      </c>
      <c r="DW47">
        <v>0</v>
      </c>
      <c r="DX47" s="13">
        <v>0</v>
      </c>
      <c r="DY47">
        <v>0</v>
      </c>
      <c r="DZ47" s="13">
        <v>0</v>
      </c>
      <c r="EA47">
        <v>0</v>
      </c>
      <c r="EB47" s="13">
        <v>0</v>
      </c>
      <c r="EC47">
        <v>0</v>
      </c>
      <c r="ED47" s="13">
        <v>0</v>
      </c>
      <c r="EE47">
        <v>0</v>
      </c>
      <c r="EF47" s="13">
        <v>0</v>
      </c>
      <c r="EG47">
        <v>0</v>
      </c>
      <c r="EH47" s="13">
        <v>0</v>
      </c>
      <c r="EI47">
        <v>0</v>
      </c>
      <c r="EJ47" s="13">
        <v>0</v>
      </c>
      <c r="EK47">
        <v>0</v>
      </c>
      <c r="EL47" s="13">
        <v>0</v>
      </c>
      <c r="EM47">
        <v>0</v>
      </c>
      <c r="EN47" s="13">
        <v>0</v>
      </c>
      <c r="EO47">
        <v>0</v>
      </c>
      <c r="EP47" s="13">
        <v>59316776.689999998</v>
      </c>
      <c r="EQ47" s="6">
        <v>7.9709000000000003</v>
      </c>
    </row>
    <row r="48" spans="1:147" ht="13.5" thickBot="1">
      <c r="A48" t="s">
        <v>182</v>
      </c>
      <c r="B48" s="13">
        <v>526826740.27999997</v>
      </c>
      <c r="C48" s="6">
        <v>0.4546</v>
      </c>
      <c r="D48" s="13">
        <v>0</v>
      </c>
      <c r="E48">
        <v>0</v>
      </c>
      <c r="F48" s="13">
        <v>0</v>
      </c>
      <c r="G48">
        <v>0</v>
      </c>
      <c r="H48" s="13">
        <v>0</v>
      </c>
      <c r="I48">
        <v>0</v>
      </c>
      <c r="J48" s="13">
        <v>0</v>
      </c>
      <c r="K48">
        <v>0</v>
      </c>
      <c r="L48" s="13">
        <v>0</v>
      </c>
      <c r="M48">
        <v>0</v>
      </c>
      <c r="N48" s="13">
        <v>0</v>
      </c>
      <c r="O48">
        <v>0</v>
      </c>
      <c r="P48" s="13">
        <v>0</v>
      </c>
      <c r="Q48">
        <v>0</v>
      </c>
      <c r="R48" s="13">
        <v>0</v>
      </c>
      <c r="S48">
        <v>0</v>
      </c>
      <c r="T48" s="13">
        <v>0</v>
      </c>
      <c r="U48">
        <v>0</v>
      </c>
      <c r="V48" s="13">
        <v>0</v>
      </c>
      <c r="W48">
        <v>0</v>
      </c>
      <c r="X48" s="13">
        <v>396169.15</v>
      </c>
      <c r="Y48" s="6">
        <v>1.1900000000000001E-2</v>
      </c>
      <c r="Z48" s="13">
        <v>0</v>
      </c>
      <c r="AA48">
        <v>0</v>
      </c>
      <c r="AB48" s="13">
        <v>0</v>
      </c>
      <c r="AC48">
        <v>0</v>
      </c>
      <c r="AD48" s="13">
        <v>0</v>
      </c>
      <c r="AE48">
        <v>0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0</v>
      </c>
      <c r="AM48">
        <v>0</v>
      </c>
      <c r="AN48" s="13">
        <v>0</v>
      </c>
      <c r="AO48">
        <v>0</v>
      </c>
      <c r="AP48" s="13">
        <v>0</v>
      </c>
      <c r="AQ48">
        <v>0</v>
      </c>
      <c r="AR48" s="13">
        <v>0</v>
      </c>
      <c r="AS48">
        <v>0</v>
      </c>
      <c r="AT48" s="13">
        <v>0</v>
      </c>
      <c r="AU48">
        <v>0</v>
      </c>
      <c r="AV48" s="13">
        <v>20245653.719999999</v>
      </c>
      <c r="AW48" s="6">
        <v>11.488</v>
      </c>
      <c r="AX48" s="13">
        <v>0</v>
      </c>
      <c r="AY48">
        <v>0</v>
      </c>
      <c r="AZ48" s="13">
        <v>0</v>
      </c>
      <c r="BA48">
        <v>0</v>
      </c>
      <c r="BB48" s="13">
        <v>0</v>
      </c>
      <c r="BC48">
        <v>0</v>
      </c>
      <c r="BD48" s="13">
        <v>0</v>
      </c>
      <c r="BE48">
        <v>0</v>
      </c>
      <c r="BF48" s="13">
        <v>0</v>
      </c>
      <c r="BG48">
        <v>0</v>
      </c>
      <c r="BH48" s="13">
        <v>0</v>
      </c>
      <c r="BI48">
        <v>0</v>
      </c>
      <c r="BJ48" s="13">
        <v>0</v>
      </c>
      <c r="BK48">
        <v>0</v>
      </c>
      <c r="BL48" s="13">
        <v>0</v>
      </c>
      <c r="BM48">
        <v>0</v>
      </c>
      <c r="BN48" s="13">
        <v>0</v>
      </c>
      <c r="BO48">
        <v>0</v>
      </c>
      <c r="BP48" s="13">
        <v>0</v>
      </c>
      <c r="BQ48">
        <v>0</v>
      </c>
      <c r="BR48" s="13">
        <v>0</v>
      </c>
      <c r="BS48">
        <v>0</v>
      </c>
      <c r="BT48" s="13">
        <v>0</v>
      </c>
      <c r="BU48">
        <v>0</v>
      </c>
      <c r="BV48" s="13">
        <v>0</v>
      </c>
      <c r="BW48">
        <v>0</v>
      </c>
      <c r="BX48" s="13">
        <v>0</v>
      </c>
      <c r="BY48">
        <v>0</v>
      </c>
      <c r="BZ48" s="13">
        <v>0</v>
      </c>
      <c r="CA48">
        <v>0</v>
      </c>
      <c r="CB48" s="13">
        <v>0</v>
      </c>
      <c r="CC48">
        <v>0</v>
      </c>
      <c r="CD48" s="13">
        <v>415213750.69999999</v>
      </c>
      <c r="CE48" s="6">
        <v>6.9180000000000001</v>
      </c>
      <c r="CF48" s="13">
        <v>0</v>
      </c>
      <c r="CG48">
        <v>0</v>
      </c>
      <c r="CH48" s="13">
        <v>0</v>
      </c>
      <c r="CI48">
        <v>0</v>
      </c>
      <c r="CJ48" s="13">
        <v>0</v>
      </c>
      <c r="CK48">
        <v>0</v>
      </c>
      <c r="CL48" s="13">
        <v>0</v>
      </c>
      <c r="CM48">
        <v>0</v>
      </c>
      <c r="CN48" s="13">
        <v>0</v>
      </c>
      <c r="CO48">
        <v>0</v>
      </c>
      <c r="CP48" s="13">
        <v>0</v>
      </c>
      <c r="CQ48">
        <v>0</v>
      </c>
      <c r="CR48" s="13">
        <v>0</v>
      </c>
      <c r="CS48">
        <v>0</v>
      </c>
      <c r="CT48" s="13">
        <v>63381499.789999999</v>
      </c>
      <c r="CU48" s="6">
        <v>8.1315000000000008</v>
      </c>
      <c r="CV48" s="13">
        <v>0</v>
      </c>
      <c r="CW48">
        <v>0</v>
      </c>
      <c r="CX48" s="13">
        <v>4528996</v>
      </c>
      <c r="CY48" s="6">
        <v>11.0174</v>
      </c>
      <c r="CZ48" s="13">
        <v>0</v>
      </c>
      <c r="DA48">
        <v>0</v>
      </c>
      <c r="DB48" s="13">
        <v>23060670.920000002</v>
      </c>
      <c r="DC48" s="6">
        <v>6.7569999999999997</v>
      </c>
      <c r="DD48" s="13">
        <v>0</v>
      </c>
      <c r="DE48">
        <v>0</v>
      </c>
      <c r="DF48" s="13">
        <v>0</v>
      </c>
      <c r="DG48">
        <v>0</v>
      </c>
      <c r="DH48" s="13">
        <v>0</v>
      </c>
      <c r="DI48">
        <v>0</v>
      </c>
      <c r="DJ48" s="13">
        <v>0</v>
      </c>
      <c r="DK48">
        <v>0</v>
      </c>
      <c r="DL48" s="13">
        <v>0</v>
      </c>
      <c r="DM48">
        <v>0</v>
      </c>
      <c r="DN48" s="13">
        <v>0</v>
      </c>
      <c r="DO48">
        <v>0</v>
      </c>
      <c r="DP48" s="13">
        <v>0</v>
      </c>
      <c r="DQ48">
        <v>0</v>
      </c>
      <c r="DR48" s="13">
        <v>0</v>
      </c>
      <c r="DS48">
        <v>0</v>
      </c>
      <c r="DT48" s="13">
        <v>0</v>
      </c>
      <c r="DU48">
        <v>0</v>
      </c>
      <c r="DV48" s="13">
        <v>0</v>
      </c>
      <c r="DW48">
        <v>0</v>
      </c>
      <c r="DX48" s="13">
        <v>0</v>
      </c>
      <c r="DY48">
        <v>0</v>
      </c>
      <c r="DZ48" s="13">
        <v>0</v>
      </c>
      <c r="EA48">
        <v>0</v>
      </c>
      <c r="EB48" s="13">
        <v>0</v>
      </c>
      <c r="EC48">
        <v>0</v>
      </c>
      <c r="ED48" s="13">
        <v>0</v>
      </c>
      <c r="EE48">
        <v>0</v>
      </c>
      <c r="EF48" s="13">
        <v>0</v>
      </c>
      <c r="EG48">
        <v>0</v>
      </c>
      <c r="EH48" s="13">
        <v>0</v>
      </c>
      <c r="EI48">
        <v>0</v>
      </c>
      <c r="EJ48" s="13">
        <v>0</v>
      </c>
      <c r="EK48">
        <v>0</v>
      </c>
      <c r="EL48" s="13">
        <v>0</v>
      </c>
      <c r="EM48">
        <v>0</v>
      </c>
      <c r="EN48" s="13">
        <v>0</v>
      </c>
      <c r="EO48">
        <v>0</v>
      </c>
      <c r="EP48" s="13">
        <v>0</v>
      </c>
      <c r="EQ48">
        <v>0</v>
      </c>
    </row>
    <row r="49" spans="1:147" ht="14.25" thickTop="1" thickBot="1">
      <c r="A49" s="8" t="s">
        <v>183</v>
      </c>
      <c r="B49" s="16">
        <v>30257600962.880001</v>
      </c>
      <c r="C49" s="9">
        <v>26.110199999999999</v>
      </c>
      <c r="D49" s="16">
        <v>0</v>
      </c>
      <c r="E49" s="8">
        <v>0</v>
      </c>
      <c r="F49" s="16">
        <v>9707.4699999999993</v>
      </c>
      <c r="G49" s="9">
        <v>1.4E-3</v>
      </c>
      <c r="H49" s="16">
        <v>0</v>
      </c>
      <c r="I49" s="8">
        <v>0</v>
      </c>
      <c r="J49" s="16">
        <v>0</v>
      </c>
      <c r="K49" s="8">
        <v>0</v>
      </c>
      <c r="L49" s="16">
        <v>0</v>
      </c>
      <c r="M49" s="8">
        <v>0</v>
      </c>
      <c r="N49" s="16">
        <v>11756027.529999999</v>
      </c>
      <c r="O49" s="9">
        <v>7.2130000000000001</v>
      </c>
      <c r="P49" s="16">
        <v>0</v>
      </c>
      <c r="Q49" s="8">
        <v>0</v>
      </c>
      <c r="R49" s="16">
        <v>0</v>
      </c>
      <c r="S49" s="8">
        <v>0</v>
      </c>
      <c r="T49" s="16">
        <v>0</v>
      </c>
      <c r="U49" s="8">
        <v>0</v>
      </c>
      <c r="V49" s="16">
        <v>5035764.66</v>
      </c>
      <c r="W49" s="9">
        <v>1.1972</v>
      </c>
      <c r="X49" s="16">
        <v>67130383.840000004</v>
      </c>
      <c r="Y49" s="9">
        <v>2.0196000000000001</v>
      </c>
      <c r="Z49" s="16">
        <v>0</v>
      </c>
      <c r="AA49" s="8">
        <v>0</v>
      </c>
      <c r="AB49" s="16">
        <v>460982424</v>
      </c>
      <c r="AC49" s="9">
        <v>97.064800000000005</v>
      </c>
      <c r="AD49" s="16">
        <v>233190255.86000001</v>
      </c>
      <c r="AE49" s="9">
        <v>19.9955</v>
      </c>
      <c r="AF49" s="16">
        <v>8118212.0199999996</v>
      </c>
      <c r="AG49" s="9">
        <v>2.4918999999999998</v>
      </c>
      <c r="AH49" s="16">
        <v>152496471</v>
      </c>
      <c r="AI49" s="9">
        <v>16.796600000000002</v>
      </c>
      <c r="AJ49" s="16">
        <v>0</v>
      </c>
      <c r="AK49" s="8">
        <v>0</v>
      </c>
      <c r="AL49" s="16">
        <v>992500</v>
      </c>
      <c r="AM49" s="9">
        <v>2.2553999999999998</v>
      </c>
      <c r="AN49" s="16">
        <v>19018935.34</v>
      </c>
      <c r="AO49" s="9">
        <v>99.614199999999997</v>
      </c>
      <c r="AP49" s="16">
        <v>192296.13</v>
      </c>
      <c r="AQ49" s="9">
        <v>8.6999999999999994E-3</v>
      </c>
      <c r="AR49" s="16">
        <v>0</v>
      </c>
      <c r="AS49" s="8">
        <v>0</v>
      </c>
      <c r="AT49" s="16">
        <v>0</v>
      </c>
      <c r="AU49" s="8">
        <v>0</v>
      </c>
      <c r="AV49" s="16">
        <v>28689894.440000001</v>
      </c>
      <c r="AW49" s="9">
        <v>16.279599999999999</v>
      </c>
      <c r="AX49" s="16">
        <v>428334447.61000001</v>
      </c>
      <c r="AY49" s="9">
        <v>19.771699999999999</v>
      </c>
      <c r="AZ49" s="16">
        <v>297340390.31999999</v>
      </c>
      <c r="BA49" s="9">
        <v>10.045999999999999</v>
      </c>
      <c r="BB49" s="16">
        <v>8181240.8799999999</v>
      </c>
      <c r="BC49" s="9">
        <v>2.8797999999999999</v>
      </c>
      <c r="BD49" s="16">
        <v>0</v>
      </c>
      <c r="BE49" s="8">
        <v>0</v>
      </c>
      <c r="BF49" s="16">
        <v>0</v>
      </c>
      <c r="BG49" s="8">
        <v>0</v>
      </c>
      <c r="BH49" s="16">
        <v>0</v>
      </c>
      <c r="BI49" s="8">
        <v>0</v>
      </c>
      <c r="BJ49" s="16">
        <v>49875997.409999996</v>
      </c>
      <c r="BK49" s="9">
        <v>5.2458</v>
      </c>
      <c r="BL49" s="16">
        <v>1854466572</v>
      </c>
      <c r="BM49" s="9">
        <v>87.962699999999998</v>
      </c>
      <c r="BN49" s="16">
        <v>0</v>
      </c>
      <c r="BO49" s="8">
        <v>0</v>
      </c>
      <c r="BP49" s="16">
        <v>0</v>
      </c>
      <c r="BQ49" s="8">
        <v>0</v>
      </c>
      <c r="BR49" s="16">
        <v>184851809</v>
      </c>
      <c r="BS49" s="9">
        <v>99.930300000000003</v>
      </c>
      <c r="BT49" s="16">
        <v>0</v>
      </c>
      <c r="BU49" s="8">
        <v>0</v>
      </c>
      <c r="BV49" s="16">
        <v>0</v>
      </c>
      <c r="BW49" s="8">
        <v>0</v>
      </c>
      <c r="BX49" s="16">
        <v>0</v>
      </c>
      <c r="BY49" s="8">
        <v>0</v>
      </c>
      <c r="BZ49" s="16">
        <v>0</v>
      </c>
      <c r="CA49" s="8">
        <v>0</v>
      </c>
      <c r="CB49" s="16">
        <v>0</v>
      </c>
      <c r="CC49" s="8">
        <v>0</v>
      </c>
      <c r="CD49" s="16">
        <v>415213750.69999999</v>
      </c>
      <c r="CE49" s="9">
        <v>6.9180000000000001</v>
      </c>
      <c r="CF49" s="16">
        <v>0</v>
      </c>
      <c r="CG49" s="8">
        <v>0</v>
      </c>
      <c r="CH49" s="16">
        <v>33017892</v>
      </c>
      <c r="CI49" s="9">
        <v>98.132800000000003</v>
      </c>
      <c r="CJ49" s="16">
        <v>0</v>
      </c>
      <c r="CK49" s="8">
        <v>0</v>
      </c>
      <c r="CL49" s="16">
        <v>1164675.8999999999</v>
      </c>
      <c r="CM49" s="9">
        <v>0.47349999999999998</v>
      </c>
      <c r="CN49" s="16">
        <v>0</v>
      </c>
      <c r="CO49" s="8">
        <v>0</v>
      </c>
      <c r="CP49" s="16">
        <v>0</v>
      </c>
      <c r="CQ49" s="8">
        <v>0</v>
      </c>
      <c r="CR49" s="16">
        <v>0</v>
      </c>
      <c r="CS49" s="8">
        <v>0</v>
      </c>
      <c r="CT49" s="16">
        <v>63381499.789999999</v>
      </c>
      <c r="CU49" s="9">
        <v>8.1315000000000008</v>
      </c>
      <c r="CV49" s="16">
        <v>22307212641</v>
      </c>
      <c r="CW49" s="9">
        <v>99.516099999999994</v>
      </c>
      <c r="CX49" s="16">
        <v>12930098</v>
      </c>
      <c r="CY49" s="9">
        <v>31.4543</v>
      </c>
      <c r="CZ49" s="16">
        <v>266022417.78</v>
      </c>
      <c r="DA49" s="9">
        <v>95.599900000000005</v>
      </c>
      <c r="DB49" s="16">
        <v>337468783.69</v>
      </c>
      <c r="DC49" s="9">
        <v>98.881799999999998</v>
      </c>
      <c r="DD49" s="16">
        <v>0</v>
      </c>
      <c r="DE49" s="8">
        <v>0</v>
      </c>
      <c r="DF49" s="16">
        <v>0</v>
      </c>
      <c r="DG49" s="8">
        <v>0</v>
      </c>
      <c r="DH49" s="16">
        <v>66376613.409999996</v>
      </c>
      <c r="DI49" s="9">
        <v>20.084499999999998</v>
      </c>
      <c r="DJ49" s="16">
        <v>0</v>
      </c>
      <c r="DK49" s="8">
        <v>0</v>
      </c>
      <c r="DL49" s="16">
        <v>0</v>
      </c>
      <c r="DM49" s="8">
        <v>0</v>
      </c>
      <c r="DN49" s="16">
        <v>0</v>
      </c>
      <c r="DO49" s="8">
        <v>0</v>
      </c>
      <c r="DP49" s="16">
        <v>39959542</v>
      </c>
      <c r="DQ49" s="9">
        <v>99.916600000000003</v>
      </c>
      <c r="DR49" s="16">
        <v>1589553640.72</v>
      </c>
      <c r="DS49" s="9">
        <v>26.389800000000001</v>
      </c>
      <c r="DT49" s="16">
        <v>135207293.78999999</v>
      </c>
      <c r="DU49" s="9">
        <v>99.984300000000005</v>
      </c>
      <c r="DV49" s="16">
        <v>4273008.28</v>
      </c>
      <c r="DW49" s="9">
        <v>0.28839999999999999</v>
      </c>
      <c r="DX49" s="16">
        <v>28976019.329999998</v>
      </c>
      <c r="DY49" s="9">
        <v>1.4138999999999999</v>
      </c>
      <c r="DZ49" s="16">
        <v>120226920.3</v>
      </c>
      <c r="EA49" s="9">
        <v>21.626300000000001</v>
      </c>
      <c r="EB49" s="16">
        <v>0</v>
      </c>
      <c r="EC49" s="8">
        <v>0</v>
      </c>
      <c r="ED49" s="16">
        <v>0</v>
      </c>
      <c r="EE49" s="8">
        <v>0</v>
      </c>
      <c r="EF49" s="16">
        <v>48646820.159999996</v>
      </c>
      <c r="EG49" s="9">
        <v>9.3925999999999998</v>
      </c>
      <c r="EH49" s="16">
        <v>234192082</v>
      </c>
      <c r="EI49" s="9">
        <v>100.28870000000001</v>
      </c>
      <c r="EJ49" s="16">
        <v>0</v>
      </c>
      <c r="EK49" s="8">
        <v>0</v>
      </c>
      <c r="EL49" s="16">
        <v>0</v>
      </c>
      <c r="EM49" s="8">
        <v>0</v>
      </c>
      <c r="EN49" s="16">
        <v>0</v>
      </c>
      <c r="EO49" s="8">
        <v>0</v>
      </c>
      <c r="EP49" s="16">
        <v>743113934.51999998</v>
      </c>
      <c r="EQ49" s="9">
        <v>99.858999999999995</v>
      </c>
    </row>
    <row r="50" spans="1:147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  <c r="BH50" s="16"/>
      <c r="BI50" s="8"/>
      <c r="BJ50" s="16"/>
      <c r="BK50" s="8"/>
      <c r="BL50" s="16"/>
      <c r="BM50" s="8"/>
      <c r="BN50" s="16"/>
      <c r="BO50" s="8"/>
      <c r="BP50" s="16"/>
      <c r="BQ50" s="8"/>
      <c r="BR50" s="16"/>
      <c r="BS50" s="8"/>
      <c r="BT50" s="16"/>
      <c r="BU50" s="8"/>
      <c r="BV50" s="16"/>
      <c r="BW50" s="8"/>
      <c r="BX50" s="16"/>
      <c r="BY50" s="8"/>
      <c r="BZ50" s="16"/>
      <c r="CA50" s="8"/>
      <c r="CB50" s="16"/>
      <c r="CC50" s="8"/>
      <c r="CD50" s="16"/>
      <c r="CE50" s="8"/>
      <c r="CF50" s="16"/>
      <c r="CG50" s="8"/>
      <c r="CH50" s="16"/>
      <c r="CI50" s="8"/>
      <c r="CJ50" s="16"/>
      <c r="CK50" s="8"/>
      <c r="CL50" s="16"/>
      <c r="CM50" s="8"/>
      <c r="CN50" s="16"/>
      <c r="CO50" s="8"/>
      <c r="CP50" s="16"/>
      <c r="CQ50" s="8"/>
      <c r="CR50" s="16"/>
      <c r="CS50" s="8"/>
      <c r="CT50" s="16"/>
      <c r="CU50" s="8"/>
      <c r="CV50" s="16"/>
      <c r="CW50" s="8"/>
      <c r="CX50" s="16"/>
      <c r="CY50" s="8"/>
      <c r="CZ50" s="16"/>
      <c r="DA50" s="8"/>
      <c r="DB50" s="16"/>
      <c r="DC50" s="8"/>
      <c r="DD50" s="16"/>
      <c r="DE50" s="8"/>
      <c r="DF50" s="16"/>
      <c r="DG50" s="8"/>
      <c r="DH50" s="16"/>
      <c r="DI50" s="8"/>
      <c r="DJ50" s="16"/>
      <c r="DK50" s="8"/>
      <c r="DL50" s="16"/>
      <c r="DM50" s="8"/>
      <c r="DN50" s="16"/>
      <c r="DO50" s="8"/>
      <c r="DP50" s="16"/>
      <c r="DQ50" s="8"/>
      <c r="DR50" s="16"/>
      <c r="DS50" s="8"/>
      <c r="DT50" s="16"/>
      <c r="DU50" s="8"/>
      <c r="DV50" s="16"/>
      <c r="DW50" s="8"/>
      <c r="DX50" s="16"/>
      <c r="DY50" s="8"/>
      <c r="DZ50" s="16"/>
      <c r="EA50" s="8"/>
      <c r="EB50" s="16"/>
      <c r="EC50" s="8"/>
      <c r="ED50" s="16"/>
      <c r="EE50" s="8"/>
      <c r="EF50" s="16"/>
      <c r="EG50" s="8"/>
      <c r="EH50" s="16"/>
      <c r="EI50" s="8"/>
      <c r="EJ50" s="16"/>
      <c r="EK50" s="8"/>
      <c r="EL50" s="16"/>
      <c r="EM50" s="8"/>
      <c r="EN50" s="16"/>
      <c r="EO50" s="8"/>
      <c r="EP50" s="16"/>
      <c r="EQ50" s="8"/>
    </row>
    <row r="51" spans="1:147" s="6" customFormat="1" ht="13.5" thickTop="1">
      <c r="A51" s="6" t="s">
        <v>612</v>
      </c>
      <c r="B51" s="6">
        <v>64883</v>
      </c>
      <c r="D51" s="6">
        <v>1030</v>
      </c>
      <c r="F51" s="6">
        <v>3317</v>
      </c>
      <c r="H51" s="6">
        <v>10756</v>
      </c>
      <c r="J51" s="6">
        <v>9</v>
      </c>
      <c r="L51" s="6">
        <v>67</v>
      </c>
      <c r="N51" s="6">
        <v>8</v>
      </c>
      <c r="P51" s="6">
        <v>80</v>
      </c>
      <c r="R51" s="6">
        <v>218</v>
      </c>
      <c r="T51" s="6">
        <v>194</v>
      </c>
      <c r="V51" s="6">
        <v>238</v>
      </c>
      <c r="X51" s="6">
        <v>709</v>
      </c>
      <c r="Z51" s="6">
        <v>9</v>
      </c>
      <c r="AB51" s="6">
        <v>12</v>
      </c>
      <c r="AD51" s="6">
        <v>4</v>
      </c>
      <c r="AF51" s="6">
        <v>126</v>
      </c>
      <c r="AH51" s="6">
        <v>28</v>
      </c>
      <c r="AJ51" s="6">
        <v>112</v>
      </c>
      <c r="AL51" s="6">
        <v>199</v>
      </c>
      <c r="AN51" s="6">
        <v>3</v>
      </c>
      <c r="AP51" s="6">
        <v>315</v>
      </c>
      <c r="AR51" s="6">
        <v>421</v>
      </c>
      <c r="AT51" s="6">
        <v>59</v>
      </c>
      <c r="AV51" s="6">
        <v>39</v>
      </c>
      <c r="AX51" s="6">
        <v>2</v>
      </c>
      <c r="AZ51" s="6">
        <v>921</v>
      </c>
      <c r="BB51" s="6">
        <v>49</v>
      </c>
      <c r="BD51" s="6">
        <v>4</v>
      </c>
      <c r="BF51" s="6">
        <v>2</v>
      </c>
      <c r="BH51" s="6">
        <v>171</v>
      </c>
      <c r="BJ51" s="6">
        <v>3311</v>
      </c>
      <c r="BL51" s="6">
        <v>5487</v>
      </c>
      <c r="BN51" s="6">
        <v>2213</v>
      </c>
      <c r="BP51" s="6">
        <v>5</v>
      </c>
      <c r="BR51" s="6">
        <v>11</v>
      </c>
      <c r="BT51" s="6">
        <v>254</v>
      </c>
      <c r="BV51" s="6">
        <v>91</v>
      </c>
      <c r="BX51" s="6">
        <v>185</v>
      </c>
      <c r="BZ51" s="6">
        <v>10</v>
      </c>
      <c r="CB51" s="6">
        <v>24</v>
      </c>
      <c r="CD51" s="6">
        <v>4097</v>
      </c>
      <c r="CF51" s="6">
        <v>5087</v>
      </c>
      <c r="CH51" s="6">
        <v>2315</v>
      </c>
      <c r="CJ51" s="6">
        <v>892</v>
      </c>
      <c r="CL51" s="6">
        <v>32</v>
      </c>
      <c r="CN51" s="6">
        <v>15</v>
      </c>
      <c r="CP51" s="6">
        <v>13</v>
      </c>
      <c r="CR51" s="6">
        <v>191</v>
      </c>
      <c r="CT51" s="6">
        <v>28</v>
      </c>
      <c r="CV51" s="6">
        <v>5005</v>
      </c>
      <c r="CX51" s="6">
        <v>37</v>
      </c>
      <c r="CZ51" s="6">
        <v>200</v>
      </c>
      <c r="DB51" s="6">
        <v>114</v>
      </c>
      <c r="DD51" s="6">
        <v>36</v>
      </c>
      <c r="DF51" s="6">
        <v>46</v>
      </c>
      <c r="DH51" s="6">
        <v>14</v>
      </c>
      <c r="DJ51" s="6">
        <v>1436</v>
      </c>
      <c r="DL51" s="6">
        <v>5076</v>
      </c>
      <c r="DN51" s="6">
        <v>10</v>
      </c>
      <c r="DP51" s="6">
        <v>4</v>
      </c>
      <c r="DR51" s="6">
        <v>1016</v>
      </c>
      <c r="DT51" s="6">
        <v>8</v>
      </c>
      <c r="DV51" s="6">
        <v>827</v>
      </c>
      <c r="DX51" s="6">
        <v>1956</v>
      </c>
      <c r="DZ51" s="6">
        <v>1791</v>
      </c>
      <c r="EB51" s="6">
        <v>39</v>
      </c>
      <c r="ED51" s="6">
        <v>2563</v>
      </c>
      <c r="EF51" s="6">
        <v>1163</v>
      </c>
      <c r="EH51" s="6">
        <v>82</v>
      </c>
      <c r="EJ51" s="6">
        <v>4</v>
      </c>
      <c r="EL51" s="6">
        <v>4</v>
      </c>
      <c r="EN51" s="6">
        <v>16</v>
      </c>
      <c r="EP51" s="6">
        <v>73</v>
      </c>
    </row>
    <row r="52" spans="1:147" s="6" customFormat="1" ht="13.5" thickBot="1">
      <c r="A52" s="11" t="s">
        <v>211</v>
      </c>
      <c r="B52" s="11">
        <v>1786049.12</v>
      </c>
      <c r="C52" s="11"/>
      <c r="D52" s="11">
        <v>10535223.49</v>
      </c>
      <c r="E52" s="11"/>
      <c r="F52" s="11">
        <v>213061.68</v>
      </c>
      <c r="G52" s="11"/>
      <c r="H52" s="11">
        <v>55812.72</v>
      </c>
      <c r="I52" s="11"/>
      <c r="J52" s="11">
        <v>3521451.16</v>
      </c>
      <c r="K52" s="11"/>
      <c r="L52" s="11">
        <v>25079584.989999998</v>
      </c>
      <c r="M52" s="11"/>
      <c r="N52" s="11">
        <v>20372952.75</v>
      </c>
      <c r="O52" s="11"/>
      <c r="P52" s="11">
        <v>4343089.83</v>
      </c>
      <c r="Q52" s="11"/>
      <c r="R52" s="11">
        <v>823949.75</v>
      </c>
      <c r="S52" s="11"/>
      <c r="T52" s="11">
        <v>3835094.6</v>
      </c>
      <c r="U52" s="11"/>
      <c r="V52" s="11">
        <v>1767361.7</v>
      </c>
      <c r="W52" s="11"/>
      <c r="X52" s="11">
        <v>4688178.2300000004</v>
      </c>
      <c r="Y52" s="11"/>
      <c r="Z52" s="11">
        <v>15430503.27</v>
      </c>
      <c r="AA52" s="11"/>
      <c r="AB52" s="11">
        <v>39576872.990000002</v>
      </c>
      <c r="AC52" s="11"/>
      <c r="AD52" s="11">
        <v>291553335.10000002</v>
      </c>
      <c r="AE52" s="11"/>
      <c r="AF52" s="11">
        <v>2585605.91</v>
      </c>
      <c r="AG52" s="11"/>
      <c r="AH52" s="11">
        <v>32425081.460000001</v>
      </c>
      <c r="AI52" s="11"/>
      <c r="AJ52" s="11">
        <v>2770576.45</v>
      </c>
      <c r="AK52" s="11"/>
      <c r="AL52" s="11">
        <v>221130.73</v>
      </c>
      <c r="AM52" s="11"/>
      <c r="AN52" s="11">
        <v>6364199.6600000001</v>
      </c>
      <c r="AO52" s="11"/>
      <c r="AP52" s="11">
        <v>7052136.1299999999</v>
      </c>
      <c r="AQ52" s="11"/>
      <c r="AR52" s="11">
        <v>2160546.91</v>
      </c>
      <c r="AS52" s="11"/>
      <c r="AT52" s="11">
        <v>103109531.53</v>
      </c>
      <c r="AU52" s="11"/>
      <c r="AV52" s="11">
        <v>4518778.16</v>
      </c>
      <c r="AW52" s="11"/>
      <c r="AX52" s="11">
        <v>1083200853.1800001</v>
      </c>
      <c r="AY52" s="11"/>
      <c r="AZ52" s="11">
        <v>3213669.39</v>
      </c>
      <c r="BA52" s="11"/>
      <c r="BB52" s="11">
        <v>5797776.7300000004</v>
      </c>
      <c r="BC52" s="11"/>
      <c r="BD52" s="11">
        <v>77875021.730000004</v>
      </c>
      <c r="BE52" s="11"/>
      <c r="BF52" s="11">
        <v>142101649.34</v>
      </c>
      <c r="BG52" s="11"/>
      <c r="BH52" s="11">
        <v>25382154.23</v>
      </c>
      <c r="BI52" s="11"/>
      <c r="BJ52" s="11">
        <v>287155.84999999998</v>
      </c>
      <c r="BK52" s="11"/>
      <c r="BL52" s="11">
        <v>384224.81</v>
      </c>
      <c r="BM52" s="11"/>
      <c r="BN52" s="11">
        <v>313705.58</v>
      </c>
      <c r="BO52" s="11"/>
      <c r="BP52" s="11">
        <v>274002035.80000001</v>
      </c>
      <c r="BQ52" s="11"/>
      <c r="BR52" s="11">
        <v>16816435.030000001</v>
      </c>
      <c r="BS52" s="11"/>
      <c r="BT52" s="11">
        <v>871020.83</v>
      </c>
      <c r="BU52" s="11"/>
      <c r="BV52" s="11">
        <v>10259209.029999999</v>
      </c>
      <c r="BW52" s="11"/>
      <c r="BX52" s="11">
        <v>2188822.98</v>
      </c>
      <c r="BY52" s="11"/>
      <c r="BZ52" s="11">
        <v>239755511.80000001</v>
      </c>
      <c r="CA52" s="11"/>
      <c r="CB52" s="11">
        <v>7858505.2999999998</v>
      </c>
      <c r="CC52" s="11"/>
      <c r="CD52" s="11">
        <v>1464955.13</v>
      </c>
      <c r="CE52" s="11"/>
      <c r="CF52" s="11">
        <v>504462.69</v>
      </c>
      <c r="CG52" s="11"/>
      <c r="CH52" s="11">
        <v>14533.97</v>
      </c>
      <c r="CI52" s="11"/>
      <c r="CJ52" s="11">
        <v>483572.21</v>
      </c>
      <c r="CK52" s="11"/>
      <c r="CL52" s="11">
        <v>7686889.1299999999</v>
      </c>
      <c r="CM52" s="11"/>
      <c r="CN52" s="11">
        <v>14290794.17</v>
      </c>
      <c r="CO52" s="11"/>
      <c r="CP52" s="11">
        <v>46039729.189999998</v>
      </c>
      <c r="CQ52" s="11"/>
      <c r="CR52" s="11">
        <v>41318363.759999998</v>
      </c>
      <c r="CS52" s="11"/>
      <c r="CT52" s="11">
        <v>27837807.73</v>
      </c>
      <c r="CU52" s="11"/>
      <c r="CV52" s="11">
        <v>4478658.5</v>
      </c>
      <c r="CW52" s="11"/>
      <c r="CX52" s="11">
        <v>1111016.49</v>
      </c>
      <c r="CY52" s="11"/>
      <c r="CZ52" s="11">
        <v>1391332.15</v>
      </c>
      <c r="DA52" s="11"/>
      <c r="DB52" s="11">
        <v>2993727.03</v>
      </c>
      <c r="DC52" s="11"/>
      <c r="DD52" s="11">
        <v>4968744.6399999997</v>
      </c>
      <c r="DE52" s="11"/>
      <c r="DF52" s="11">
        <v>736684.75</v>
      </c>
      <c r="DG52" s="11"/>
      <c r="DH52" s="11">
        <v>23606204.850000001</v>
      </c>
      <c r="DI52" s="11"/>
      <c r="DJ52" s="11">
        <v>305448.73</v>
      </c>
      <c r="DK52" s="11"/>
      <c r="DL52" s="11">
        <v>242630.1</v>
      </c>
      <c r="DM52" s="11"/>
      <c r="DN52" s="11">
        <v>32366169.210000001</v>
      </c>
      <c r="DO52" s="11"/>
      <c r="DP52" s="11">
        <v>9998220.4499999993</v>
      </c>
      <c r="DQ52" s="11"/>
      <c r="DR52" s="11">
        <v>5928500.0599999996</v>
      </c>
      <c r="DS52" s="11"/>
      <c r="DT52" s="11">
        <v>16903572.920000002</v>
      </c>
      <c r="DU52" s="11"/>
      <c r="DV52" s="11">
        <v>1791295.68</v>
      </c>
      <c r="DW52" s="11"/>
      <c r="DX52" s="11">
        <v>1047731.43</v>
      </c>
      <c r="DY52" s="11"/>
      <c r="DZ52" s="11">
        <v>310402.25</v>
      </c>
      <c r="EA52" s="11"/>
      <c r="EB52" s="11">
        <v>131956.4</v>
      </c>
      <c r="EC52" s="11"/>
      <c r="ED52" s="11">
        <v>2581249.5099999998</v>
      </c>
      <c r="EE52" s="11"/>
      <c r="EF52" s="11">
        <v>445335.33</v>
      </c>
      <c r="EG52" s="11"/>
      <c r="EH52" s="11">
        <v>2847778.75</v>
      </c>
      <c r="EI52" s="11"/>
      <c r="EJ52" s="11">
        <v>52809922.219999999</v>
      </c>
      <c r="EK52" s="11"/>
      <c r="EL52" s="11">
        <v>52050754.079999998</v>
      </c>
      <c r="EM52" s="11"/>
      <c r="EN52" s="11">
        <v>66190229.630000003</v>
      </c>
      <c r="EO52" s="11"/>
      <c r="EP52" s="11">
        <v>10194015.1</v>
      </c>
      <c r="EQ52" s="11"/>
    </row>
    <row r="53" spans="1:147" ht="13.5" thickTop="1">
      <c r="AB53" s="13" t="s">
        <v>330</v>
      </c>
      <c r="AN53" s="13" t="s">
        <v>330</v>
      </c>
      <c r="BL53" s="13" t="s">
        <v>330</v>
      </c>
      <c r="BR53" s="13" t="s">
        <v>330</v>
      </c>
      <c r="CH53" s="13" t="s">
        <v>330</v>
      </c>
      <c r="CZ53" s="13" t="s">
        <v>330</v>
      </c>
      <c r="DB53" s="13" t="s">
        <v>330</v>
      </c>
      <c r="DP53" s="13" t="s">
        <v>330</v>
      </c>
      <c r="DT53" s="13" t="s">
        <v>330</v>
      </c>
      <c r="EH53" s="13" t="s">
        <v>330</v>
      </c>
      <c r="EP53" s="13" t="s">
        <v>330</v>
      </c>
    </row>
    <row r="54" spans="1:147">
      <c r="A54" s="310" t="s">
        <v>212</v>
      </c>
      <c r="B54" s="362" t="s">
        <v>20</v>
      </c>
      <c r="C54" s="362"/>
      <c r="D54" s="351" t="s">
        <v>979</v>
      </c>
      <c r="E54" s="351"/>
      <c r="F54" s="351" t="s">
        <v>980</v>
      </c>
      <c r="G54" s="351"/>
      <c r="H54" s="351" t="s">
        <v>981</v>
      </c>
      <c r="I54" s="351"/>
      <c r="J54" s="351" t="s">
        <v>982</v>
      </c>
      <c r="K54" s="351"/>
      <c r="L54" s="351" t="s">
        <v>983</v>
      </c>
      <c r="M54" s="351"/>
      <c r="N54" s="351" t="s">
        <v>984</v>
      </c>
      <c r="O54" s="351"/>
      <c r="P54" s="351" t="s">
        <v>985</v>
      </c>
      <c r="Q54" s="351"/>
      <c r="R54" s="351" t="s">
        <v>986</v>
      </c>
      <c r="S54" s="351"/>
      <c r="T54" s="351" t="s">
        <v>987</v>
      </c>
      <c r="U54" s="351"/>
      <c r="V54" s="351" t="s">
        <v>988</v>
      </c>
      <c r="W54" s="351"/>
      <c r="X54" s="351" t="s">
        <v>989</v>
      </c>
      <c r="Y54" s="351"/>
      <c r="Z54" s="351" t="s">
        <v>990</v>
      </c>
      <c r="AA54" s="351"/>
      <c r="AB54" s="351" t="s">
        <v>991</v>
      </c>
      <c r="AC54" s="351"/>
      <c r="AD54" s="351" t="s">
        <v>992</v>
      </c>
      <c r="AE54" s="351"/>
      <c r="AF54" s="351" t="s">
        <v>993</v>
      </c>
      <c r="AG54" s="351"/>
      <c r="AH54" s="351" t="s">
        <v>994</v>
      </c>
      <c r="AI54" s="351"/>
      <c r="AJ54" s="351" t="s">
        <v>995</v>
      </c>
      <c r="AK54" s="351"/>
      <c r="AL54" s="351" t="s">
        <v>996</v>
      </c>
      <c r="AM54" s="351"/>
      <c r="AN54" s="351" t="s">
        <v>997</v>
      </c>
      <c r="AO54" s="351"/>
      <c r="AP54" s="351" t="s">
        <v>998</v>
      </c>
      <c r="AQ54" s="351"/>
      <c r="AR54" s="351" t="s">
        <v>999</v>
      </c>
      <c r="AS54" s="351"/>
      <c r="AT54" s="351" t="s">
        <v>1000</v>
      </c>
      <c r="AU54" s="351"/>
      <c r="AV54" s="351" t="s">
        <v>1001</v>
      </c>
      <c r="AW54" s="351"/>
      <c r="AX54" s="351" t="s">
        <v>1002</v>
      </c>
      <c r="AY54" s="351"/>
      <c r="AZ54" s="351" t="s">
        <v>1003</v>
      </c>
      <c r="BA54" s="351"/>
      <c r="BB54" s="351" t="s">
        <v>1004</v>
      </c>
      <c r="BC54" s="351"/>
      <c r="BD54" s="351" t="s">
        <v>1005</v>
      </c>
      <c r="BE54" s="351"/>
      <c r="BF54" s="351" t="s">
        <v>1006</v>
      </c>
      <c r="BG54" s="351"/>
      <c r="BH54" s="351" t="s">
        <v>1007</v>
      </c>
      <c r="BI54" s="351"/>
      <c r="BJ54" s="351" t="s">
        <v>1008</v>
      </c>
      <c r="BK54" s="351"/>
      <c r="BL54" s="351" t="s">
        <v>1009</v>
      </c>
      <c r="BM54" s="351"/>
      <c r="BN54" s="351" t="s">
        <v>1010</v>
      </c>
      <c r="BO54" s="351"/>
      <c r="BP54" s="351" t="s">
        <v>1011</v>
      </c>
      <c r="BQ54" s="351"/>
      <c r="BR54" s="351" t="s">
        <v>1012</v>
      </c>
      <c r="BS54" s="351"/>
      <c r="BT54" s="351" t="s">
        <v>1013</v>
      </c>
      <c r="BU54" s="351"/>
      <c r="BV54" s="351" t="s">
        <v>1014</v>
      </c>
      <c r="BW54" s="351"/>
      <c r="BX54" s="351" t="s">
        <v>1015</v>
      </c>
      <c r="BY54" s="351"/>
      <c r="BZ54" s="351" t="s">
        <v>1016</v>
      </c>
      <c r="CA54" s="351"/>
      <c r="CB54" s="351" t="s">
        <v>1017</v>
      </c>
      <c r="CC54" s="351"/>
      <c r="CD54" s="351" t="s">
        <v>1018</v>
      </c>
      <c r="CE54" s="351"/>
      <c r="CF54" s="351" t="s">
        <v>1019</v>
      </c>
      <c r="CG54" s="351"/>
      <c r="CH54" s="351" t="s">
        <v>1020</v>
      </c>
      <c r="CI54" s="351"/>
      <c r="CJ54" s="351" t="s">
        <v>1021</v>
      </c>
      <c r="CK54" s="351"/>
      <c r="CL54" s="351" t="s">
        <v>1022</v>
      </c>
      <c r="CM54" s="351"/>
      <c r="CN54" s="351" t="s">
        <v>1023</v>
      </c>
      <c r="CO54" s="351"/>
      <c r="CP54" s="351" t="s">
        <v>1024</v>
      </c>
      <c r="CQ54" s="351"/>
      <c r="CR54" s="351" t="s">
        <v>1025</v>
      </c>
      <c r="CS54" s="351"/>
      <c r="CT54" s="351" t="s">
        <v>1026</v>
      </c>
      <c r="CU54" s="351"/>
      <c r="CV54" s="351" t="s">
        <v>1027</v>
      </c>
      <c r="CW54" s="351"/>
      <c r="CX54" s="351" t="s">
        <v>1028</v>
      </c>
      <c r="CY54" s="351"/>
      <c r="CZ54" s="351" t="s">
        <v>1029</v>
      </c>
      <c r="DA54" s="351"/>
      <c r="DB54" s="351" t="s">
        <v>1030</v>
      </c>
      <c r="DC54" s="351"/>
      <c r="DD54" s="351" t="s">
        <v>1031</v>
      </c>
      <c r="DE54" s="351"/>
      <c r="DF54" s="351" t="s">
        <v>1032</v>
      </c>
      <c r="DG54" s="351"/>
      <c r="DH54" s="351" t="s">
        <v>1033</v>
      </c>
      <c r="DI54" s="351"/>
      <c r="DJ54" s="351" t="s">
        <v>1034</v>
      </c>
      <c r="DK54" s="351"/>
      <c r="DL54" s="351" t="s">
        <v>1035</v>
      </c>
      <c r="DM54" s="351"/>
      <c r="DN54" s="351" t="s">
        <v>1036</v>
      </c>
      <c r="DO54" s="351"/>
      <c r="DP54" s="351" t="s">
        <v>1037</v>
      </c>
      <c r="DQ54" s="351"/>
      <c r="DR54" s="351" t="s">
        <v>1038</v>
      </c>
      <c r="DS54" s="351"/>
      <c r="DT54" s="351" t="s">
        <v>1039</v>
      </c>
      <c r="DU54" s="351"/>
      <c r="DV54" s="351" t="s">
        <v>1040</v>
      </c>
      <c r="DW54" s="351"/>
      <c r="DX54" s="351" t="s">
        <v>1041</v>
      </c>
      <c r="DY54" s="351"/>
      <c r="DZ54" s="351" t="s">
        <v>1042</v>
      </c>
      <c r="EA54" s="351"/>
      <c r="EB54" s="351" t="s">
        <v>1043</v>
      </c>
      <c r="EC54" s="351"/>
      <c r="ED54" s="351" t="s">
        <v>1044</v>
      </c>
      <c r="EE54" s="351"/>
      <c r="EF54" s="351" t="s">
        <v>1045</v>
      </c>
      <c r="EG54" s="351"/>
      <c r="EH54" s="351" t="s">
        <v>1046</v>
      </c>
      <c r="EI54" s="351"/>
      <c r="EJ54" s="351" t="s">
        <v>1047</v>
      </c>
      <c r="EK54" s="351"/>
      <c r="EL54" s="351" t="s">
        <v>1048</v>
      </c>
      <c r="EM54" s="351"/>
      <c r="EN54" s="351" t="s">
        <v>1049</v>
      </c>
      <c r="EO54" s="351"/>
      <c r="EP54" s="351" t="s">
        <v>1050</v>
      </c>
      <c r="EQ54" s="351"/>
    </row>
    <row r="55" spans="1:147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  <c r="BH55" s="352"/>
      <c r="BI55" s="352"/>
      <c r="BJ55" s="352"/>
      <c r="BK55" s="352"/>
      <c r="BL55" s="352"/>
      <c r="BM55" s="352"/>
      <c r="BN55" s="352"/>
      <c r="BO55" s="352"/>
      <c r="BP55" s="352"/>
      <c r="BQ55" s="352"/>
      <c r="BR55" s="352"/>
      <c r="BS55" s="352"/>
      <c r="BT55" s="352"/>
      <c r="BU55" s="352"/>
      <c r="BV55" s="352"/>
      <c r="BW55" s="352"/>
      <c r="BX55" s="352"/>
      <c r="BY55" s="352"/>
      <c r="BZ55" s="352"/>
      <c r="CA55" s="352"/>
      <c r="CB55" s="352"/>
      <c r="CC55" s="352"/>
      <c r="CD55" s="352"/>
      <c r="CE55" s="352"/>
      <c r="CF55" s="352"/>
      <c r="CG55" s="352"/>
      <c r="CH55" s="352"/>
      <c r="CI55" s="352"/>
      <c r="CJ55" s="352"/>
      <c r="CK55" s="352"/>
      <c r="CL55" s="352"/>
      <c r="CM55" s="352"/>
      <c r="CN55" s="352"/>
      <c r="CO55" s="352"/>
      <c r="CP55" s="352"/>
      <c r="CQ55" s="352"/>
      <c r="CR55" s="352"/>
      <c r="CS55" s="352"/>
      <c r="CT55" s="352"/>
      <c r="CU55" s="352"/>
      <c r="CV55" s="352"/>
      <c r="CW55" s="352"/>
      <c r="CX55" s="352"/>
      <c r="CY55" s="352"/>
      <c r="CZ55" s="352"/>
      <c r="DA55" s="352"/>
      <c r="DB55" s="352"/>
      <c r="DC55" s="352"/>
      <c r="DD55" s="352"/>
      <c r="DE55" s="352"/>
      <c r="DF55" s="352"/>
      <c r="DG55" s="352"/>
      <c r="DH55" s="352"/>
      <c r="DI55" s="352"/>
      <c r="DJ55" s="352"/>
      <c r="DK55" s="352"/>
      <c r="DL55" s="352"/>
      <c r="DM55" s="352"/>
      <c r="DN55" s="352"/>
      <c r="DO55" s="352"/>
      <c r="DP55" s="352"/>
      <c r="DQ55" s="352"/>
      <c r="DR55" s="352"/>
      <c r="DS55" s="352"/>
      <c r="DT55" s="352"/>
      <c r="DU55" s="352"/>
      <c r="DV55" s="352"/>
      <c r="DW55" s="352"/>
      <c r="DX55" s="352"/>
      <c r="DY55" s="352"/>
      <c r="DZ55" s="352"/>
      <c r="EA55" s="352"/>
      <c r="EB55" s="352"/>
      <c r="EC55" s="352"/>
      <c r="ED55" s="352"/>
      <c r="EE55" s="352"/>
      <c r="EF55" s="352"/>
      <c r="EG55" s="352"/>
      <c r="EH55" s="352"/>
      <c r="EI55" s="352"/>
      <c r="EJ55" s="352"/>
      <c r="EK55" s="352"/>
      <c r="EL55" s="352"/>
      <c r="EM55" s="352"/>
      <c r="EN55" s="352"/>
      <c r="EO55" s="352"/>
      <c r="EP55" s="352"/>
      <c r="EQ55" s="352"/>
    </row>
    <row r="56" spans="1:147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  <c r="BH56" s="15" t="s">
        <v>13</v>
      </c>
      <c r="BI56" s="5" t="s">
        <v>14</v>
      </c>
      <c r="BJ56" s="15" t="s">
        <v>13</v>
      </c>
      <c r="BK56" s="5" t="s">
        <v>14</v>
      </c>
      <c r="BL56" s="15" t="s">
        <v>13</v>
      </c>
      <c r="BM56" s="5" t="s">
        <v>14</v>
      </c>
      <c r="BN56" s="15" t="s">
        <v>13</v>
      </c>
      <c r="BO56" s="5" t="s">
        <v>14</v>
      </c>
      <c r="BP56" s="15" t="s">
        <v>13</v>
      </c>
      <c r="BQ56" s="5" t="s">
        <v>14</v>
      </c>
      <c r="BR56" s="15" t="s">
        <v>13</v>
      </c>
      <c r="BS56" s="5" t="s">
        <v>14</v>
      </c>
      <c r="BT56" s="15" t="s">
        <v>13</v>
      </c>
      <c r="BU56" s="5" t="s">
        <v>14</v>
      </c>
      <c r="BV56" s="15" t="s">
        <v>13</v>
      </c>
      <c r="BW56" s="5" t="s">
        <v>14</v>
      </c>
      <c r="BX56" s="15" t="s">
        <v>13</v>
      </c>
      <c r="BY56" s="5" t="s">
        <v>14</v>
      </c>
      <c r="BZ56" s="15" t="s">
        <v>13</v>
      </c>
      <c r="CA56" s="5" t="s">
        <v>14</v>
      </c>
      <c r="CB56" s="15" t="s">
        <v>13</v>
      </c>
      <c r="CC56" s="5" t="s">
        <v>14</v>
      </c>
      <c r="CD56" s="15" t="s">
        <v>13</v>
      </c>
      <c r="CE56" s="5" t="s">
        <v>14</v>
      </c>
      <c r="CF56" s="15" t="s">
        <v>13</v>
      </c>
      <c r="CG56" s="5" t="s">
        <v>14</v>
      </c>
      <c r="CH56" s="15" t="s">
        <v>13</v>
      </c>
      <c r="CI56" s="5" t="s">
        <v>14</v>
      </c>
      <c r="CJ56" s="15" t="s">
        <v>13</v>
      </c>
      <c r="CK56" s="5" t="s">
        <v>14</v>
      </c>
      <c r="CL56" s="15" t="s">
        <v>13</v>
      </c>
      <c r="CM56" s="5" t="s">
        <v>14</v>
      </c>
      <c r="CN56" s="15" t="s">
        <v>13</v>
      </c>
      <c r="CO56" s="5" t="s">
        <v>14</v>
      </c>
      <c r="CP56" s="15" t="s">
        <v>13</v>
      </c>
      <c r="CQ56" s="5" t="s">
        <v>14</v>
      </c>
      <c r="CR56" s="15" t="s">
        <v>13</v>
      </c>
      <c r="CS56" s="5" t="s">
        <v>14</v>
      </c>
      <c r="CT56" s="15" t="s">
        <v>13</v>
      </c>
      <c r="CU56" s="5" t="s">
        <v>14</v>
      </c>
      <c r="CV56" s="15" t="s">
        <v>13</v>
      </c>
      <c r="CW56" s="5" t="s">
        <v>14</v>
      </c>
      <c r="CX56" s="15" t="s">
        <v>13</v>
      </c>
      <c r="CY56" s="5" t="s">
        <v>14</v>
      </c>
      <c r="CZ56" s="15" t="s">
        <v>13</v>
      </c>
      <c r="DA56" s="5" t="s">
        <v>14</v>
      </c>
      <c r="DB56" s="15" t="s">
        <v>13</v>
      </c>
      <c r="DC56" s="5" t="s">
        <v>14</v>
      </c>
      <c r="DD56" s="15" t="s">
        <v>13</v>
      </c>
      <c r="DE56" s="5" t="s">
        <v>14</v>
      </c>
      <c r="DF56" s="15" t="s">
        <v>13</v>
      </c>
      <c r="DG56" s="5" t="s">
        <v>14</v>
      </c>
      <c r="DH56" s="15" t="s">
        <v>13</v>
      </c>
      <c r="DI56" s="5" t="s">
        <v>14</v>
      </c>
      <c r="DJ56" s="15" t="s">
        <v>13</v>
      </c>
      <c r="DK56" s="5" t="s">
        <v>14</v>
      </c>
      <c r="DL56" s="15" t="s">
        <v>13</v>
      </c>
      <c r="DM56" s="5" t="s">
        <v>14</v>
      </c>
      <c r="DN56" s="15" t="s">
        <v>13</v>
      </c>
      <c r="DO56" s="5" t="s">
        <v>14</v>
      </c>
      <c r="DP56" s="15" t="s">
        <v>13</v>
      </c>
      <c r="DQ56" s="5" t="s">
        <v>14</v>
      </c>
      <c r="DR56" s="15" t="s">
        <v>13</v>
      </c>
      <c r="DS56" s="5" t="s">
        <v>14</v>
      </c>
      <c r="DT56" s="15" t="s">
        <v>13</v>
      </c>
      <c r="DU56" s="5" t="s">
        <v>14</v>
      </c>
      <c r="DV56" s="15" t="s">
        <v>13</v>
      </c>
      <c r="DW56" s="5" t="s">
        <v>14</v>
      </c>
      <c r="DX56" s="15" t="s">
        <v>13</v>
      </c>
      <c r="DY56" s="5" t="s">
        <v>14</v>
      </c>
      <c r="DZ56" s="15" t="s">
        <v>13</v>
      </c>
      <c r="EA56" s="5" t="s">
        <v>14</v>
      </c>
      <c r="EB56" s="15" t="s">
        <v>13</v>
      </c>
      <c r="EC56" s="5" t="s">
        <v>14</v>
      </c>
      <c r="ED56" s="15" t="s">
        <v>13</v>
      </c>
      <c r="EE56" s="5" t="s">
        <v>14</v>
      </c>
      <c r="EF56" s="15" t="s">
        <v>13</v>
      </c>
      <c r="EG56" s="5" t="s">
        <v>14</v>
      </c>
      <c r="EH56" s="15" t="s">
        <v>13</v>
      </c>
      <c r="EI56" s="5" t="s">
        <v>14</v>
      </c>
      <c r="EJ56" s="15" t="s">
        <v>13</v>
      </c>
      <c r="EK56" s="5" t="s">
        <v>14</v>
      </c>
      <c r="EL56" s="15" t="s">
        <v>13</v>
      </c>
      <c r="EM56" s="5" t="s">
        <v>14</v>
      </c>
      <c r="EN56" s="15" t="s">
        <v>13</v>
      </c>
      <c r="EO56" s="5" t="s">
        <v>14</v>
      </c>
      <c r="EP56" s="15" t="s">
        <v>13</v>
      </c>
      <c r="EQ56" s="5" t="s">
        <v>14</v>
      </c>
    </row>
    <row r="57" spans="1:147">
      <c r="A57" t="s">
        <v>213</v>
      </c>
      <c r="B57" s="13">
        <v>5842207855.6099997</v>
      </c>
      <c r="C57" s="6">
        <v>5.0414000000000003</v>
      </c>
      <c r="D57" s="13">
        <v>595326157.94000006</v>
      </c>
      <c r="E57" s="6">
        <v>5.4862000000000002</v>
      </c>
      <c r="F57" s="13">
        <v>7352435.8499999996</v>
      </c>
      <c r="G57" s="6">
        <v>1.0404</v>
      </c>
      <c r="H57" s="13">
        <v>16483989.24</v>
      </c>
      <c r="I57" s="6">
        <v>2.7458999999999998</v>
      </c>
      <c r="J57" s="13">
        <v>2696503.8</v>
      </c>
      <c r="K57" s="6">
        <v>8.5082000000000004</v>
      </c>
      <c r="L57" s="13">
        <v>281031839.01999998</v>
      </c>
      <c r="M57" s="6">
        <v>16.724799999999998</v>
      </c>
      <c r="N57" s="13">
        <v>19752916.280000001</v>
      </c>
      <c r="O57" s="6">
        <v>12.1196</v>
      </c>
      <c r="P57" s="13">
        <v>72106522</v>
      </c>
      <c r="Q57" s="6">
        <v>20.7532</v>
      </c>
      <c r="R57" s="13">
        <v>2401673</v>
      </c>
      <c r="S57" s="6">
        <v>1.3371</v>
      </c>
      <c r="T57" s="13">
        <v>19375291.5</v>
      </c>
      <c r="U57" s="6">
        <v>2.6042000000000001</v>
      </c>
      <c r="V57" s="13">
        <v>11295353</v>
      </c>
      <c r="W57" s="6">
        <v>2.6852999999999998</v>
      </c>
      <c r="X57" s="13">
        <v>54320385.210000001</v>
      </c>
      <c r="Y57" s="6">
        <v>1.6342000000000001</v>
      </c>
      <c r="Z57" s="13">
        <v>520930.27</v>
      </c>
      <c r="AA57" s="6">
        <v>0.37509999999999999</v>
      </c>
      <c r="AB57" s="13">
        <v>13940051.92</v>
      </c>
      <c r="AC57" s="6">
        <v>2.9352</v>
      </c>
      <c r="AD57" s="13">
        <v>111148391.09999999</v>
      </c>
      <c r="AE57" s="6">
        <v>9.5306999999999995</v>
      </c>
      <c r="AF57" s="13">
        <v>-5747762.2000000002</v>
      </c>
      <c r="AG57" s="6">
        <v>-1.7643</v>
      </c>
      <c r="AH57" s="13">
        <v>60370009</v>
      </c>
      <c r="AI57" s="6">
        <v>6.6494</v>
      </c>
      <c r="AJ57" s="13">
        <v>6017279</v>
      </c>
      <c r="AK57" s="6">
        <v>1.9392</v>
      </c>
      <c r="AL57" s="13">
        <v>1321151.0900000001</v>
      </c>
      <c r="AM57" s="6">
        <v>3.0023</v>
      </c>
      <c r="AN57" s="13">
        <v>73663.649999999994</v>
      </c>
      <c r="AO57" s="6">
        <v>0.38579999999999998</v>
      </c>
      <c r="AP57" s="13">
        <v>10098419.119999999</v>
      </c>
      <c r="AQ57" s="6">
        <v>0.4546</v>
      </c>
      <c r="AR57" s="13">
        <v>670303.85</v>
      </c>
      <c r="AS57" s="6">
        <v>7.3700000000000002E-2</v>
      </c>
      <c r="AT57" s="13">
        <v>256830866.00999999</v>
      </c>
      <c r="AU57" s="6">
        <v>4.2218</v>
      </c>
      <c r="AV57" s="13">
        <v>-4011172.85</v>
      </c>
      <c r="AW57" s="6">
        <v>-2.2761</v>
      </c>
      <c r="AX57" s="13">
        <v>-13469714.99</v>
      </c>
      <c r="AY57" s="6">
        <v>-0.62180000000000002</v>
      </c>
      <c r="AZ57" s="13">
        <v>-9014943.6799999997</v>
      </c>
      <c r="BA57" s="6">
        <v>-0.30459999999999998</v>
      </c>
      <c r="BB57" s="13">
        <v>183835.94</v>
      </c>
      <c r="BC57" s="6">
        <v>6.4699999999999994E-2</v>
      </c>
      <c r="BD57" s="13">
        <v>201291617.31999999</v>
      </c>
      <c r="BE57" s="6">
        <v>64.620099999999994</v>
      </c>
      <c r="BF57" s="13">
        <v>89353326.5</v>
      </c>
      <c r="BG57" s="6">
        <v>31.439900000000002</v>
      </c>
      <c r="BH57" s="13">
        <v>1178623646.23</v>
      </c>
      <c r="BI57" s="6">
        <v>27.155000000000001</v>
      </c>
      <c r="BJ57" s="13">
        <v>117158164.09999999</v>
      </c>
      <c r="BK57" s="6">
        <v>12.3224</v>
      </c>
      <c r="BL57" s="13">
        <v>83774937.459999993</v>
      </c>
      <c r="BM57" s="6">
        <v>3.9737</v>
      </c>
      <c r="BN57" s="13">
        <v>59230448.329999998</v>
      </c>
      <c r="BO57" s="6">
        <v>8.5318000000000005</v>
      </c>
      <c r="BP57" s="13">
        <v>403196319.19999999</v>
      </c>
      <c r="BQ57" s="6">
        <v>29.430199999999999</v>
      </c>
      <c r="BR57" s="13">
        <v>128976</v>
      </c>
      <c r="BS57" s="6">
        <v>6.9699999999999998E-2</v>
      </c>
      <c r="BT57" s="13">
        <v>45523306.789999999</v>
      </c>
      <c r="BU57" s="6">
        <v>20.576499999999999</v>
      </c>
      <c r="BV57" s="13">
        <v>651594980.61000001</v>
      </c>
      <c r="BW57" s="6">
        <v>69.794700000000006</v>
      </c>
      <c r="BX57" s="13">
        <v>76256114.230000004</v>
      </c>
      <c r="BY57" s="6">
        <v>18.831800000000001</v>
      </c>
      <c r="BZ57" s="13">
        <v>15005801</v>
      </c>
      <c r="CA57" s="6">
        <v>0.62590000000000001</v>
      </c>
      <c r="CB57" s="13">
        <v>-3512285.27</v>
      </c>
      <c r="CC57" s="6">
        <v>-1.8623000000000001</v>
      </c>
      <c r="CD57" s="13">
        <v>389658121.05000001</v>
      </c>
      <c r="CE57" s="6">
        <v>6.4922000000000004</v>
      </c>
      <c r="CF57" s="13">
        <v>339896693</v>
      </c>
      <c r="CG57" s="6">
        <v>13.245100000000001</v>
      </c>
      <c r="CH57" s="13">
        <v>628239</v>
      </c>
      <c r="CI57" s="6">
        <v>1.8672</v>
      </c>
      <c r="CJ57" s="13">
        <v>5841658.3399999999</v>
      </c>
      <c r="CK57" s="6">
        <v>1.3543000000000001</v>
      </c>
      <c r="CL57" s="13">
        <v>16889105.829999998</v>
      </c>
      <c r="CM57" s="6">
        <v>6.8659999999999997</v>
      </c>
      <c r="CN57" s="13">
        <v>37577302.020000003</v>
      </c>
      <c r="CO57" s="6">
        <v>17.529800000000002</v>
      </c>
      <c r="CP57" s="13">
        <v>19387476.059999999</v>
      </c>
      <c r="CQ57" s="6">
        <v>3.2393000000000001</v>
      </c>
      <c r="CR57" s="13">
        <v>5693013.5599999996</v>
      </c>
      <c r="CS57" s="6">
        <v>7.2099999999999997E-2</v>
      </c>
      <c r="CT57" s="13">
        <v>18380430.41</v>
      </c>
      <c r="CU57" s="6">
        <v>2.3580999999999999</v>
      </c>
      <c r="CV57" s="13">
        <v>108473165</v>
      </c>
      <c r="CW57" s="6">
        <v>0.4839</v>
      </c>
      <c r="CX57" s="13">
        <v>62825</v>
      </c>
      <c r="CY57" s="6">
        <v>0.15279999999999999</v>
      </c>
      <c r="CZ57" s="13">
        <v>12244011.68</v>
      </c>
      <c r="DA57" s="6">
        <v>4.4001000000000001</v>
      </c>
      <c r="DB57" s="13">
        <v>3816097.18</v>
      </c>
      <c r="DC57" s="6">
        <v>1.1182000000000001</v>
      </c>
      <c r="DD57" s="13">
        <v>23822584.870000001</v>
      </c>
      <c r="DE57" s="6">
        <v>13.318</v>
      </c>
      <c r="DF57" s="13">
        <v>2092705.78</v>
      </c>
      <c r="DG57" s="6">
        <v>6.1755000000000004</v>
      </c>
      <c r="DH57" s="13">
        <v>37782879.710000001</v>
      </c>
      <c r="DI57" s="6">
        <v>11.432499999999999</v>
      </c>
      <c r="DJ57" s="13">
        <v>-35238922.75</v>
      </c>
      <c r="DK57" s="6">
        <v>-8.0340000000000007</v>
      </c>
      <c r="DL57" s="13">
        <v>49038029</v>
      </c>
      <c r="DM57" s="6">
        <v>3.9817</v>
      </c>
      <c r="DN57" s="13">
        <v>-19891542.890000001</v>
      </c>
      <c r="DO57" s="6">
        <v>-6.1458000000000004</v>
      </c>
      <c r="DP57" s="13">
        <v>33340</v>
      </c>
      <c r="DQ57" s="6">
        <v>8.3400000000000002E-2</v>
      </c>
      <c r="DR57" s="13">
        <v>33840926.369999997</v>
      </c>
      <c r="DS57" s="6">
        <v>0.56179999999999997</v>
      </c>
      <c r="DT57" s="13">
        <v>21289.59</v>
      </c>
      <c r="DU57" s="6">
        <v>1.5699999999999999E-2</v>
      </c>
      <c r="DV57" s="13">
        <v>103253628.19</v>
      </c>
      <c r="DW57" s="6">
        <v>6.97</v>
      </c>
      <c r="DX57" s="13">
        <v>200977538.44</v>
      </c>
      <c r="DY57" s="6">
        <v>9.8068000000000008</v>
      </c>
      <c r="DZ57" s="13">
        <v>39171456.890000001</v>
      </c>
      <c r="EA57" s="6">
        <v>7.0461</v>
      </c>
      <c r="EB57" s="13">
        <v>2206941.19</v>
      </c>
      <c r="EC57" s="6">
        <v>42.884</v>
      </c>
      <c r="ED57" s="13">
        <v>-364257508.01999998</v>
      </c>
      <c r="EE57" s="6">
        <v>-5.5058999999999996</v>
      </c>
      <c r="EF57" s="13">
        <v>33125958.68</v>
      </c>
      <c r="EG57" s="6">
        <v>6.3959000000000001</v>
      </c>
      <c r="EH57" s="13">
        <v>-674225</v>
      </c>
      <c r="EI57" s="6">
        <v>-0.28870000000000001</v>
      </c>
      <c r="EJ57" s="13">
        <v>3364462.26</v>
      </c>
      <c r="EK57" s="6">
        <v>1.5927</v>
      </c>
      <c r="EL57" s="13">
        <v>6383265.5599999996</v>
      </c>
      <c r="EM57" s="6">
        <v>3.0659000000000001</v>
      </c>
      <c r="EN57" s="13">
        <v>338858015.30000001</v>
      </c>
      <c r="EO57" s="6">
        <v>31.996600000000001</v>
      </c>
      <c r="EP57" s="13">
        <v>1049167.74</v>
      </c>
      <c r="EQ57" s="6">
        <v>0.14099999999999999</v>
      </c>
    </row>
    <row r="58" spans="1:147">
      <c r="A58" t="s">
        <v>214</v>
      </c>
      <c r="B58" s="13">
        <v>17435510389.139999</v>
      </c>
      <c r="C58" s="6">
        <v>15.0456</v>
      </c>
      <c r="D58" s="13">
        <v>8959942804.3700008</v>
      </c>
      <c r="E58" s="6">
        <v>82.570400000000006</v>
      </c>
      <c r="F58" s="13">
        <v>308190602.45999998</v>
      </c>
      <c r="G58" s="6">
        <v>43.608199999999997</v>
      </c>
      <c r="H58" s="13">
        <v>163775317.72999999</v>
      </c>
      <c r="I58" s="6">
        <v>27.281300000000002</v>
      </c>
      <c r="J58" s="13">
        <v>6342961.4000000004</v>
      </c>
      <c r="K58" s="6">
        <v>20.0137</v>
      </c>
      <c r="L58" s="13">
        <v>133038415.20999999</v>
      </c>
      <c r="M58" s="6">
        <v>7.9173999999999998</v>
      </c>
      <c r="N58" s="13">
        <v>0</v>
      </c>
      <c r="O58">
        <v>0</v>
      </c>
      <c r="P58" s="13">
        <v>87201558.819999993</v>
      </c>
      <c r="Q58" s="6">
        <v>25.097799999999999</v>
      </c>
      <c r="R58" s="13">
        <v>0</v>
      </c>
      <c r="S58">
        <v>0</v>
      </c>
      <c r="T58" s="13">
        <v>21486841.550000001</v>
      </c>
      <c r="U58" s="6">
        <v>2.8879999999999999</v>
      </c>
      <c r="V58" s="13">
        <v>0</v>
      </c>
      <c r="W58">
        <v>0</v>
      </c>
      <c r="X58" s="13">
        <v>14270539.300000001</v>
      </c>
      <c r="Y58" s="6">
        <v>0.42930000000000001</v>
      </c>
      <c r="Z58" s="13">
        <v>42896579.759999998</v>
      </c>
      <c r="AA58" s="6">
        <v>30.8887</v>
      </c>
      <c r="AB58" s="13">
        <v>0</v>
      </c>
      <c r="AC58">
        <v>0</v>
      </c>
      <c r="AD58" s="13">
        <v>73649725.810000002</v>
      </c>
      <c r="AE58" s="6">
        <v>6.3152999999999997</v>
      </c>
      <c r="AF58" s="13">
        <v>0</v>
      </c>
      <c r="AG58">
        <v>0</v>
      </c>
      <c r="AH58" s="13">
        <v>0</v>
      </c>
      <c r="AI58">
        <v>0</v>
      </c>
      <c r="AJ58" s="13">
        <v>5019869.1900000004</v>
      </c>
      <c r="AK58" s="6">
        <v>1.6176999999999999</v>
      </c>
      <c r="AL58" s="13">
        <v>3349979.1</v>
      </c>
      <c r="AM58" s="6">
        <v>7.6127000000000002</v>
      </c>
      <c r="AN58" s="13">
        <v>0</v>
      </c>
      <c r="AO58">
        <v>0</v>
      </c>
      <c r="AP58" s="13">
        <v>357972256.38</v>
      </c>
      <c r="AQ58" s="6">
        <v>16.1145</v>
      </c>
      <c r="AR58" s="13">
        <v>408839100.10000002</v>
      </c>
      <c r="AS58" s="6">
        <v>44.947600000000001</v>
      </c>
      <c r="AT58" s="13">
        <v>-111502.44</v>
      </c>
      <c r="AU58" s="6">
        <v>-1.8E-3</v>
      </c>
      <c r="AV58" s="13">
        <v>16052033.720000001</v>
      </c>
      <c r="AW58" s="6">
        <v>9.1083999999999996</v>
      </c>
      <c r="AX58" s="13">
        <v>88818991.120000005</v>
      </c>
      <c r="AY58" s="6">
        <v>4.0998000000000001</v>
      </c>
      <c r="AZ58" s="13">
        <v>187443200.47999999</v>
      </c>
      <c r="BA58" s="6">
        <v>6.3330000000000002</v>
      </c>
      <c r="BB58" s="13">
        <v>3992580.7</v>
      </c>
      <c r="BC58" s="6">
        <v>1.4054</v>
      </c>
      <c r="BD58" s="13">
        <v>0</v>
      </c>
      <c r="BE58">
        <v>0</v>
      </c>
      <c r="BF58" s="13">
        <v>0</v>
      </c>
      <c r="BG58">
        <v>0</v>
      </c>
      <c r="BH58" s="13">
        <v>513605878.69</v>
      </c>
      <c r="BI58" s="6">
        <v>11.833299999999999</v>
      </c>
      <c r="BJ58" s="13">
        <v>591995911.08000004</v>
      </c>
      <c r="BK58" s="6">
        <v>62.264699999999998</v>
      </c>
      <c r="BL58" s="13">
        <v>170000000</v>
      </c>
      <c r="BM58" s="6">
        <v>8.0635999999999992</v>
      </c>
      <c r="BN58" s="13">
        <v>470000000</v>
      </c>
      <c r="BO58" s="6">
        <v>67.700900000000004</v>
      </c>
      <c r="BP58" s="13">
        <v>936813859.5</v>
      </c>
      <c r="BQ58" s="6">
        <v>68.380099999999999</v>
      </c>
      <c r="BR58" s="13">
        <v>0</v>
      </c>
      <c r="BS58">
        <v>0</v>
      </c>
      <c r="BT58" s="13">
        <v>88401695.819999993</v>
      </c>
      <c r="BU58" s="6">
        <v>39.957500000000003</v>
      </c>
      <c r="BV58" s="13">
        <v>71095569.859999999</v>
      </c>
      <c r="BW58" s="6">
        <v>7.6153000000000004</v>
      </c>
      <c r="BX58" s="13">
        <v>54665535.960000001</v>
      </c>
      <c r="BY58" s="6">
        <v>13.4999</v>
      </c>
      <c r="BZ58" s="13">
        <v>611630980</v>
      </c>
      <c r="CA58" s="6">
        <v>25.5106</v>
      </c>
      <c r="CB58" s="13">
        <v>120679278.16</v>
      </c>
      <c r="CC58" s="6">
        <v>63.985500000000002</v>
      </c>
      <c r="CD58" s="13">
        <v>729436772.63</v>
      </c>
      <c r="CE58" s="6">
        <v>12.1534</v>
      </c>
      <c r="CF58" s="13">
        <v>448900455</v>
      </c>
      <c r="CG58" s="6">
        <v>17.492799999999999</v>
      </c>
      <c r="CH58" s="13">
        <v>0</v>
      </c>
      <c r="CI58">
        <v>0</v>
      </c>
      <c r="CJ58" s="13">
        <v>135772918.30000001</v>
      </c>
      <c r="CK58" s="6">
        <v>31.476500000000001</v>
      </c>
      <c r="CL58" s="13">
        <v>43739998.329999998</v>
      </c>
      <c r="CM58" s="6">
        <v>17.7819</v>
      </c>
      <c r="CN58" s="13">
        <v>41398796.729999997</v>
      </c>
      <c r="CO58" s="6">
        <v>19.3126</v>
      </c>
      <c r="CP58" s="13">
        <v>82385570.760000005</v>
      </c>
      <c r="CQ58" s="6">
        <v>13.765000000000001</v>
      </c>
      <c r="CR58" s="13">
        <v>885618359.89999998</v>
      </c>
      <c r="CS58" s="6">
        <v>11.222</v>
      </c>
      <c r="CT58" s="13">
        <v>4551050.95</v>
      </c>
      <c r="CU58" s="6">
        <v>0.58389999999999997</v>
      </c>
      <c r="CV58" s="13">
        <v>0</v>
      </c>
      <c r="CW58">
        <v>0</v>
      </c>
      <c r="CX58" s="13">
        <v>989011</v>
      </c>
      <c r="CY58" s="6">
        <v>2.4058999999999999</v>
      </c>
      <c r="CZ58" s="13">
        <v>0</v>
      </c>
      <c r="DA58">
        <v>0</v>
      </c>
      <c r="DB58" s="13">
        <v>0</v>
      </c>
      <c r="DC58">
        <v>0</v>
      </c>
      <c r="DD58" s="13">
        <v>30532062.359999999</v>
      </c>
      <c r="DE58" s="6">
        <v>17.068999999999999</v>
      </c>
      <c r="DF58" s="13">
        <v>0</v>
      </c>
      <c r="DG58">
        <v>0</v>
      </c>
      <c r="DH58" s="13">
        <v>15011635.93</v>
      </c>
      <c r="DI58" s="6">
        <v>4.5423</v>
      </c>
      <c r="DJ58" s="13">
        <v>56280596</v>
      </c>
      <c r="DK58" s="6">
        <v>12.831200000000001</v>
      </c>
      <c r="DL58" s="13">
        <v>96862660</v>
      </c>
      <c r="DM58" s="6">
        <v>7.8647999999999998</v>
      </c>
      <c r="DN58" s="13">
        <v>55403071</v>
      </c>
      <c r="DO58" s="6">
        <v>17.117599999999999</v>
      </c>
      <c r="DP58" s="13">
        <v>0</v>
      </c>
      <c r="DQ58">
        <v>0</v>
      </c>
      <c r="DR58" s="13">
        <v>0</v>
      </c>
      <c r="DS58">
        <v>0</v>
      </c>
      <c r="DT58" s="13">
        <v>0</v>
      </c>
      <c r="DU58">
        <v>0</v>
      </c>
      <c r="DV58" s="13">
        <v>78127854.890000001</v>
      </c>
      <c r="DW58" s="6">
        <v>5.2739000000000003</v>
      </c>
      <c r="DX58" s="13">
        <v>156278708.81</v>
      </c>
      <c r="DY58" s="6">
        <v>7.6257000000000001</v>
      </c>
      <c r="DZ58" s="13">
        <v>0</v>
      </c>
      <c r="EA58">
        <v>0</v>
      </c>
      <c r="EB58" s="13">
        <v>0</v>
      </c>
      <c r="EC58">
        <v>0</v>
      </c>
      <c r="ED58" s="13">
        <v>0</v>
      </c>
      <c r="EE58">
        <v>0</v>
      </c>
      <c r="EF58" s="13">
        <v>0</v>
      </c>
      <c r="EG58">
        <v>0</v>
      </c>
      <c r="EH58" s="13">
        <v>0</v>
      </c>
      <c r="EI58">
        <v>0</v>
      </c>
      <c r="EJ58" s="13">
        <v>16337915.33</v>
      </c>
      <c r="EK58" s="6">
        <v>7.7343000000000002</v>
      </c>
      <c r="EL58" s="13">
        <v>0</v>
      </c>
      <c r="EM58">
        <v>0</v>
      </c>
      <c r="EN58" s="13">
        <v>46822387.390000001</v>
      </c>
      <c r="EO58" s="6">
        <v>4.4211999999999998</v>
      </c>
      <c r="EP58" s="13">
        <v>0</v>
      </c>
      <c r="EQ58">
        <v>0</v>
      </c>
    </row>
    <row r="59" spans="1:147">
      <c r="A59" t="s">
        <v>215</v>
      </c>
      <c r="B59" s="13">
        <v>6252730392.2200003</v>
      </c>
      <c r="C59" s="6">
        <v>5.3956999999999997</v>
      </c>
      <c r="D59" s="13">
        <v>1296011232.6099999</v>
      </c>
      <c r="E59" s="6">
        <v>11.9434</v>
      </c>
      <c r="F59" s="13">
        <v>143649529.5</v>
      </c>
      <c r="G59" s="6">
        <v>20.3261</v>
      </c>
      <c r="H59" s="13">
        <v>212736271</v>
      </c>
      <c r="I59" s="6">
        <v>35.436999999999998</v>
      </c>
      <c r="J59" s="13">
        <v>14004197.789999999</v>
      </c>
      <c r="K59" s="6">
        <v>44.186999999999998</v>
      </c>
      <c r="L59" s="13">
        <v>609227692.67999995</v>
      </c>
      <c r="M59" s="6">
        <v>36.256399999999999</v>
      </c>
      <c r="N59" s="13">
        <v>0</v>
      </c>
      <c r="O59">
        <v>0</v>
      </c>
      <c r="P59" s="13">
        <v>20845439</v>
      </c>
      <c r="Q59" s="6">
        <v>5.9996</v>
      </c>
      <c r="R59" s="13">
        <v>0</v>
      </c>
      <c r="S59">
        <v>0</v>
      </c>
      <c r="T59" s="13">
        <v>60999727.219999999</v>
      </c>
      <c r="U59" s="6">
        <v>8.1988000000000003</v>
      </c>
      <c r="V59" s="13">
        <v>0</v>
      </c>
      <c r="W59">
        <v>0</v>
      </c>
      <c r="X59" s="13">
        <v>0</v>
      </c>
      <c r="Y59">
        <v>0</v>
      </c>
      <c r="Z59" s="13">
        <v>8557354.9299999997</v>
      </c>
      <c r="AA59" s="6">
        <v>6.1619000000000002</v>
      </c>
      <c r="AB59" s="13">
        <v>0</v>
      </c>
      <c r="AC59">
        <v>0</v>
      </c>
      <c r="AD59" s="13">
        <v>160835500.28999999</v>
      </c>
      <c r="AE59" s="6">
        <v>13.7913</v>
      </c>
      <c r="AF59" s="13">
        <v>0</v>
      </c>
      <c r="AG59">
        <v>0</v>
      </c>
      <c r="AH59" s="13">
        <v>0</v>
      </c>
      <c r="AI59">
        <v>0</v>
      </c>
      <c r="AJ59" s="13">
        <v>500291.14</v>
      </c>
      <c r="AK59" s="6">
        <v>0.16120000000000001</v>
      </c>
      <c r="AL59" s="13">
        <v>5172514.76</v>
      </c>
      <c r="AM59" s="6">
        <v>11.7544</v>
      </c>
      <c r="AN59" s="13">
        <v>0</v>
      </c>
      <c r="AO59">
        <v>0</v>
      </c>
      <c r="AP59" s="13">
        <v>55457687.219999999</v>
      </c>
      <c r="AQ59" s="6">
        <v>2.4965000000000002</v>
      </c>
      <c r="AR59" s="13">
        <v>30228985.460000001</v>
      </c>
      <c r="AS59" s="6">
        <v>3.3233999999999999</v>
      </c>
      <c r="AT59" s="13">
        <v>15105219.07</v>
      </c>
      <c r="AU59" s="6">
        <v>0.24829999999999999</v>
      </c>
      <c r="AV59" s="13">
        <v>15250367.16</v>
      </c>
      <c r="AW59" s="6">
        <v>8.6536000000000008</v>
      </c>
      <c r="AX59" s="13">
        <v>0</v>
      </c>
      <c r="AY59">
        <v>0</v>
      </c>
      <c r="AZ59" s="13">
        <v>8540512.4199999999</v>
      </c>
      <c r="BA59" s="6">
        <v>0.28860000000000002</v>
      </c>
      <c r="BB59" s="13">
        <v>0</v>
      </c>
      <c r="BC59">
        <v>0</v>
      </c>
      <c r="BD59" s="13">
        <v>2274030.44</v>
      </c>
      <c r="BE59" s="6">
        <v>0.73</v>
      </c>
      <c r="BF59" s="13">
        <v>0</v>
      </c>
      <c r="BG59">
        <v>0</v>
      </c>
      <c r="BH59" s="13">
        <v>582105602.54999995</v>
      </c>
      <c r="BI59" s="6">
        <v>13.4115</v>
      </c>
      <c r="BJ59" s="13">
        <v>191742944.59999999</v>
      </c>
      <c r="BK59" s="6">
        <v>20.167100000000001</v>
      </c>
      <c r="BL59" s="13">
        <v>0</v>
      </c>
      <c r="BM59">
        <v>0</v>
      </c>
      <c r="BN59" s="13">
        <v>165000000</v>
      </c>
      <c r="BO59" s="6">
        <v>23.767299999999999</v>
      </c>
      <c r="BP59" s="13">
        <v>30000000</v>
      </c>
      <c r="BQ59" s="6">
        <v>2.1898</v>
      </c>
      <c r="BR59" s="13">
        <v>0</v>
      </c>
      <c r="BS59">
        <v>0</v>
      </c>
      <c r="BT59" s="13">
        <v>45937959</v>
      </c>
      <c r="BU59" s="6">
        <v>20.7639</v>
      </c>
      <c r="BV59" s="13">
        <v>20430423.57</v>
      </c>
      <c r="BW59" s="6">
        <v>2.1884000000000001</v>
      </c>
      <c r="BX59" s="13">
        <v>23413096.140000001</v>
      </c>
      <c r="BY59" s="6">
        <v>5.782</v>
      </c>
      <c r="BZ59" s="13">
        <v>273424926</v>
      </c>
      <c r="CA59" s="6">
        <v>11.404299999999999</v>
      </c>
      <c r="CB59" s="13">
        <v>67362837.620000005</v>
      </c>
      <c r="CC59" s="6">
        <v>35.716500000000003</v>
      </c>
      <c r="CD59" s="13">
        <v>244802610.91999999</v>
      </c>
      <c r="CE59" s="6">
        <v>4.0787000000000004</v>
      </c>
      <c r="CF59" s="13">
        <v>212805062</v>
      </c>
      <c r="CG59" s="6">
        <v>8.2926000000000002</v>
      </c>
      <c r="CH59" s="13">
        <v>0</v>
      </c>
      <c r="CI59">
        <v>0</v>
      </c>
      <c r="CJ59" s="13">
        <v>0</v>
      </c>
      <c r="CK59">
        <v>0</v>
      </c>
      <c r="CL59" s="13">
        <v>51550277.780000001</v>
      </c>
      <c r="CM59" s="6">
        <v>20.957100000000001</v>
      </c>
      <c r="CN59" s="13">
        <v>46169926.270000003</v>
      </c>
      <c r="CO59" s="6">
        <v>21.5383</v>
      </c>
      <c r="CP59" s="13">
        <v>17892357.550000001</v>
      </c>
      <c r="CQ59" s="6">
        <v>2.9895</v>
      </c>
      <c r="CR59" s="13">
        <v>559139201</v>
      </c>
      <c r="CS59" s="6">
        <v>7.0850999999999997</v>
      </c>
      <c r="CT59" s="13">
        <v>3607142</v>
      </c>
      <c r="CU59" s="6">
        <v>0.46279999999999999</v>
      </c>
      <c r="CV59" s="13">
        <v>0</v>
      </c>
      <c r="CW59">
        <v>0</v>
      </c>
      <c r="CX59" s="13">
        <v>1009533</v>
      </c>
      <c r="CY59" s="6">
        <v>2.4558</v>
      </c>
      <c r="CZ59" s="13">
        <v>0</v>
      </c>
      <c r="DA59">
        <v>0</v>
      </c>
      <c r="DB59" s="13">
        <v>0</v>
      </c>
      <c r="DC59">
        <v>0</v>
      </c>
      <c r="DD59" s="13">
        <v>55396328.780000001</v>
      </c>
      <c r="DE59" s="6">
        <v>30.9693</v>
      </c>
      <c r="DF59" s="13">
        <v>0</v>
      </c>
      <c r="DG59">
        <v>0</v>
      </c>
      <c r="DH59" s="13">
        <v>83987590.090000004</v>
      </c>
      <c r="DI59" s="6">
        <v>25.4133</v>
      </c>
      <c r="DJ59" s="13">
        <v>93763291</v>
      </c>
      <c r="DK59" s="6">
        <v>21.3767</v>
      </c>
      <c r="DL59" s="13">
        <v>114396717</v>
      </c>
      <c r="DM59" s="6">
        <v>9.2885000000000009</v>
      </c>
      <c r="DN59" s="13">
        <v>23116160</v>
      </c>
      <c r="DO59" s="6">
        <v>7.1421000000000001</v>
      </c>
      <c r="DP59" s="13">
        <v>0</v>
      </c>
      <c r="DQ59">
        <v>0</v>
      </c>
      <c r="DR59" s="13">
        <v>0</v>
      </c>
      <c r="DS59">
        <v>0</v>
      </c>
      <c r="DT59" s="13">
        <v>0</v>
      </c>
      <c r="DU59">
        <v>0</v>
      </c>
      <c r="DV59" s="13">
        <v>280707987.25999999</v>
      </c>
      <c r="DW59" s="6">
        <v>18.948799999999999</v>
      </c>
      <c r="DX59" s="13">
        <v>319204597.69999999</v>
      </c>
      <c r="DY59" s="6">
        <v>15.575799999999999</v>
      </c>
      <c r="DZ59" s="13">
        <v>0</v>
      </c>
      <c r="EA59">
        <v>0</v>
      </c>
      <c r="EB59" s="13">
        <v>110825.92</v>
      </c>
      <c r="EC59" s="6">
        <v>2.1535000000000002</v>
      </c>
      <c r="ED59" s="13">
        <v>0</v>
      </c>
      <c r="EE59">
        <v>0</v>
      </c>
      <c r="EF59" s="13">
        <v>3058524.6</v>
      </c>
      <c r="EG59" s="6">
        <v>0.59050000000000002</v>
      </c>
      <c r="EH59" s="13">
        <v>0</v>
      </c>
      <c r="EI59">
        <v>0</v>
      </c>
      <c r="EJ59" s="13">
        <v>3511799.68</v>
      </c>
      <c r="EK59" s="6">
        <v>1.6625000000000001</v>
      </c>
      <c r="EL59" s="13">
        <v>0</v>
      </c>
      <c r="EM59">
        <v>0</v>
      </c>
      <c r="EN59" s="13">
        <v>79686117.5</v>
      </c>
      <c r="EO59" s="6">
        <v>7.5243000000000002</v>
      </c>
      <c r="EP59" s="13">
        <v>0</v>
      </c>
      <c r="EQ59">
        <v>0</v>
      </c>
    </row>
    <row r="60" spans="1:147">
      <c r="A60" t="s">
        <v>216</v>
      </c>
      <c r="B60" s="13">
        <v>6374289767.7799997</v>
      </c>
      <c r="C60" s="6">
        <v>5.5006000000000004</v>
      </c>
      <c r="D60" s="13">
        <v>0</v>
      </c>
      <c r="E60">
        <v>0</v>
      </c>
      <c r="F60" s="13">
        <v>247523312.28999999</v>
      </c>
      <c r="G60" s="6">
        <v>35.024000000000001</v>
      </c>
      <c r="H60" s="13">
        <v>65445062.700000003</v>
      </c>
      <c r="I60" s="6">
        <v>10.9017</v>
      </c>
      <c r="J60" s="13">
        <v>7037781.3399999999</v>
      </c>
      <c r="K60" s="6">
        <v>22.206099999999999</v>
      </c>
      <c r="L60" s="13">
        <v>56175922.869999997</v>
      </c>
      <c r="M60" s="6">
        <v>3.3431000000000002</v>
      </c>
      <c r="N60" s="13">
        <v>2027144.11</v>
      </c>
      <c r="O60" s="6">
        <v>1.2438</v>
      </c>
      <c r="P60" s="13">
        <v>146293666.24000001</v>
      </c>
      <c r="Q60" s="6">
        <v>42.1053</v>
      </c>
      <c r="R60" s="13">
        <v>0</v>
      </c>
      <c r="S60">
        <v>0</v>
      </c>
      <c r="T60" s="13">
        <v>47808881.579999998</v>
      </c>
      <c r="U60" s="6">
        <v>6.4259000000000004</v>
      </c>
      <c r="V60" s="13">
        <v>0</v>
      </c>
      <c r="W60">
        <v>0</v>
      </c>
      <c r="X60" s="13">
        <v>2979101.21</v>
      </c>
      <c r="Y60" s="6">
        <v>8.9599999999999999E-2</v>
      </c>
      <c r="Z60" s="13">
        <v>2004627.72</v>
      </c>
      <c r="AA60" s="6">
        <v>1.4435</v>
      </c>
      <c r="AB60" s="13">
        <v>0</v>
      </c>
      <c r="AC60">
        <v>0</v>
      </c>
      <c r="AD60" s="13">
        <v>76467107.400000006</v>
      </c>
      <c r="AE60" s="6">
        <v>6.5568999999999997</v>
      </c>
      <c r="AF60" s="13">
        <v>0</v>
      </c>
      <c r="AG60">
        <v>0</v>
      </c>
      <c r="AH60" s="13">
        <v>0</v>
      </c>
      <c r="AI60">
        <v>0</v>
      </c>
      <c r="AJ60" s="13">
        <v>23230970.739999998</v>
      </c>
      <c r="AK60" s="6">
        <v>7.4865000000000004</v>
      </c>
      <c r="AL60" s="13">
        <v>2079604.04</v>
      </c>
      <c r="AM60" s="6">
        <v>4.7257999999999996</v>
      </c>
      <c r="AN60" s="13">
        <v>0</v>
      </c>
      <c r="AO60">
        <v>0</v>
      </c>
      <c r="AP60" s="13">
        <v>29106745.809999999</v>
      </c>
      <c r="AQ60" s="6">
        <v>1.3103</v>
      </c>
      <c r="AR60" s="13">
        <v>10816730.49</v>
      </c>
      <c r="AS60" s="6">
        <v>1.1892</v>
      </c>
      <c r="AT60" s="13">
        <v>34158003.609999999</v>
      </c>
      <c r="AU60" s="6">
        <v>0.5615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499874632.43000001</v>
      </c>
      <c r="BI60" s="6">
        <v>11.5169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3032745.21</v>
      </c>
      <c r="BU60" s="6">
        <v>1.3708</v>
      </c>
      <c r="BV60" s="13">
        <v>11133614.92</v>
      </c>
      <c r="BW60" s="6">
        <v>1.1926000000000001</v>
      </c>
      <c r="BX60" s="13">
        <v>2021830.14</v>
      </c>
      <c r="BY60" s="6">
        <v>0.49930000000000002</v>
      </c>
      <c r="BZ60" s="13">
        <v>435180025</v>
      </c>
      <c r="CA60" s="6">
        <v>18.151</v>
      </c>
      <c r="CB60" s="13">
        <v>0</v>
      </c>
      <c r="CC60">
        <v>0</v>
      </c>
      <c r="CD60" s="13">
        <v>872493887.29999995</v>
      </c>
      <c r="CE60" s="6">
        <v>14.536899999999999</v>
      </c>
      <c r="CF60" s="13">
        <v>184591081</v>
      </c>
      <c r="CG60" s="6">
        <v>7.1932</v>
      </c>
      <c r="CH60" s="13">
        <v>0</v>
      </c>
      <c r="CI60">
        <v>0</v>
      </c>
      <c r="CJ60" s="13">
        <v>20694054.899999999</v>
      </c>
      <c r="CK60" s="6">
        <v>4.7975000000000003</v>
      </c>
      <c r="CL60" s="13">
        <v>36296313.590000004</v>
      </c>
      <c r="CM60" s="6">
        <v>14.755800000000001</v>
      </c>
      <c r="CN60" s="13">
        <v>32603268.260000002</v>
      </c>
      <c r="CO60" s="6">
        <v>15.2095</v>
      </c>
      <c r="CP60" s="13">
        <v>18219010.93</v>
      </c>
      <c r="CQ60" s="6">
        <v>3.044</v>
      </c>
      <c r="CR60" s="13">
        <v>2833307544.2600002</v>
      </c>
      <c r="CS60" s="6">
        <v>35.901899999999998</v>
      </c>
      <c r="CT60" s="13">
        <v>65444544.109999999</v>
      </c>
      <c r="CU60" s="6">
        <v>8.3962000000000003</v>
      </c>
      <c r="CV60" s="13">
        <v>0</v>
      </c>
      <c r="CW60">
        <v>0</v>
      </c>
      <c r="CX60" s="13">
        <v>0</v>
      </c>
      <c r="CY60">
        <v>0</v>
      </c>
      <c r="CZ60" s="13">
        <v>0</v>
      </c>
      <c r="DA60">
        <v>0</v>
      </c>
      <c r="DB60" s="13">
        <v>0</v>
      </c>
      <c r="DC60">
        <v>0</v>
      </c>
      <c r="DD60" s="13">
        <v>0</v>
      </c>
      <c r="DE60">
        <v>0</v>
      </c>
      <c r="DF60" s="13">
        <v>0</v>
      </c>
      <c r="DG60">
        <v>0</v>
      </c>
      <c r="DH60" s="13">
        <v>8154630.6100000003</v>
      </c>
      <c r="DI60" s="6">
        <v>2.4674999999999998</v>
      </c>
      <c r="DJ60" s="13">
        <v>76452951</v>
      </c>
      <c r="DK60" s="6">
        <v>17.430199999999999</v>
      </c>
      <c r="DL60" s="13">
        <v>6706241</v>
      </c>
      <c r="DM60" s="6">
        <v>0.54449999999999998</v>
      </c>
      <c r="DN60" s="13">
        <v>29734677</v>
      </c>
      <c r="DO60" s="6">
        <v>9.1869999999999994</v>
      </c>
      <c r="DP60" s="13">
        <v>0</v>
      </c>
      <c r="DQ60">
        <v>0</v>
      </c>
      <c r="DR60" s="13">
        <v>0</v>
      </c>
      <c r="DS60">
        <v>0</v>
      </c>
      <c r="DT60" s="13">
        <v>0</v>
      </c>
      <c r="DU60">
        <v>0</v>
      </c>
      <c r="DV60" s="13">
        <v>91664359.329999998</v>
      </c>
      <c r="DW60" s="6">
        <v>6.1877000000000004</v>
      </c>
      <c r="DX60" s="13">
        <v>274241342.95999998</v>
      </c>
      <c r="DY60" s="6">
        <v>13.3818</v>
      </c>
      <c r="DZ60" s="13">
        <v>13873584.199999999</v>
      </c>
      <c r="EA60" s="6">
        <v>2.4956</v>
      </c>
      <c r="EB60" s="13">
        <v>98933.63</v>
      </c>
      <c r="EC60" s="6">
        <v>1.9224000000000001</v>
      </c>
      <c r="ED60" s="13">
        <v>0</v>
      </c>
      <c r="EE60">
        <v>0</v>
      </c>
      <c r="EF60" s="13">
        <v>21801346.600000001</v>
      </c>
      <c r="EG60" s="6">
        <v>4.2093999999999996</v>
      </c>
      <c r="EH60" s="13">
        <v>0</v>
      </c>
      <c r="EI60">
        <v>0</v>
      </c>
      <c r="EJ60" s="13">
        <v>610416.02</v>
      </c>
      <c r="EK60" s="6">
        <v>0.28899999999999998</v>
      </c>
      <c r="EL60" s="13">
        <v>0</v>
      </c>
      <c r="EM60">
        <v>0</v>
      </c>
      <c r="EN60" s="13">
        <v>82904071.230000004</v>
      </c>
      <c r="EO60" s="6">
        <v>7.8281999999999998</v>
      </c>
      <c r="EP60" s="13">
        <v>0</v>
      </c>
      <c r="EQ60">
        <v>0</v>
      </c>
    </row>
    <row r="61" spans="1:147">
      <c r="A61" t="s">
        <v>217</v>
      </c>
      <c r="B61" s="13">
        <v>13374699153.469999</v>
      </c>
      <c r="C61" s="6">
        <v>11.541399999999999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1611616.13</v>
      </c>
      <c r="K61" s="6">
        <v>5.0850999999999997</v>
      </c>
      <c r="L61" s="13">
        <v>156470929.52000001</v>
      </c>
      <c r="M61" s="6">
        <v>9.3118999999999996</v>
      </c>
      <c r="N61" s="13">
        <v>91273382.780000001</v>
      </c>
      <c r="O61" s="6">
        <v>56.001600000000003</v>
      </c>
      <c r="P61" s="13">
        <v>21000000</v>
      </c>
      <c r="Q61" s="6">
        <v>6.0441000000000003</v>
      </c>
      <c r="R61" s="13">
        <v>0</v>
      </c>
      <c r="S61">
        <v>0</v>
      </c>
      <c r="T61" s="13">
        <v>137408311.28999999</v>
      </c>
      <c r="U61" s="6">
        <v>18.468699999999998</v>
      </c>
      <c r="V61" s="13">
        <v>0</v>
      </c>
      <c r="W61">
        <v>0</v>
      </c>
      <c r="X61" s="13">
        <v>1494970664.3399999</v>
      </c>
      <c r="Y61" s="6">
        <v>44.976199999999999</v>
      </c>
      <c r="Z61" s="13">
        <v>17890313.609999999</v>
      </c>
      <c r="AA61" s="6">
        <v>12.882400000000001</v>
      </c>
      <c r="AB61" s="13">
        <v>0</v>
      </c>
      <c r="AC61">
        <v>0</v>
      </c>
      <c r="AD61" s="13">
        <v>136736761.5</v>
      </c>
      <c r="AE61" s="6">
        <v>11.7248</v>
      </c>
      <c r="AF61" s="13">
        <v>0</v>
      </c>
      <c r="AG61">
        <v>0</v>
      </c>
      <c r="AH61" s="13">
        <v>0</v>
      </c>
      <c r="AI61">
        <v>0</v>
      </c>
      <c r="AJ61" s="13">
        <v>140167897.44</v>
      </c>
      <c r="AK61" s="6">
        <v>45.171100000000003</v>
      </c>
      <c r="AL61" s="13">
        <v>3629409.1</v>
      </c>
      <c r="AM61" s="6">
        <v>8.2477</v>
      </c>
      <c r="AN61" s="13">
        <v>0</v>
      </c>
      <c r="AO61">
        <v>0</v>
      </c>
      <c r="AP61" s="13">
        <v>129010464.53</v>
      </c>
      <c r="AQ61" s="6">
        <v>5.8075999999999999</v>
      </c>
      <c r="AR61" s="13">
        <v>169352707.94</v>
      </c>
      <c r="AS61" s="6">
        <v>18.618600000000001</v>
      </c>
      <c r="AT61" s="13">
        <v>438733059.31</v>
      </c>
      <c r="AU61" s="6">
        <v>7.2119</v>
      </c>
      <c r="AV61" s="13">
        <v>14868514.98</v>
      </c>
      <c r="AW61" s="6">
        <v>8.4368999999999996</v>
      </c>
      <c r="AX61" s="13">
        <v>0</v>
      </c>
      <c r="AY61">
        <v>0</v>
      </c>
      <c r="AZ61" s="13">
        <v>175961468.66999999</v>
      </c>
      <c r="BA61" s="6">
        <v>5.9451000000000001</v>
      </c>
      <c r="BB61" s="13">
        <v>0</v>
      </c>
      <c r="BC61">
        <v>0</v>
      </c>
      <c r="BD61" s="13">
        <v>1563722.62</v>
      </c>
      <c r="BE61" s="6">
        <v>0.502</v>
      </c>
      <c r="BF61" s="13">
        <v>0</v>
      </c>
      <c r="BG61">
        <v>0</v>
      </c>
      <c r="BH61" s="13">
        <v>1041047745.37</v>
      </c>
      <c r="BI61" s="6">
        <v>23.985299999999999</v>
      </c>
      <c r="BJ61" s="13">
        <v>0</v>
      </c>
      <c r="BK61">
        <v>0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33813553.57</v>
      </c>
      <c r="BU61" s="6">
        <v>15.2837</v>
      </c>
      <c r="BV61" s="13">
        <v>99479549.609999999</v>
      </c>
      <c r="BW61" s="6">
        <v>10.6556</v>
      </c>
      <c r="BX61" s="13">
        <v>20235929.25</v>
      </c>
      <c r="BY61" s="6">
        <v>4.9973999999999998</v>
      </c>
      <c r="BZ61" s="13">
        <v>978388905</v>
      </c>
      <c r="CA61" s="6">
        <v>40.8078</v>
      </c>
      <c r="CB61" s="13">
        <v>0</v>
      </c>
      <c r="CC61">
        <v>0</v>
      </c>
      <c r="CD61" s="13">
        <v>1299721253.27</v>
      </c>
      <c r="CE61" s="6">
        <v>21.655100000000001</v>
      </c>
      <c r="CF61" s="13">
        <v>645950129</v>
      </c>
      <c r="CG61" s="6">
        <v>25.171399999999998</v>
      </c>
      <c r="CH61" s="13">
        <v>0</v>
      </c>
      <c r="CI61">
        <v>0</v>
      </c>
      <c r="CJ61" s="13">
        <v>60528754.75</v>
      </c>
      <c r="CK61" s="6">
        <v>14.032500000000001</v>
      </c>
      <c r="CL61" s="13">
        <v>15529010.74</v>
      </c>
      <c r="CM61" s="6">
        <v>6.3131000000000004</v>
      </c>
      <c r="CN61" s="13">
        <v>52589471.780000001</v>
      </c>
      <c r="CO61" s="6">
        <v>24.533000000000001</v>
      </c>
      <c r="CP61" s="13">
        <v>190188156.83000001</v>
      </c>
      <c r="CQ61" s="6">
        <v>31.776599999999998</v>
      </c>
      <c r="CR61" s="13">
        <v>3608049359.02</v>
      </c>
      <c r="CS61" s="6">
        <v>45.718899999999998</v>
      </c>
      <c r="CT61" s="13">
        <v>291479942.27999997</v>
      </c>
      <c r="CU61" s="6">
        <v>37.395200000000003</v>
      </c>
      <c r="CV61" s="13">
        <v>0</v>
      </c>
      <c r="CW61">
        <v>0</v>
      </c>
      <c r="CX61" s="13">
        <v>726249</v>
      </c>
      <c r="CY61" s="6">
        <v>1.7666999999999999</v>
      </c>
      <c r="CZ61" s="13">
        <v>0</v>
      </c>
      <c r="DA61">
        <v>0</v>
      </c>
      <c r="DB61" s="13">
        <v>0</v>
      </c>
      <c r="DC61">
        <v>0</v>
      </c>
      <c r="DD61" s="13">
        <v>0</v>
      </c>
      <c r="DE61">
        <v>0</v>
      </c>
      <c r="DF61" s="13">
        <v>0</v>
      </c>
      <c r="DG61">
        <v>0</v>
      </c>
      <c r="DH61" s="13">
        <v>32627564.829999998</v>
      </c>
      <c r="DI61" s="6">
        <v>9.8726000000000003</v>
      </c>
      <c r="DJ61" s="13">
        <v>110121629</v>
      </c>
      <c r="DK61" s="6">
        <v>25.106100000000001</v>
      </c>
      <c r="DL61" s="13">
        <v>807292861</v>
      </c>
      <c r="DM61" s="6">
        <v>65.5488</v>
      </c>
      <c r="DN61" s="13">
        <v>129065393</v>
      </c>
      <c r="DO61" s="6">
        <v>39.876600000000003</v>
      </c>
      <c r="DP61" s="13">
        <v>0</v>
      </c>
      <c r="DQ61">
        <v>0</v>
      </c>
      <c r="DR61" s="13">
        <v>0</v>
      </c>
      <c r="DS61">
        <v>0</v>
      </c>
      <c r="DT61" s="13">
        <v>0</v>
      </c>
      <c r="DU61">
        <v>0</v>
      </c>
      <c r="DV61" s="13">
        <v>186868249.05000001</v>
      </c>
      <c r="DW61" s="6">
        <v>12.6143</v>
      </c>
      <c r="DX61" s="13">
        <v>132399442.48999999</v>
      </c>
      <c r="DY61" s="6">
        <v>6.4604999999999997</v>
      </c>
      <c r="DZ61" s="13">
        <v>76324177.260000005</v>
      </c>
      <c r="EA61" s="6">
        <v>13.729100000000001</v>
      </c>
      <c r="EB61" s="13">
        <v>1070853.99</v>
      </c>
      <c r="EC61" s="6">
        <v>20.808199999999999</v>
      </c>
      <c r="ED61" s="13">
        <v>0</v>
      </c>
      <c r="EE61">
        <v>0</v>
      </c>
      <c r="EF61" s="13">
        <v>135456746.97</v>
      </c>
      <c r="EG61" s="6">
        <v>26.153700000000001</v>
      </c>
      <c r="EH61" s="13">
        <v>0</v>
      </c>
      <c r="EI61">
        <v>0</v>
      </c>
      <c r="EJ61" s="13">
        <v>18744835.899999999</v>
      </c>
      <c r="EK61" s="6">
        <v>8.8736999999999995</v>
      </c>
      <c r="EL61" s="13">
        <v>97306147.400000006</v>
      </c>
      <c r="EM61" s="6">
        <v>46.736199999999997</v>
      </c>
      <c r="EN61" s="13">
        <v>179044019.34999999</v>
      </c>
      <c r="EO61" s="6">
        <v>16.906199999999998</v>
      </c>
      <c r="EP61" s="13">
        <v>0</v>
      </c>
      <c r="EQ61">
        <v>0</v>
      </c>
    </row>
    <row r="62" spans="1:147">
      <c r="A62" t="s">
        <v>218</v>
      </c>
      <c r="B62" s="13">
        <v>11413714305.389999</v>
      </c>
      <c r="C62" s="6">
        <v>9.8491999999999997</v>
      </c>
      <c r="D62" s="13">
        <v>0</v>
      </c>
      <c r="E62">
        <v>0</v>
      </c>
      <c r="F62" s="13">
        <v>0</v>
      </c>
      <c r="G62">
        <v>0</v>
      </c>
      <c r="H62" s="13">
        <v>113583278.90000001</v>
      </c>
      <c r="I62" s="6">
        <v>18.920400000000001</v>
      </c>
      <c r="J62" s="13">
        <v>0</v>
      </c>
      <c r="K62">
        <v>0</v>
      </c>
      <c r="L62" s="13">
        <v>81963899.430000007</v>
      </c>
      <c r="M62" s="6">
        <v>4.8777999999999997</v>
      </c>
      <c r="N62" s="13">
        <v>31999802.969999999</v>
      </c>
      <c r="O62" s="6">
        <v>19.633800000000001</v>
      </c>
      <c r="P62" s="13">
        <v>0</v>
      </c>
      <c r="Q62">
        <v>0</v>
      </c>
      <c r="R62" s="13">
        <v>0</v>
      </c>
      <c r="S62">
        <v>0</v>
      </c>
      <c r="T62" s="13">
        <v>414220696</v>
      </c>
      <c r="U62" s="6">
        <v>55.674199999999999</v>
      </c>
      <c r="V62" s="13">
        <v>0</v>
      </c>
      <c r="W62">
        <v>0</v>
      </c>
      <c r="X62" s="13">
        <v>1129889154.02</v>
      </c>
      <c r="Y62" s="6">
        <v>33.992699999999999</v>
      </c>
      <c r="Z62" s="13">
        <v>54313675.640000001</v>
      </c>
      <c r="AA62" s="6">
        <v>39.109900000000003</v>
      </c>
      <c r="AB62" s="13">
        <v>0</v>
      </c>
      <c r="AC62">
        <v>0</v>
      </c>
      <c r="AD62" s="13">
        <v>110564512.59999999</v>
      </c>
      <c r="AE62" s="6">
        <v>9.4806000000000008</v>
      </c>
      <c r="AF62" s="13">
        <v>0</v>
      </c>
      <c r="AG62">
        <v>0</v>
      </c>
      <c r="AH62" s="13">
        <v>0</v>
      </c>
      <c r="AI62">
        <v>0</v>
      </c>
      <c r="AJ62" s="13">
        <v>125410658.53</v>
      </c>
      <c r="AK62" s="6">
        <v>40.415300000000002</v>
      </c>
      <c r="AL62" s="13">
        <v>6668670.1699999999</v>
      </c>
      <c r="AM62" s="6">
        <v>15.154299999999999</v>
      </c>
      <c r="AN62" s="13">
        <v>0</v>
      </c>
      <c r="AO62">
        <v>0</v>
      </c>
      <c r="AP62" s="13">
        <v>831723927.35000002</v>
      </c>
      <c r="AQ62" s="6">
        <v>37.441000000000003</v>
      </c>
      <c r="AR62" s="13">
        <v>180168863</v>
      </c>
      <c r="AS62" s="6">
        <v>19.807700000000001</v>
      </c>
      <c r="AT62" s="13">
        <v>1167599118.9300001</v>
      </c>
      <c r="AU62" s="6">
        <v>19.193000000000001</v>
      </c>
      <c r="AV62" s="13">
        <v>42129183.299999997</v>
      </c>
      <c r="AW62" s="6">
        <v>23.9055</v>
      </c>
      <c r="AX62" s="13">
        <v>414841982.91000003</v>
      </c>
      <c r="AY62" s="6">
        <v>19.148900000000001</v>
      </c>
      <c r="AZ62" s="13">
        <v>1035807676.38</v>
      </c>
      <c r="BA62" s="6">
        <v>34.996000000000002</v>
      </c>
      <c r="BB62" s="13">
        <v>0</v>
      </c>
      <c r="BC62">
        <v>0</v>
      </c>
      <c r="BD62" s="13">
        <v>54758029.969999999</v>
      </c>
      <c r="BE62" s="6">
        <v>17.578800000000001</v>
      </c>
      <c r="BF62" s="13">
        <v>5695901.3700000001</v>
      </c>
      <c r="BG62" s="6">
        <v>2.0042</v>
      </c>
      <c r="BH62" s="13">
        <v>414735197.94</v>
      </c>
      <c r="BI62" s="6">
        <v>9.5553000000000008</v>
      </c>
      <c r="BJ62" s="13">
        <v>0</v>
      </c>
      <c r="BK62">
        <v>0</v>
      </c>
      <c r="BL62" s="13">
        <v>0</v>
      </c>
      <c r="BM62">
        <v>0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3055029.86</v>
      </c>
      <c r="BU62" s="6">
        <v>1.3809</v>
      </c>
      <c r="BV62" s="13">
        <v>59605373.420000002</v>
      </c>
      <c r="BW62" s="6">
        <v>6.3845000000000001</v>
      </c>
      <c r="BX62" s="13">
        <v>82514843.25</v>
      </c>
      <c r="BY62" s="6">
        <v>20.377400000000002</v>
      </c>
      <c r="BZ62" s="13">
        <v>47601442</v>
      </c>
      <c r="CA62" s="6">
        <v>1.9854000000000001</v>
      </c>
      <c r="CB62" s="13">
        <v>4074296.59</v>
      </c>
      <c r="CC62" s="6">
        <v>2.1602000000000001</v>
      </c>
      <c r="CD62" s="13">
        <v>1906247273.5899999</v>
      </c>
      <c r="CE62" s="6">
        <v>31.7606</v>
      </c>
      <c r="CF62" s="13">
        <v>452959502</v>
      </c>
      <c r="CG62" s="6">
        <v>17.651</v>
      </c>
      <c r="CH62" s="13">
        <v>0</v>
      </c>
      <c r="CI62">
        <v>0</v>
      </c>
      <c r="CJ62" s="13">
        <v>45407710.490000002</v>
      </c>
      <c r="CK62" s="6">
        <v>10.526999999999999</v>
      </c>
      <c r="CL62" s="13">
        <v>47120125.140000001</v>
      </c>
      <c r="CM62" s="6">
        <v>19.155999999999999</v>
      </c>
      <c r="CN62" s="13">
        <v>4023147.44</v>
      </c>
      <c r="CO62" s="6">
        <v>1.8768</v>
      </c>
      <c r="CP62" s="13">
        <v>234721494.33000001</v>
      </c>
      <c r="CQ62" s="6">
        <v>39.217199999999998</v>
      </c>
      <c r="CR62" s="13">
        <v>0</v>
      </c>
      <c r="CS62">
        <v>0</v>
      </c>
      <c r="CT62" s="13">
        <v>294953959.49000001</v>
      </c>
      <c r="CU62" s="6">
        <v>37.840899999999998</v>
      </c>
      <c r="CV62" s="13">
        <v>0</v>
      </c>
      <c r="CW62">
        <v>0</v>
      </c>
      <c r="CX62" s="13">
        <v>9093912</v>
      </c>
      <c r="CY62" s="6">
        <v>22.122199999999999</v>
      </c>
      <c r="CZ62" s="13">
        <v>0</v>
      </c>
      <c r="DA62">
        <v>0</v>
      </c>
      <c r="DB62" s="13">
        <v>0</v>
      </c>
      <c r="DC62">
        <v>0</v>
      </c>
      <c r="DD62" s="13">
        <v>0</v>
      </c>
      <c r="DE62">
        <v>0</v>
      </c>
      <c r="DF62" s="13">
        <v>0</v>
      </c>
      <c r="DG62">
        <v>0</v>
      </c>
      <c r="DH62" s="13">
        <v>12727492.48</v>
      </c>
      <c r="DI62" s="6">
        <v>3.8511000000000002</v>
      </c>
      <c r="DJ62" s="13">
        <v>51149316</v>
      </c>
      <c r="DK62" s="6">
        <v>11.661300000000001</v>
      </c>
      <c r="DL62" s="13">
        <v>150559049</v>
      </c>
      <c r="DM62" s="6">
        <v>12.2248</v>
      </c>
      <c r="DN62" s="13">
        <v>53309752</v>
      </c>
      <c r="DO62" s="6">
        <v>16.470800000000001</v>
      </c>
      <c r="DP62" s="13">
        <v>0</v>
      </c>
      <c r="DQ62">
        <v>0</v>
      </c>
      <c r="DR62" s="13">
        <v>0</v>
      </c>
      <c r="DS62">
        <v>0</v>
      </c>
      <c r="DT62" s="13">
        <v>0</v>
      </c>
      <c r="DU62">
        <v>0</v>
      </c>
      <c r="DV62" s="13">
        <v>394292710.93000001</v>
      </c>
      <c r="DW62" s="6">
        <v>26.616199999999999</v>
      </c>
      <c r="DX62" s="13">
        <v>530453577.44</v>
      </c>
      <c r="DY62" s="6">
        <v>25.883800000000001</v>
      </c>
      <c r="DZ62" s="13">
        <v>217630828.19999999</v>
      </c>
      <c r="EA62" s="6">
        <v>39.147100000000002</v>
      </c>
      <c r="EB62" s="13">
        <v>1572298.5</v>
      </c>
      <c r="EC62" s="6">
        <v>30.552</v>
      </c>
      <c r="ED62" s="13">
        <v>0</v>
      </c>
      <c r="EE62">
        <v>0</v>
      </c>
      <c r="EF62" s="13">
        <v>263716787.49000001</v>
      </c>
      <c r="EG62" s="6">
        <v>50.917999999999999</v>
      </c>
      <c r="EH62" s="13">
        <v>0</v>
      </c>
      <c r="EI62">
        <v>0</v>
      </c>
      <c r="EJ62" s="13">
        <v>60861557.119999997</v>
      </c>
      <c r="EK62" s="6">
        <v>28.811599999999999</v>
      </c>
      <c r="EL62" s="13">
        <v>70350457.560000002</v>
      </c>
      <c r="EM62" s="6">
        <v>33.789400000000001</v>
      </c>
      <c r="EN62" s="13">
        <v>199638139.66</v>
      </c>
      <c r="EO62" s="6">
        <v>18.8508</v>
      </c>
      <c r="EP62" s="13">
        <v>0</v>
      </c>
      <c r="EQ62">
        <v>0</v>
      </c>
    </row>
    <row r="63" spans="1:147">
      <c r="A63" t="s">
        <v>219</v>
      </c>
      <c r="B63" s="13">
        <v>11658666282.889999</v>
      </c>
      <c r="C63" s="6">
        <v>10.060600000000001</v>
      </c>
      <c r="D63" s="13">
        <v>0</v>
      </c>
      <c r="E63">
        <v>0</v>
      </c>
      <c r="F63" s="13">
        <v>0</v>
      </c>
      <c r="G63">
        <v>0</v>
      </c>
      <c r="H63" s="13">
        <v>28297709.41</v>
      </c>
      <c r="I63" s="6">
        <v>4.7138</v>
      </c>
      <c r="J63" s="13">
        <v>0</v>
      </c>
      <c r="K63">
        <v>0</v>
      </c>
      <c r="L63" s="13">
        <v>41541175.030000001</v>
      </c>
      <c r="M63" s="6">
        <v>2.4722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38951174.840000004</v>
      </c>
      <c r="Y63" s="6">
        <v>1.1718</v>
      </c>
      <c r="Z63" s="13">
        <v>2129282.4500000002</v>
      </c>
      <c r="AA63" s="6">
        <v>1.5331999999999999</v>
      </c>
      <c r="AB63" s="13">
        <v>0</v>
      </c>
      <c r="AC63">
        <v>0</v>
      </c>
      <c r="AD63" s="13">
        <v>20384309.449999999</v>
      </c>
      <c r="AE63" s="6">
        <v>1.7479</v>
      </c>
      <c r="AF63" s="13">
        <v>0</v>
      </c>
      <c r="AG63">
        <v>0</v>
      </c>
      <c r="AH63" s="13">
        <v>0</v>
      </c>
      <c r="AI63">
        <v>0</v>
      </c>
      <c r="AJ63" s="13">
        <v>9118172.3399999999</v>
      </c>
      <c r="AK63" s="6">
        <v>2.9384999999999999</v>
      </c>
      <c r="AL63" s="13">
        <v>1650261.2</v>
      </c>
      <c r="AM63" s="6">
        <v>3.7502</v>
      </c>
      <c r="AN63" s="13">
        <v>0</v>
      </c>
      <c r="AO63">
        <v>0</v>
      </c>
      <c r="AP63" s="13">
        <v>339057165.87</v>
      </c>
      <c r="AQ63" s="6">
        <v>15.2631</v>
      </c>
      <c r="AR63" s="13">
        <v>15514983.1</v>
      </c>
      <c r="AS63" s="6">
        <v>1.7057</v>
      </c>
      <c r="AT63" s="13">
        <v>2115754494.71</v>
      </c>
      <c r="AU63" s="6">
        <v>34.778799999999997</v>
      </c>
      <c r="AV63" s="13">
        <v>23398929.989999998</v>
      </c>
      <c r="AW63" s="6">
        <v>13.2773</v>
      </c>
      <c r="AX63" s="13">
        <v>567828345.16999996</v>
      </c>
      <c r="AY63" s="6">
        <v>26.210699999999999</v>
      </c>
      <c r="AZ63" s="13">
        <v>521973271.56999999</v>
      </c>
      <c r="BA63" s="6">
        <v>17.6355</v>
      </c>
      <c r="BB63" s="13">
        <v>0</v>
      </c>
      <c r="BC63">
        <v>0</v>
      </c>
      <c r="BD63" s="13">
        <v>18211694.66</v>
      </c>
      <c r="BE63" s="6">
        <v>5.8464</v>
      </c>
      <c r="BF63" s="13">
        <v>25847486.969999999</v>
      </c>
      <c r="BG63" s="6">
        <v>9.0946999999999996</v>
      </c>
      <c r="BH63" s="13">
        <v>23763444.09</v>
      </c>
      <c r="BI63" s="6">
        <v>0.54749999999999999</v>
      </c>
      <c r="BJ63" s="13">
        <v>0</v>
      </c>
      <c r="BK63">
        <v>0</v>
      </c>
      <c r="BL63" s="13">
        <v>0</v>
      </c>
      <c r="BM63">
        <v>0</v>
      </c>
      <c r="BN63" s="13">
        <v>0</v>
      </c>
      <c r="BO63">
        <v>0</v>
      </c>
      <c r="BP63" s="13">
        <v>0</v>
      </c>
      <c r="BQ63">
        <v>0</v>
      </c>
      <c r="BR63" s="13">
        <v>0</v>
      </c>
      <c r="BS63">
        <v>0</v>
      </c>
      <c r="BT63" s="13">
        <v>0</v>
      </c>
      <c r="BU63">
        <v>0</v>
      </c>
      <c r="BV63" s="13">
        <v>20248509.59</v>
      </c>
      <c r="BW63" s="6">
        <v>2.1688999999999998</v>
      </c>
      <c r="BX63" s="13">
        <v>25309512.960000001</v>
      </c>
      <c r="BY63" s="6">
        <v>6.2503000000000002</v>
      </c>
      <c r="BZ63" s="13">
        <v>1935186</v>
      </c>
      <c r="CA63" s="6">
        <v>8.0699999999999994E-2</v>
      </c>
      <c r="CB63" s="13">
        <v>0</v>
      </c>
      <c r="CC63">
        <v>0</v>
      </c>
      <c r="CD63" s="13">
        <v>131706933.8</v>
      </c>
      <c r="CE63" s="6">
        <v>2.1943999999999999</v>
      </c>
      <c r="CF63" s="13">
        <v>38853948</v>
      </c>
      <c r="CG63" s="6">
        <v>1.5141</v>
      </c>
      <c r="CH63" s="13">
        <v>0</v>
      </c>
      <c r="CI63">
        <v>0</v>
      </c>
      <c r="CJ63" s="13">
        <v>39812057.57</v>
      </c>
      <c r="CK63" s="6">
        <v>9.2296999999999993</v>
      </c>
      <c r="CL63" s="13">
        <v>9202659.7200000007</v>
      </c>
      <c r="CM63" s="6">
        <v>3.7412000000000001</v>
      </c>
      <c r="CN63" s="13">
        <v>0</v>
      </c>
      <c r="CO63">
        <v>0</v>
      </c>
      <c r="CP63" s="13">
        <v>21213400.25</v>
      </c>
      <c r="CQ63" s="6">
        <v>3.5442999999999998</v>
      </c>
      <c r="CR63" s="13">
        <v>0</v>
      </c>
      <c r="CS63">
        <v>0</v>
      </c>
      <c r="CT63" s="13">
        <v>33433298.579999998</v>
      </c>
      <c r="CU63" s="6">
        <v>4.2892999999999999</v>
      </c>
      <c r="CV63" s="13">
        <v>0</v>
      </c>
      <c r="CW63">
        <v>0</v>
      </c>
      <c r="CX63" s="13">
        <v>4703732</v>
      </c>
      <c r="CY63" s="6">
        <v>11.442500000000001</v>
      </c>
      <c r="CZ63" s="13">
        <v>0</v>
      </c>
      <c r="DA63">
        <v>0</v>
      </c>
      <c r="DB63" s="13">
        <v>0</v>
      </c>
      <c r="DC63">
        <v>0</v>
      </c>
      <c r="DD63" s="13">
        <v>0</v>
      </c>
      <c r="DE63">
        <v>0</v>
      </c>
      <c r="DF63" s="13">
        <v>0</v>
      </c>
      <c r="DG63">
        <v>0</v>
      </c>
      <c r="DH63" s="13">
        <v>0</v>
      </c>
      <c r="DI63">
        <v>0</v>
      </c>
      <c r="DJ63" s="13">
        <v>46622764</v>
      </c>
      <c r="DK63" s="6">
        <v>10.629300000000001</v>
      </c>
      <c r="DL63" s="13">
        <v>2435990</v>
      </c>
      <c r="DM63" s="6">
        <v>0.1978</v>
      </c>
      <c r="DN63" s="13">
        <v>27380117</v>
      </c>
      <c r="DO63" s="6">
        <v>8.4595000000000002</v>
      </c>
      <c r="DP63" s="13">
        <v>0</v>
      </c>
      <c r="DQ63">
        <v>0</v>
      </c>
      <c r="DR63" s="13">
        <v>0</v>
      </c>
      <c r="DS63">
        <v>0</v>
      </c>
      <c r="DT63" s="13">
        <v>0</v>
      </c>
      <c r="DU63">
        <v>0</v>
      </c>
      <c r="DV63" s="13">
        <v>119269304.92</v>
      </c>
      <c r="DW63" s="6">
        <v>8.0510999999999999</v>
      </c>
      <c r="DX63" s="13">
        <v>289461394.43000001</v>
      </c>
      <c r="DY63" s="6">
        <v>14.124499999999999</v>
      </c>
      <c r="DZ63" s="13">
        <v>1957142.42</v>
      </c>
      <c r="EA63" s="6">
        <v>0.35199999999999998</v>
      </c>
      <c r="EB63" s="13">
        <v>86446.22</v>
      </c>
      <c r="EC63" s="6">
        <v>1.6798</v>
      </c>
      <c r="ED63" s="13">
        <v>6980000000.0200005</v>
      </c>
      <c r="EE63" s="6">
        <v>105.5059</v>
      </c>
      <c r="EF63" s="13">
        <v>0</v>
      </c>
      <c r="EG63">
        <v>0</v>
      </c>
      <c r="EH63" s="13">
        <v>0</v>
      </c>
      <c r="EI63">
        <v>0</v>
      </c>
      <c r="EJ63" s="13">
        <v>39906603.530000001</v>
      </c>
      <c r="EK63" s="6">
        <v>18.8916</v>
      </c>
      <c r="EL63" s="13">
        <v>0</v>
      </c>
      <c r="EM63">
        <v>0</v>
      </c>
      <c r="EN63" s="13">
        <v>31705381.030000001</v>
      </c>
      <c r="EO63" s="6">
        <v>2.9937999999999998</v>
      </c>
      <c r="EP63" s="13">
        <v>0</v>
      </c>
      <c r="EQ63">
        <v>0</v>
      </c>
    </row>
    <row r="64" spans="1:147" ht="13.5" thickBot="1">
      <c r="A64" t="s">
        <v>220</v>
      </c>
      <c r="B64" s="13">
        <v>5326858249.71</v>
      </c>
      <c r="C64" s="6">
        <v>4.5967000000000002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238660485.03</v>
      </c>
      <c r="M64" s="6">
        <v>14.203200000000001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4341687.5999999996</v>
      </c>
      <c r="U64" s="6">
        <v>0.58360000000000001</v>
      </c>
      <c r="V64" s="13">
        <v>0</v>
      </c>
      <c r="W64">
        <v>0</v>
      </c>
      <c r="X64" s="13">
        <v>130485365.94</v>
      </c>
      <c r="Y64" s="6">
        <v>3.9256000000000002</v>
      </c>
      <c r="Z64" s="13">
        <v>4130067.69</v>
      </c>
      <c r="AA64" s="6">
        <v>2.9740000000000002</v>
      </c>
      <c r="AB64" s="13">
        <v>0</v>
      </c>
      <c r="AC64">
        <v>0</v>
      </c>
      <c r="AD64" s="13">
        <v>26028704.34</v>
      </c>
      <c r="AE64" s="6">
        <v>2.2319</v>
      </c>
      <c r="AF64" s="13">
        <v>0</v>
      </c>
      <c r="AG64">
        <v>0</v>
      </c>
      <c r="AH64" s="13">
        <v>0</v>
      </c>
      <c r="AI64">
        <v>0</v>
      </c>
      <c r="AJ64" s="13">
        <v>0</v>
      </c>
      <c r="AK64">
        <v>0</v>
      </c>
      <c r="AL64" s="13">
        <v>0</v>
      </c>
      <c r="AM64">
        <v>0</v>
      </c>
      <c r="AN64" s="13">
        <v>0</v>
      </c>
      <c r="AO64">
        <v>0</v>
      </c>
      <c r="AP64" s="13">
        <v>372079297.97000003</v>
      </c>
      <c r="AQ64" s="6">
        <v>16.749600000000001</v>
      </c>
      <c r="AR64" s="13">
        <v>93998573.420000002</v>
      </c>
      <c r="AS64" s="6">
        <v>10.334199999999999</v>
      </c>
      <c r="AT64" s="13">
        <v>2055393101.1099999</v>
      </c>
      <c r="AU64" s="6">
        <v>33.7866</v>
      </c>
      <c r="AV64" s="13">
        <v>29412305.289999999</v>
      </c>
      <c r="AW64" s="6">
        <v>16.689499999999999</v>
      </c>
      <c r="AX64" s="13">
        <v>592500459.82000005</v>
      </c>
      <c r="AY64" s="6">
        <v>27.349499999999999</v>
      </c>
      <c r="AZ64" s="13">
        <v>603980087.92999995</v>
      </c>
      <c r="BA64" s="6">
        <v>20.406199999999998</v>
      </c>
      <c r="BB64" s="13">
        <v>0</v>
      </c>
      <c r="BC64">
        <v>0</v>
      </c>
      <c r="BD64" s="13">
        <v>26363931.129999999</v>
      </c>
      <c r="BE64" s="6">
        <v>8.4634999999999998</v>
      </c>
      <c r="BF64" s="13">
        <v>163306583.83000001</v>
      </c>
      <c r="BG64" s="6">
        <v>57.461199999999998</v>
      </c>
      <c r="BH64" s="13">
        <v>86592226.829999998</v>
      </c>
      <c r="BI64" s="6">
        <v>1.9951000000000001</v>
      </c>
      <c r="BJ64" s="13">
        <v>0</v>
      </c>
      <c r="BK64">
        <v>0</v>
      </c>
      <c r="BL64" s="13">
        <v>0</v>
      </c>
      <c r="BM64">
        <v>0</v>
      </c>
      <c r="BN64" s="13">
        <v>0</v>
      </c>
      <c r="BO64">
        <v>0</v>
      </c>
      <c r="BP64" s="13">
        <v>0</v>
      </c>
      <c r="BQ64">
        <v>0</v>
      </c>
      <c r="BR64" s="13">
        <v>0</v>
      </c>
      <c r="BS64">
        <v>0</v>
      </c>
      <c r="BT64" s="13">
        <v>0</v>
      </c>
      <c r="BU64">
        <v>0</v>
      </c>
      <c r="BV64" s="13">
        <v>0</v>
      </c>
      <c r="BW64">
        <v>0</v>
      </c>
      <c r="BX64" s="13">
        <v>120515389.73</v>
      </c>
      <c r="BY64" s="6">
        <v>29.761900000000001</v>
      </c>
      <c r="BZ64" s="13">
        <v>34387853</v>
      </c>
      <c r="CA64" s="6">
        <v>1.4342999999999999</v>
      </c>
      <c r="CB64" s="13">
        <v>0</v>
      </c>
      <c r="CC64">
        <v>0</v>
      </c>
      <c r="CD64" s="13">
        <v>0</v>
      </c>
      <c r="CE64">
        <v>0</v>
      </c>
      <c r="CF64" s="13">
        <v>219759586</v>
      </c>
      <c r="CG64" s="6">
        <v>8.5635999999999992</v>
      </c>
      <c r="CH64" s="13">
        <v>0</v>
      </c>
      <c r="CI64">
        <v>0</v>
      </c>
      <c r="CJ64" s="13">
        <v>73639538.650000006</v>
      </c>
      <c r="CK64" s="6">
        <v>17.071999999999999</v>
      </c>
      <c r="CL64" s="13">
        <v>17735144.300000001</v>
      </c>
      <c r="CM64" s="6">
        <v>7.21</v>
      </c>
      <c r="CN64" s="13">
        <v>0</v>
      </c>
      <c r="CO64">
        <v>0</v>
      </c>
      <c r="CP64" s="13">
        <v>2170840.62</v>
      </c>
      <c r="CQ64" s="6">
        <v>0.36270000000000002</v>
      </c>
      <c r="CR64" s="13">
        <v>0</v>
      </c>
      <c r="CS64">
        <v>0</v>
      </c>
      <c r="CT64" s="13">
        <v>0</v>
      </c>
      <c r="CU64">
        <v>0</v>
      </c>
      <c r="CV64" s="13">
        <v>0</v>
      </c>
      <c r="CW64">
        <v>0</v>
      </c>
      <c r="CX64" s="13">
        <v>8640818</v>
      </c>
      <c r="CY64" s="6">
        <v>21.02</v>
      </c>
      <c r="CZ64" s="13">
        <v>0</v>
      </c>
      <c r="DA64">
        <v>0</v>
      </c>
      <c r="DB64" s="13">
        <v>0</v>
      </c>
      <c r="DC64">
        <v>0</v>
      </c>
      <c r="DD64" s="13">
        <v>0</v>
      </c>
      <c r="DE64">
        <v>0</v>
      </c>
      <c r="DF64" s="13">
        <v>0</v>
      </c>
      <c r="DG64">
        <v>0</v>
      </c>
      <c r="DH64" s="13">
        <v>47074233.609999999</v>
      </c>
      <c r="DI64" s="6">
        <v>14.2439</v>
      </c>
      <c r="DJ64" s="13">
        <v>39472746</v>
      </c>
      <c r="DK64" s="6">
        <v>8.9992000000000001</v>
      </c>
      <c r="DL64" s="13">
        <v>56337</v>
      </c>
      <c r="DM64" s="6">
        <v>4.5999999999999999E-3</v>
      </c>
      <c r="DN64" s="13">
        <v>25544065</v>
      </c>
      <c r="DO64" s="6">
        <v>7.8921999999999999</v>
      </c>
      <c r="DP64" s="13">
        <v>0</v>
      </c>
      <c r="DQ64">
        <v>0</v>
      </c>
      <c r="DR64" s="13">
        <v>0</v>
      </c>
      <c r="DS64">
        <v>0</v>
      </c>
      <c r="DT64" s="13">
        <v>0</v>
      </c>
      <c r="DU64">
        <v>0</v>
      </c>
      <c r="DV64" s="13">
        <v>169543297.25999999</v>
      </c>
      <c r="DW64" s="6">
        <v>11.444800000000001</v>
      </c>
      <c r="DX64" s="13">
        <v>56860953.689999998</v>
      </c>
      <c r="DY64" s="6">
        <v>2.7746</v>
      </c>
      <c r="DZ64" s="13">
        <v>0</v>
      </c>
      <c r="EA64">
        <v>0</v>
      </c>
      <c r="EB64" s="13">
        <v>0</v>
      </c>
      <c r="EC64">
        <v>0</v>
      </c>
      <c r="ED64" s="13">
        <v>0</v>
      </c>
      <c r="EE64">
        <v>0</v>
      </c>
      <c r="EF64" s="13">
        <v>0</v>
      </c>
      <c r="EG64">
        <v>0</v>
      </c>
      <c r="EH64" s="13">
        <v>0</v>
      </c>
      <c r="EI64">
        <v>0</v>
      </c>
      <c r="EJ64" s="13">
        <v>58186828.710000001</v>
      </c>
      <c r="EK64" s="6">
        <v>27.545400000000001</v>
      </c>
      <c r="EL64" s="13">
        <v>8842299.6600000001</v>
      </c>
      <c r="EM64" s="6">
        <v>4.2469999999999999</v>
      </c>
      <c r="EN64" s="13">
        <v>17155440.550000001</v>
      </c>
      <c r="EO64" s="6">
        <v>1.6198999999999999</v>
      </c>
      <c r="EP64" s="13">
        <v>0</v>
      </c>
      <c r="EQ64">
        <v>0</v>
      </c>
    </row>
    <row r="65" spans="1:147" ht="14.25" thickTop="1" thickBot="1">
      <c r="A65" s="8" t="s">
        <v>20</v>
      </c>
      <c r="B65" s="16">
        <v>77678676396.210007</v>
      </c>
      <c r="C65" s="9">
        <v>67.031300000000002</v>
      </c>
      <c r="D65" s="16">
        <v>10851280194.92</v>
      </c>
      <c r="E65" s="9">
        <v>100</v>
      </c>
      <c r="F65" s="16">
        <v>706715880.10000002</v>
      </c>
      <c r="G65" s="9">
        <v>99.998599999999996</v>
      </c>
      <c r="H65" s="16">
        <v>600321628.98000002</v>
      </c>
      <c r="I65" s="9">
        <v>100</v>
      </c>
      <c r="J65" s="16">
        <v>31693060.460000001</v>
      </c>
      <c r="K65" s="9">
        <v>100</v>
      </c>
      <c r="L65" s="16">
        <v>1598110358.79</v>
      </c>
      <c r="M65" s="9">
        <v>95.106800000000007</v>
      </c>
      <c r="N65" s="16">
        <v>145053246.13999999</v>
      </c>
      <c r="O65" s="9">
        <v>88.998699999999999</v>
      </c>
      <c r="P65" s="16">
        <v>347447186.06</v>
      </c>
      <c r="Q65" s="9">
        <v>100</v>
      </c>
      <c r="R65" s="16">
        <v>2401673</v>
      </c>
      <c r="S65" s="9">
        <v>1.3371</v>
      </c>
      <c r="T65" s="16">
        <v>705641436.74000001</v>
      </c>
      <c r="U65" s="9">
        <v>94.843199999999996</v>
      </c>
      <c r="V65" s="16">
        <v>11295353</v>
      </c>
      <c r="W65" s="9">
        <v>2.6852999999999998</v>
      </c>
      <c r="X65" s="16">
        <v>2865866384.8600001</v>
      </c>
      <c r="Y65" s="9">
        <v>86.219499999999996</v>
      </c>
      <c r="Z65" s="16">
        <v>132442832.06999999</v>
      </c>
      <c r="AA65" s="9">
        <v>95.368700000000004</v>
      </c>
      <c r="AB65" s="16">
        <v>13940051.92</v>
      </c>
      <c r="AC65" s="9">
        <v>2.9352</v>
      </c>
      <c r="AD65" s="16">
        <v>715815012.49000001</v>
      </c>
      <c r="AE65" s="9">
        <v>61.379399999999997</v>
      </c>
      <c r="AF65" s="16">
        <v>-5747762.2000000002</v>
      </c>
      <c r="AG65" s="9">
        <v>-1.7643</v>
      </c>
      <c r="AH65" s="16">
        <v>60370009</v>
      </c>
      <c r="AI65" s="9">
        <v>6.6494</v>
      </c>
      <c r="AJ65" s="16">
        <v>309465138.38</v>
      </c>
      <c r="AK65" s="9">
        <v>99.729500000000002</v>
      </c>
      <c r="AL65" s="16">
        <v>23871589.460000001</v>
      </c>
      <c r="AM65" s="9">
        <v>54.247399999999999</v>
      </c>
      <c r="AN65" s="16">
        <v>73663.649999999994</v>
      </c>
      <c r="AO65" s="9">
        <v>0.38579999999999998</v>
      </c>
      <c r="AP65" s="16">
        <v>2124505964.25</v>
      </c>
      <c r="AQ65" s="9">
        <v>95.637200000000007</v>
      </c>
      <c r="AR65" s="16">
        <v>909590247.36000001</v>
      </c>
      <c r="AS65" s="9">
        <v>100</v>
      </c>
      <c r="AT65" s="16">
        <v>6083462360.3100004</v>
      </c>
      <c r="AU65" s="9">
        <v>100</v>
      </c>
      <c r="AV65" s="16">
        <v>137100161.59</v>
      </c>
      <c r="AW65" s="9">
        <v>77.795100000000005</v>
      </c>
      <c r="AX65" s="16">
        <v>1650520064.03</v>
      </c>
      <c r="AY65" s="9">
        <v>76.187200000000004</v>
      </c>
      <c r="AZ65" s="16">
        <v>2524691273.77</v>
      </c>
      <c r="BA65" s="9">
        <v>85.299700000000001</v>
      </c>
      <c r="BB65" s="16">
        <v>4176416.64</v>
      </c>
      <c r="BC65" s="9">
        <v>1.4701</v>
      </c>
      <c r="BD65" s="16">
        <v>304463026.13999999</v>
      </c>
      <c r="BE65" s="9">
        <v>97.740899999999996</v>
      </c>
      <c r="BF65" s="16">
        <v>284203298.67000002</v>
      </c>
      <c r="BG65" s="9">
        <v>100</v>
      </c>
      <c r="BH65" s="16">
        <v>4340348374.1300001</v>
      </c>
      <c r="BI65" s="9">
        <v>100</v>
      </c>
      <c r="BJ65" s="16">
        <v>900897019.77999997</v>
      </c>
      <c r="BK65" s="9">
        <v>94.754199999999997</v>
      </c>
      <c r="BL65" s="16">
        <v>253774937.46000001</v>
      </c>
      <c r="BM65" s="9">
        <v>12.0373</v>
      </c>
      <c r="BN65" s="16">
        <v>694230448.33000004</v>
      </c>
      <c r="BO65" s="9">
        <v>100</v>
      </c>
      <c r="BP65" s="16">
        <v>1370010178.7</v>
      </c>
      <c r="BQ65" s="9">
        <v>100</v>
      </c>
      <c r="BR65" s="16">
        <v>128976</v>
      </c>
      <c r="BS65" s="9">
        <v>6.9699999999999998E-2</v>
      </c>
      <c r="BT65" s="16">
        <v>219764290.25</v>
      </c>
      <c r="BU65" s="9">
        <v>99.333299999999994</v>
      </c>
      <c r="BV65" s="16">
        <v>933588021.58000004</v>
      </c>
      <c r="BW65" s="9">
        <v>100</v>
      </c>
      <c r="BX65" s="16">
        <v>404932251.66000003</v>
      </c>
      <c r="BY65" s="9">
        <v>100</v>
      </c>
      <c r="BZ65" s="16">
        <v>2397555118</v>
      </c>
      <c r="CA65" s="9">
        <v>100</v>
      </c>
      <c r="CB65" s="16">
        <v>188604127.09999999</v>
      </c>
      <c r="CC65" s="9">
        <v>100</v>
      </c>
      <c r="CD65" s="16">
        <v>5574066852.5600004</v>
      </c>
      <c r="CE65" s="9">
        <v>92.871399999999994</v>
      </c>
      <c r="CF65" s="16">
        <v>2543716456</v>
      </c>
      <c r="CG65" s="9">
        <v>99.123800000000003</v>
      </c>
      <c r="CH65" s="16">
        <v>628239</v>
      </c>
      <c r="CI65" s="9">
        <v>1.8672</v>
      </c>
      <c r="CJ65" s="16">
        <v>381696693</v>
      </c>
      <c r="CK65" s="9">
        <v>88.489599999999996</v>
      </c>
      <c r="CL65" s="16">
        <v>238062635.43000001</v>
      </c>
      <c r="CM65" s="9">
        <v>96.781099999999995</v>
      </c>
      <c r="CN65" s="16">
        <v>214361912.5</v>
      </c>
      <c r="CO65" s="9">
        <v>100</v>
      </c>
      <c r="CP65" s="16">
        <v>586178307.33000004</v>
      </c>
      <c r="CQ65" s="9">
        <v>97.938500000000005</v>
      </c>
      <c r="CR65" s="16">
        <v>7891807477.7399998</v>
      </c>
      <c r="CS65" s="9">
        <v>100</v>
      </c>
      <c r="CT65" s="16">
        <v>711850367.82000005</v>
      </c>
      <c r="CU65" s="9">
        <v>91.326300000000003</v>
      </c>
      <c r="CV65" s="16">
        <v>108473165</v>
      </c>
      <c r="CW65" s="9">
        <v>0.4839</v>
      </c>
      <c r="CX65" s="16">
        <v>25226080</v>
      </c>
      <c r="CY65" s="9">
        <v>61.366</v>
      </c>
      <c r="CZ65" s="16">
        <v>12244011.68</v>
      </c>
      <c r="DA65" s="9">
        <v>4.4001000000000001</v>
      </c>
      <c r="DB65" s="16">
        <v>3816097.18</v>
      </c>
      <c r="DC65" s="9">
        <v>1.1182000000000001</v>
      </c>
      <c r="DD65" s="16">
        <v>109750976.01000001</v>
      </c>
      <c r="DE65" s="9">
        <v>61.356299999999997</v>
      </c>
      <c r="DF65" s="16">
        <v>2092705.78</v>
      </c>
      <c r="DG65" s="9">
        <v>6.1755000000000004</v>
      </c>
      <c r="DH65" s="16">
        <v>237366027.25999999</v>
      </c>
      <c r="DI65" s="9">
        <v>71.823099999999997</v>
      </c>
      <c r="DJ65" s="16">
        <v>438624370.25</v>
      </c>
      <c r="DK65" s="9">
        <v>100</v>
      </c>
      <c r="DL65" s="16">
        <v>1227347884</v>
      </c>
      <c r="DM65" s="9">
        <v>99.655500000000004</v>
      </c>
      <c r="DN65" s="16">
        <v>323661692.11000001</v>
      </c>
      <c r="DO65" s="9">
        <v>100</v>
      </c>
      <c r="DP65" s="16">
        <v>33340</v>
      </c>
      <c r="DQ65" s="9">
        <v>8.3400000000000002E-2</v>
      </c>
      <c r="DR65" s="16">
        <v>33840926.369999997</v>
      </c>
      <c r="DS65" s="9">
        <v>0.56179999999999997</v>
      </c>
      <c r="DT65" s="16">
        <v>21289.59</v>
      </c>
      <c r="DU65" s="9">
        <v>1.5699999999999999E-2</v>
      </c>
      <c r="DV65" s="16">
        <v>1423727391.8299999</v>
      </c>
      <c r="DW65" s="9">
        <v>96.106800000000007</v>
      </c>
      <c r="DX65" s="16">
        <v>1959877555.96</v>
      </c>
      <c r="DY65" s="9">
        <v>95.633499999999998</v>
      </c>
      <c r="DZ65" s="16">
        <v>348957188.97000003</v>
      </c>
      <c r="EA65" s="9">
        <v>62.7699</v>
      </c>
      <c r="EB65" s="16">
        <v>5146299.45</v>
      </c>
      <c r="EC65" s="9">
        <v>100</v>
      </c>
      <c r="ED65" s="16">
        <v>6615742492</v>
      </c>
      <c r="EE65" s="9">
        <v>100</v>
      </c>
      <c r="EF65" s="16">
        <v>457159364.33999997</v>
      </c>
      <c r="EG65" s="9">
        <v>88.267499999999998</v>
      </c>
      <c r="EH65" s="16">
        <v>-674225</v>
      </c>
      <c r="EI65" s="9">
        <v>-0.28870000000000001</v>
      </c>
      <c r="EJ65" s="16">
        <v>201524418.55000001</v>
      </c>
      <c r="EK65" s="9">
        <v>95.400800000000004</v>
      </c>
      <c r="EL65" s="16">
        <v>182882170.18000001</v>
      </c>
      <c r="EM65" s="9">
        <v>87.838399999999993</v>
      </c>
      <c r="EN65" s="16">
        <v>975813572.00999999</v>
      </c>
      <c r="EO65" s="9">
        <v>92.141000000000005</v>
      </c>
      <c r="EP65" s="16">
        <v>1049167.74</v>
      </c>
      <c r="EQ65" s="9">
        <v>0.14099999999999999</v>
      </c>
    </row>
    <row r="66" spans="1:147" ht="13.5" thickTop="1"/>
    <row r="67" spans="1:147">
      <c r="A67" t="s">
        <v>329</v>
      </c>
      <c r="B67" s="13">
        <v>36086585181.290001</v>
      </c>
      <c r="D67" s="13">
        <v>85797377.939999998</v>
      </c>
      <c r="F67" s="13">
        <v>262098352.52000001</v>
      </c>
      <c r="H67" s="13">
        <v>0</v>
      </c>
      <c r="J67" s="13">
        <v>52069392.350000001</v>
      </c>
      <c r="L67" s="13">
        <v>1678781254</v>
      </c>
      <c r="N67" s="13">
        <v>112458699.19</v>
      </c>
      <c r="P67" s="13">
        <v>347447186.10000002</v>
      </c>
      <c r="R67" s="13">
        <v>179621045.90000001</v>
      </c>
      <c r="T67" s="13">
        <v>188166083.47</v>
      </c>
      <c r="V67" s="13">
        <v>252379250.24000001</v>
      </c>
      <c r="X67" s="13">
        <v>2891808978.8699999</v>
      </c>
      <c r="Z67" s="13">
        <v>0</v>
      </c>
      <c r="AB67" s="13">
        <v>0</v>
      </c>
      <c r="AD67" s="13">
        <v>0</v>
      </c>
      <c r="AF67" s="13">
        <v>0</v>
      </c>
      <c r="AH67" s="13">
        <v>0</v>
      </c>
      <c r="AJ67" s="13">
        <v>298880699.60000002</v>
      </c>
      <c r="AL67" s="13">
        <v>0</v>
      </c>
      <c r="AN67" s="13">
        <v>0</v>
      </c>
      <c r="AP67" s="13">
        <v>487008172.25</v>
      </c>
      <c r="AR67" s="13">
        <v>527460149.12</v>
      </c>
      <c r="AT67" s="13">
        <v>6083462360.3100004</v>
      </c>
      <c r="AV67" s="13">
        <v>132405029.55</v>
      </c>
      <c r="AX67" s="13">
        <v>2166401706.3499999</v>
      </c>
      <c r="AZ67" s="13">
        <v>557935062.16999996</v>
      </c>
      <c r="BB67" s="13">
        <v>0</v>
      </c>
      <c r="BD67" s="13">
        <v>294559045.37</v>
      </c>
      <c r="BF67" s="13">
        <v>284203298.67000002</v>
      </c>
      <c r="BH67" s="13">
        <v>753689735.70000005</v>
      </c>
      <c r="BJ67" s="13">
        <v>252941152.40000001</v>
      </c>
      <c r="BL67" s="13">
        <v>3709742.81</v>
      </c>
      <c r="BN67" s="13">
        <v>520708941.39999998</v>
      </c>
      <c r="BP67" s="13">
        <v>1369992682</v>
      </c>
      <c r="BR67" s="13">
        <v>184974782.09999999</v>
      </c>
      <c r="BT67" s="13">
        <v>0</v>
      </c>
      <c r="BV67" s="13">
        <v>0</v>
      </c>
      <c r="BX67" s="13">
        <v>0</v>
      </c>
      <c r="BZ67" s="13">
        <v>386445673.19999999</v>
      </c>
      <c r="CB67" s="13">
        <v>188604127.09999999</v>
      </c>
      <c r="CD67" s="13">
        <v>1380429395</v>
      </c>
      <c r="CF67" s="13">
        <v>507651545.69999999</v>
      </c>
      <c r="CH67" s="13">
        <v>0</v>
      </c>
      <c r="CJ67" s="13">
        <v>189398285.09999999</v>
      </c>
      <c r="CL67" s="13">
        <v>239168124.90000001</v>
      </c>
      <c r="CN67" s="13">
        <v>152947224.56999999</v>
      </c>
      <c r="CP67" s="13">
        <v>105638158.63</v>
      </c>
      <c r="CR67" s="13">
        <v>0</v>
      </c>
      <c r="CT67" s="13">
        <v>0</v>
      </c>
      <c r="CV67" s="13">
        <v>6247314247</v>
      </c>
      <c r="CX67" s="13">
        <v>14245404</v>
      </c>
      <c r="CZ67" s="13">
        <v>243128625.09999999</v>
      </c>
      <c r="DB67" s="13">
        <v>332648591</v>
      </c>
      <c r="DD67" s="13">
        <v>161547469.80000001</v>
      </c>
      <c r="DF67" s="13">
        <v>15459465.91</v>
      </c>
      <c r="DH67" s="13">
        <v>0</v>
      </c>
      <c r="DJ67" s="13">
        <v>39461511.649999999</v>
      </c>
      <c r="DL67" s="13">
        <v>26547473.93</v>
      </c>
      <c r="DN67" s="13">
        <v>0</v>
      </c>
      <c r="DP67" s="13">
        <v>39972268.770000003</v>
      </c>
      <c r="DR67" s="13">
        <v>361401363.63</v>
      </c>
      <c r="DT67" s="13">
        <v>0</v>
      </c>
      <c r="DV67" s="13">
        <v>740700761.86000001</v>
      </c>
      <c r="DX67" s="13">
        <v>1106655850.0599999</v>
      </c>
      <c r="DZ67" s="13">
        <v>313615051.52999997</v>
      </c>
      <c r="EB67" s="13">
        <v>2324.9299999999998</v>
      </c>
      <c r="ED67" s="13">
        <v>2833646778.29</v>
      </c>
      <c r="EF67" s="13">
        <v>33117121.629999999</v>
      </c>
      <c r="EH67" s="13">
        <v>38617524</v>
      </c>
      <c r="EJ67" s="13">
        <v>211057617.31999999</v>
      </c>
      <c r="EL67" s="13">
        <v>208203016.30000001</v>
      </c>
      <c r="EN67" s="13">
        <v>0</v>
      </c>
      <c r="EP67" s="13">
        <v>0</v>
      </c>
    </row>
  </sheetData>
  <mergeCells count="14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</mergeCells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G67"/>
  <sheetViews>
    <sheetView workbookViewId="0" xr3:uid="{BF3E6036-5CFF-541C-9DD1-8B260238869F}"/>
  </sheetViews>
  <sheetFormatPr defaultRowHeight="12.75"/>
  <cols>
    <col min="1" max="1" width="46.42578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1" style="13" bestFit="1" customWidth="1"/>
    <col min="35" max="35" width="4" bestFit="1" customWidth="1"/>
    <col min="36" max="36" width="10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1" style="13" bestFit="1" customWidth="1"/>
    <col min="41" max="41" width="4" bestFit="1" customWidth="1"/>
    <col min="42" max="42" width="10" style="13" bestFit="1" customWidth="1"/>
    <col min="43" max="43" width="4" bestFit="1" customWidth="1"/>
    <col min="44" max="44" width="12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" style="13" bestFit="1" customWidth="1"/>
    <col min="55" max="55" width="4" bestFit="1" customWidth="1"/>
    <col min="56" max="56" width="12" style="13" bestFit="1" customWidth="1"/>
    <col min="57" max="57" width="4" bestFit="1" customWidth="1"/>
    <col min="58" max="58" width="12" style="13" bestFit="1" customWidth="1"/>
    <col min="59" max="59" width="4" bestFit="1" customWidth="1"/>
  </cols>
  <sheetData>
    <row r="1" spans="1:59">
      <c r="A1" s="1" t="s">
        <v>313</v>
      </c>
    </row>
    <row r="3" spans="1:59">
      <c r="A3" s="310" t="s">
        <v>1051</v>
      </c>
      <c r="B3" s="362" t="s">
        <v>20</v>
      </c>
      <c r="C3" s="362"/>
      <c r="D3" s="351" t="s">
        <v>1052</v>
      </c>
      <c r="E3" s="351"/>
      <c r="F3" s="351" t="s">
        <v>1053</v>
      </c>
      <c r="G3" s="351"/>
      <c r="H3" s="351" t="s">
        <v>1054</v>
      </c>
      <c r="I3" s="351"/>
      <c r="J3" s="351" t="s">
        <v>1055</v>
      </c>
      <c r="K3" s="351"/>
      <c r="L3" s="351" t="s">
        <v>1056</v>
      </c>
      <c r="M3" s="351"/>
      <c r="N3" s="351" t="s">
        <v>1057</v>
      </c>
      <c r="O3" s="351"/>
      <c r="P3" s="351" t="s">
        <v>1058</v>
      </c>
      <c r="Q3" s="351"/>
      <c r="R3" s="351" t="s">
        <v>1059</v>
      </c>
      <c r="S3" s="351"/>
      <c r="T3" s="351" t="s">
        <v>1060</v>
      </c>
      <c r="U3" s="351"/>
      <c r="V3" s="351" t="s">
        <v>1061</v>
      </c>
      <c r="W3" s="351"/>
      <c r="X3" s="351" t="s">
        <v>1062</v>
      </c>
      <c r="Y3" s="351"/>
      <c r="Z3" s="351" t="s">
        <v>1063</v>
      </c>
      <c r="AA3" s="351"/>
      <c r="AB3" s="351" t="s">
        <v>1064</v>
      </c>
      <c r="AC3" s="351"/>
      <c r="AD3" s="351" t="s">
        <v>1065</v>
      </c>
      <c r="AE3" s="351"/>
      <c r="AF3" s="351" t="s">
        <v>1066</v>
      </c>
      <c r="AG3" s="351"/>
      <c r="AH3" s="351" t="s">
        <v>1067</v>
      </c>
      <c r="AI3" s="351"/>
      <c r="AJ3" s="351" t="s">
        <v>1068</v>
      </c>
      <c r="AK3" s="351"/>
      <c r="AL3" s="351" t="s">
        <v>1069</v>
      </c>
      <c r="AM3" s="351"/>
      <c r="AN3" s="351" t="s">
        <v>1070</v>
      </c>
      <c r="AO3" s="351"/>
      <c r="AP3" s="351" t="s">
        <v>1071</v>
      </c>
      <c r="AQ3" s="351"/>
      <c r="AR3" s="351" t="s">
        <v>1072</v>
      </c>
      <c r="AS3" s="351"/>
      <c r="AT3" s="351" t="s">
        <v>1073</v>
      </c>
      <c r="AU3" s="351"/>
      <c r="AV3" s="351" t="s">
        <v>1074</v>
      </c>
      <c r="AW3" s="351"/>
      <c r="AX3" s="351" t="s">
        <v>1075</v>
      </c>
      <c r="AY3" s="351"/>
      <c r="AZ3" s="351" t="s">
        <v>1076</v>
      </c>
      <c r="BA3" s="351"/>
      <c r="BB3" s="351" t="s">
        <v>1077</v>
      </c>
      <c r="BC3" s="351"/>
      <c r="BD3" s="351" t="s">
        <v>1078</v>
      </c>
      <c r="BE3" s="351"/>
      <c r="BF3" s="351" t="s">
        <v>1079</v>
      </c>
      <c r="BG3" s="351"/>
    </row>
    <row r="4" spans="1:59">
      <c r="A4" s="2" t="s">
        <v>443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</row>
    <row r="5" spans="1:59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</row>
    <row r="6" spans="1:59">
      <c r="A6" s="1" t="s">
        <v>157</v>
      </c>
    </row>
    <row r="7" spans="1:59">
      <c r="A7" t="s">
        <v>609</v>
      </c>
      <c r="B7" s="13">
        <v>750073795.02999997</v>
      </c>
      <c r="C7" s="6">
        <v>3.2305000000000001</v>
      </c>
      <c r="D7" s="13">
        <v>0</v>
      </c>
      <c r="E7">
        <v>0</v>
      </c>
      <c r="F7" s="13">
        <v>0</v>
      </c>
      <c r="G7">
        <v>0</v>
      </c>
      <c r="H7" s="13">
        <v>1148400</v>
      </c>
      <c r="I7" s="6">
        <v>1.8474999999999999</v>
      </c>
      <c r="J7" s="13">
        <v>0</v>
      </c>
      <c r="K7">
        <v>0</v>
      </c>
      <c r="L7" s="13">
        <v>6890724</v>
      </c>
      <c r="M7" s="6">
        <v>3.3136000000000001</v>
      </c>
      <c r="N7" s="13">
        <v>38062468.5</v>
      </c>
      <c r="O7" s="6">
        <v>3.6968000000000001</v>
      </c>
      <c r="P7" s="13">
        <v>16367071.720000001</v>
      </c>
      <c r="Q7" s="6">
        <v>5.6239999999999997</v>
      </c>
      <c r="R7" s="13">
        <v>0</v>
      </c>
      <c r="S7">
        <v>0</v>
      </c>
      <c r="T7" s="13">
        <v>0</v>
      </c>
      <c r="U7">
        <v>0</v>
      </c>
      <c r="V7" s="13">
        <v>115911564</v>
      </c>
      <c r="W7" s="6">
        <v>4.8452000000000002</v>
      </c>
      <c r="X7" s="13">
        <v>0</v>
      </c>
      <c r="Y7">
        <v>0</v>
      </c>
      <c r="Z7" s="13">
        <v>0</v>
      </c>
      <c r="AA7">
        <v>0</v>
      </c>
      <c r="AB7" s="13">
        <v>0</v>
      </c>
      <c r="AC7">
        <v>0</v>
      </c>
      <c r="AD7" s="13">
        <v>0</v>
      </c>
      <c r="AE7">
        <v>0</v>
      </c>
      <c r="AF7" s="13">
        <v>104470393.62</v>
      </c>
      <c r="AG7" s="6">
        <v>14.218299999999999</v>
      </c>
      <c r="AH7" s="13">
        <v>0</v>
      </c>
      <c r="AI7">
        <v>0</v>
      </c>
      <c r="AJ7" s="13">
        <v>0</v>
      </c>
      <c r="AK7">
        <v>0</v>
      </c>
      <c r="AL7" s="13">
        <v>4658292.54</v>
      </c>
      <c r="AM7" s="6">
        <v>1.6753</v>
      </c>
      <c r="AN7" s="13">
        <v>369241331</v>
      </c>
      <c r="AO7" s="6">
        <v>98.003500000000003</v>
      </c>
      <c r="AP7" s="13">
        <v>0</v>
      </c>
      <c r="AQ7">
        <v>0</v>
      </c>
      <c r="AR7" s="13">
        <v>0</v>
      </c>
      <c r="AS7">
        <v>0</v>
      </c>
      <c r="AT7" s="13">
        <v>0</v>
      </c>
      <c r="AU7">
        <v>0</v>
      </c>
      <c r="AV7" s="13">
        <v>0</v>
      </c>
      <c r="AW7">
        <v>0</v>
      </c>
      <c r="AX7" s="13">
        <v>93323549.650000006</v>
      </c>
      <c r="AY7" s="6">
        <v>7.8871000000000002</v>
      </c>
      <c r="AZ7" s="13">
        <v>0</v>
      </c>
      <c r="BA7">
        <v>0</v>
      </c>
      <c r="BB7" s="13">
        <v>0</v>
      </c>
      <c r="BC7">
        <v>0</v>
      </c>
      <c r="BD7" s="13">
        <v>0</v>
      </c>
      <c r="BE7">
        <v>0</v>
      </c>
      <c r="BF7" s="13">
        <v>0</v>
      </c>
      <c r="BG7">
        <v>0</v>
      </c>
    </row>
    <row r="8" spans="1:59">
      <c r="A8" t="s">
        <v>190</v>
      </c>
      <c r="B8" s="13">
        <v>1428544173.73</v>
      </c>
      <c r="C8" s="6">
        <v>6.1525999999999996</v>
      </c>
      <c r="D8" s="13">
        <v>6320478.0099999998</v>
      </c>
      <c r="E8" s="6">
        <v>4.0644</v>
      </c>
      <c r="F8" s="13">
        <v>1056633.6000000001</v>
      </c>
      <c r="G8" s="6">
        <v>0.44259999999999999</v>
      </c>
      <c r="H8" s="13">
        <v>13026482.470000001</v>
      </c>
      <c r="I8" s="6">
        <v>20.956099999999999</v>
      </c>
      <c r="J8" s="13">
        <v>4987983</v>
      </c>
      <c r="K8" s="6">
        <v>1.0190999999999999</v>
      </c>
      <c r="L8" s="13">
        <v>4845134.72</v>
      </c>
      <c r="M8" s="6">
        <v>2.3298999999999999</v>
      </c>
      <c r="N8" s="13">
        <v>84658156.920000002</v>
      </c>
      <c r="O8" s="6">
        <v>8.2223000000000006</v>
      </c>
      <c r="P8" s="13">
        <v>9139356.8699999992</v>
      </c>
      <c r="Q8" s="6">
        <v>3.1404000000000001</v>
      </c>
      <c r="R8" s="13">
        <v>8444426.8000000007</v>
      </c>
      <c r="S8" s="6">
        <v>5.8635999999999999</v>
      </c>
      <c r="T8" s="13">
        <v>48384235.380000003</v>
      </c>
      <c r="U8" s="6">
        <v>2.3250999999999999</v>
      </c>
      <c r="V8" s="13">
        <v>74320285.650000006</v>
      </c>
      <c r="W8" s="6">
        <v>3.1065999999999998</v>
      </c>
      <c r="X8" s="13">
        <v>285042068.63</v>
      </c>
      <c r="Y8" s="6">
        <v>39.239400000000003</v>
      </c>
      <c r="Z8" s="13">
        <v>80679175.200000003</v>
      </c>
      <c r="AA8" s="6">
        <v>11.9115</v>
      </c>
      <c r="AB8" s="13">
        <v>9474078.0600000005</v>
      </c>
      <c r="AC8" s="6">
        <v>3.0339999999999998</v>
      </c>
      <c r="AD8" s="13">
        <v>1461635.15</v>
      </c>
      <c r="AE8" s="6">
        <v>7.0899000000000001</v>
      </c>
      <c r="AF8" s="13">
        <v>2136835.9</v>
      </c>
      <c r="AG8" s="6">
        <v>0.2908</v>
      </c>
      <c r="AH8" s="13">
        <v>34891906</v>
      </c>
      <c r="AI8" s="6">
        <v>2.0750999999999999</v>
      </c>
      <c r="AJ8" s="13">
        <v>155736.53</v>
      </c>
      <c r="AK8" s="6">
        <v>30.041399999999999</v>
      </c>
      <c r="AL8" s="13">
        <v>2446392.79</v>
      </c>
      <c r="AM8" s="6">
        <v>0.87980000000000003</v>
      </c>
      <c r="AN8" s="13">
        <v>-6447595</v>
      </c>
      <c r="AO8" s="6">
        <v>-1.7113</v>
      </c>
      <c r="AP8" s="13">
        <v>38865494</v>
      </c>
      <c r="AQ8" s="6">
        <v>7.0694999999999997</v>
      </c>
      <c r="AR8" s="13">
        <v>80205141.510000005</v>
      </c>
      <c r="AS8" s="6">
        <v>6.1250999999999998</v>
      </c>
      <c r="AT8" s="13">
        <v>23704551.370000001</v>
      </c>
      <c r="AU8" s="6">
        <v>2.2869999999999999</v>
      </c>
      <c r="AV8" s="13">
        <v>118137268.26000001</v>
      </c>
      <c r="AW8" s="6">
        <v>4.4245999999999999</v>
      </c>
      <c r="AX8" s="13">
        <v>356589687.88</v>
      </c>
      <c r="AY8" s="6">
        <v>30.136600000000001</v>
      </c>
      <c r="AZ8" s="13">
        <v>35092263.060000002</v>
      </c>
      <c r="BA8" s="6">
        <v>2.5815999999999999</v>
      </c>
      <c r="BB8" s="13">
        <v>77169312.620000005</v>
      </c>
      <c r="BC8" s="6">
        <v>2.7048999999999999</v>
      </c>
      <c r="BD8" s="13">
        <v>24595885.84</v>
      </c>
      <c r="BE8" s="6">
        <v>9.2866999999999997</v>
      </c>
      <c r="BF8" s="13">
        <v>9161162.5099999998</v>
      </c>
      <c r="BG8" s="6">
        <v>9.8938000000000006</v>
      </c>
    </row>
    <row r="9" spans="1:59">
      <c r="A9" t="s">
        <v>191</v>
      </c>
      <c r="B9" s="13">
        <v>20789853791.68</v>
      </c>
      <c r="C9" s="6">
        <v>89.5398</v>
      </c>
      <c r="D9" s="13">
        <v>149186776.84</v>
      </c>
      <c r="E9" s="6">
        <v>95.935599999999994</v>
      </c>
      <c r="F9" s="13">
        <v>237671421.94</v>
      </c>
      <c r="G9" s="6">
        <v>99.557400000000001</v>
      </c>
      <c r="H9" s="13">
        <v>41805376.600000001</v>
      </c>
      <c r="I9" s="6">
        <v>67.253500000000003</v>
      </c>
      <c r="J9" s="13">
        <v>484481036.85000002</v>
      </c>
      <c r="K9" s="6">
        <v>98.980900000000005</v>
      </c>
      <c r="L9" s="13">
        <v>187305125.5</v>
      </c>
      <c r="M9" s="6">
        <v>90.071799999999996</v>
      </c>
      <c r="N9" s="13">
        <v>906899092.35000002</v>
      </c>
      <c r="O9" s="6">
        <v>88.081000000000003</v>
      </c>
      <c r="P9" s="13">
        <v>265514407.97</v>
      </c>
      <c r="Q9" s="6">
        <v>91.235500000000002</v>
      </c>
      <c r="R9" s="13">
        <v>135570544.06999999</v>
      </c>
      <c r="S9" s="6">
        <v>94.136399999999995</v>
      </c>
      <c r="T9" s="13">
        <v>2032584065.95</v>
      </c>
      <c r="U9" s="6">
        <v>97.674899999999994</v>
      </c>
      <c r="V9" s="13">
        <v>2202076234.1300001</v>
      </c>
      <c r="W9" s="6">
        <v>92.048199999999994</v>
      </c>
      <c r="X9" s="13">
        <v>371376235.20999998</v>
      </c>
      <c r="Y9" s="6">
        <v>51.124299999999998</v>
      </c>
      <c r="Z9" s="13">
        <v>596641806.64999998</v>
      </c>
      <c r="AA9" s="6">
        <v>88.088499999999996</v>
      </c>
      <c r="AB9" s="13">
        <v>302784984.63</v>
      </c>
      <c r="AC9" s="6">
        <v>96.965999999999994</v>
      </c>
      <c r="AD9" s="13">
        <v>19153989.170000002</v>
      </c>
      <c r="AE9" s="6">
        <v>92.9101</v>
      </c>
      <c r="AF9" s="13">
        <v>579239882.26999998</v>
      </c>
      <c r="AG9" s="6">
        <v>78.834000000000003</v>
      </c>
      <c r="AH9" s="13">
        <v>1646593055</v>
      </c>
      <c r="AI9" s="6">
        <v>97.924899999999994</v>
      </c>
      <c r="AJ9" s="13">
        <v>270582.38</v>
      </c>
      <c r="AK9" s="6">
        <v>52.195</v>
      </c>
      <c r="AL9" s="13">
        <v>270947008.07999998</v>
      </c>
      <c r="AM9" s="6">
        <v>97.444800000000001</v>
      </c>
      <c r="AN9" s="13">
        <v>0</v>
      </c>
      <c r="AO9">
        <v>0</v>
      </c>
      <c r="AP9" s="13">
        <v>510894388</v>
      </c>
      <c r="AQ9" s="6">
        <v>92.930499999999995</v>
      </c>
      <c r="AR9" s="13">
        <v>1229247500</v>
      </c>
      <c r="AS9" s="6">
        <v>93.874899999999997</v>
      </c>
      <c r="AT9" s="13">
        <v>1012780378.92</v>
      </c>
      <c r="AU9" s="6">
        <v>97.712999999999994</v>
      </c>
      <c r="AV9" s="13">
        <v>2551882452.7399998</v>
      </c>
      <c r="AW9" s="6">
        <v>95.575400000000002</v>
      </c>
      <c r="AX9" s="13">
        <v>631295844.66999996</v>
      </c>
      <c r="AY9" s="6">
        <v>53.353000000000002</v>
      </c>
      <c r="AZ9" s="13">
        <v>1324221385.9400001</v>
      </c>
      <c r="BA9" s="6">
        <v>97.418400000000005</v>
      </c>
      <c r="BB9" s="13">
        <v>2775742225.3800001</v>
      </c>
      <c r="BC9" s="6">
        <v>97.295100000000005</v>
      </c>
      <c r="BD9" s="13">
        <v>240254449.28</v>
      </c>
      <c r="BE9" s="6">
        <v>90.713300000000004</v>
      </c>
      <c r="BF9" s="13">
        <v>83433541.159999996</v>
      </c>
      <c r="BG9" s="6">
        <v>90.106200000000001</v>
      </c>
    </row>
    <row r="10" spans="1:59">
      <c r="A10" t="s">
        <v>163</v>
      </c>
      <c r="B10" s="13">
        <v>250099223.47</v>
      </c>
      <c r="C10" s="6">
        <v>1.0771999999999999</v>
      </c>
      <c r="D10" s="13">
        <v>0</v>
      </c>
      <c r="E10">
        <v>0</v>
      </c>
      <c r="F10" s="13">
        <v>0</v>
      </c>
      <c r="G10">
        <v>0</v>
      </c>
      <c r="H10" s="13">
        <v>6180622.4100000001</v>
      </c>
      <c r="I10" s="6">
        <v>9.9428999999999998</v>
      </c>
      <c r="J10" s="13">
        <v>0</v>
      </c>
      <c r="K10">
        <v>0</v>
      </c>
      <c r="L10" s="13">
        <v>8909938.8100000005</v>
      </c>
      <c r="M10" s="6">
        <v>4.2846000000000002</v>
      </c>
      <c r="N10" s="13">
        <v>0</v>
      </c>
      <c r="O10">
        <v>0</v>
      </c>
      <c r="P10" s="13">
        <v>0</v>
      </c>
      <c r="Q10" s="6">
        <v>0</v>
      </c>
      <c r="R10" s="13">
        <v>0</v>
      </c>
      <c r="S10">
        <v>0</v>
      </c>
      <c r="T10" s="13">
        <v>0</v>
      </c>
      <c r="U10">
        <v>0</v>
      </c>
      <c r="V10" s="13">
        <v>0</v>
      </c>
      <c r="W10">
        <v>0</v>
      </c>
      <c r="X10" s="13">
        <v>70000000</v>
      </c>
      <c r="Y10" s="6">
        <v>9.6363000000000003</v>
      </c>
      <c r="Z10" s="13">
        <v>0</v>
      </c>
      <c r="AA10">
        <v>0</v>
      </c>
      <c r="AB10" s="13">
        <v>0</v>
      </c>
      <c r="AC10">
        <v>0</v>
      </c>
      <c r="AD10" s="13">
        <v>0</v>
      </c>
      <c r="AE10">
        <v>0</v>
      </c>
      <c r="AF10" s="13">
        <v>48912213.090000004</v>
      </c>
      <c r="AG10" s="6">
        <v>6.6569000000000003</v>
      </c>
      <c r="AH10" s="13">
        <v>0</v>
      </c>
      <c r="AI10">
        <v>0</v>
      </c>
      <c r="AJ10" s="13">
        <v>92087.360000000001</v>
      </c>
      <c r="AK10" s="6">
        <v>17.7636</v>
      </c>
      <c r="AL10" s="13">
        <v>0</v>
      </c>
      <c r="AM10">
        <v>0</v>
      </c>
      <c r="AN10" s="13">
        <v>13969575</v>
      </c>
      <c r="AO10" s="6">
        <v>3.7078000000000002</v>
      </c>
      <c r="AP10" s="13">
        <v>0</v>
      </c>
      <c r="AQ10">
        <v>0</v>
      </c>
      <c r="AR10" s="13">
        <v>0</v>
      </c>
      <c r="AS10">
        <v>0</v>
      </c>
      <c r="AT10" s="13">
        <v>0</v>
      </c>
      <c r="AU10">
        <v>0</v>
      </c>
      <c r="AV10" s="13">
        <v>0</v>
      </c>
      <c r="AW10">
        <v>0</v>
      </c>
      <c r="AX10" s="13">
        <v>102034786.8</v>
      </c>
      <c r="AY10" s="6">
        <v>8.6233000000000004</v>
      </c>
      <c r="AZ10" s="13">
        <v>0</v>
      </c>
      <c r="BA10">
        <v>0</v>
      </c>
      <c r="BB10" s="13">
        <v>0</v>
      </c>
      <c r="BC10">
        <v>0</v>
      </c>
      <c r="BD10" s="13">
        <v>0</v>
      </c>
      <c r="BE10">
        <v>0</v>
      </c>
      <c r="BF10" s="13">
        <v>0</v>
      </c>
      <c r="BG10">
        <v>0</v>
      </c>
    </row>
    <row r="11" spans="1:59" ht="13.5" thickBot="1">
      <c r="A11" t="s">
        <v>610</v>
      </c>
      <c r="B11" s="13">
        <v>0</v>
      </c>
      <c r="C11">
        <v>0</v>
      </c>
      <c r="D11" s="13">
        <v>0</v>
      </c>
      <c r="E11">
        <v>0</v>
      </c>
      <c r="F11" s="13">
        <v>0</v>
      </c>
      <c r="G11">
        <v>0</v>
      </c>
      <c r="H11" s="13">
        <v>0</v>
      </c>
      <c r="I11">
        <v>0</v>
      </c>
      <c r="J11" s="13">
        <v>0</v>
      </c>
      <c r="K11">
        <v>0</v>
      </c>
      <c r="L11" s="13">
        <v>0</v>
      </c>
      <c r="M11">
        <v>0</v>
      </c>
      <c r="N11" s="13">
        <v>0</v>
      </c>
      <c r="O11">
        <v>0</v>
      </c>
      <c r="P11" s="13">
        <v>0</v>
      </c>
      <c r="Q11">
        <v>0</v>
      </c>
      <c r="R11" s="13">
        <v>0</v>
      </c>
      <c r="S11">
        <v>0</v>
      </c>
      <c r="T11" s="13">
        <v>0</v>
      </c>
      <c r="U11">
        <v>0</v>
      </c>
      <c r="V11" s="13">
        <v>0</v>
      </c>
      <c r="W11">
        <v>0</v>
      </c>
      <c r="X11" s="13">
        <v>0</v>
      </c>
      <c r="Y11">
        <v>0</v>
      </c>
      <c r="Z11" s="13">
        <v>0</v>
      </c>
      <c r="AA11">
        <v>0</v>
      </c>
      <c r="AB11" s="13">
        <v>0</v>
      </c>
      <c r="AC11">
        <v>0</v>
      </c>
      <c r="AD11" s="13">
        <v>0</v>
      </c>
      <c r="AE11">
        <v>0</v>
      </c>
      <c r="AF11" s="13">
        <v>0</v>
      </c>
      <c r="AG11">
        <v>0</v>
      </c>
      <c r="AH11" s="13">
        <v>0</v>
      </c>
      <c r="AI11">
        <v>0</v>
      </c>
      <c r="AJ11" s="13">
        <v>0</v>
      </c>
      <c r="AK11">
        <v>0</v>
      </c>
      <c r="AL11" s="13">
        <v>0</v>
      </c>
      <c r="AM11">
        <v>0</v>
      </c>
      <c r="AN11" s="13">
        <v>0</v>
      </c>
      <c r="AO11">
        <v>0</v>
      </c>
      <c r="AP11" s="13">
        <v>0</v>
      </c>
      <c r="AQ11">
        <v>0</v>
      </c>
      <c r="AR11" s="13">
        <v>0</v>
      </c>
      <c r="AS11">
        <v>0</v>
      </c>
      <c r="AT11" s="13">
        <v>0</v>
      </c>
      <c r="AU11">
        <v>0</v>
      </c>
      <c r="AV11" s="13">
        <v>0</v>
      </c>
      <c r="AW11">
        <v>0</v>
      </c>
      <c r="AX11" s="13">
        <v>0</v>
      </c>
      <c r="AY11">
        <v>0</v>
      </c>
      <c r="AZ11" s="13">
        <v>0</v>
      </c>
      <c r="BA11">
        <v>0</v>
      </c>
      <c r="BB11" s="13">
        <v>0</v>
      </c>
      <c r="BC11">
        <v>0</v>
      </c>
      <c r="BD11" s="13">
        <v>0</v>
      </c>
      <c r="BE11">
        <v>0</v>
      </c>
      <c r="BF11" s="13">
        <v>0</v>
      </c>
      <c r="BG11">
        <v>0</v>
      </c>
    </row>
    <row r="12" spans="1:59" ht="14.25" thickTop="1" thickBot="1">
      <c r="A12" s="8" t="s">
        <v>3</v>
      </c>
      <c r="B12" s="16">
        <v>23218570983.91</v>
      </c>
      <c r="C12" s="9">
        <v>100</v>
      </c>
      <c r="D12" s="16">
        <v>155507254.84999999</v>
      </c>
      <c r="E12" s="9">
        <v>100</v>
      </c>
      <c r="F12" s="16">
        <v>238728055.53999999</v>
      </c>
      <c r="G12" s="9">
        <v>100</v>
      </c>
      <c r="H12" s="16">
        <v>62160881.479999997</v>
      </c>
      <c r="I12" s="9">
        <v>100</v>
      </c>
      <c r="J12" s="16">
        <v>489469019.85000002</v>
      </c>
      <c r="K12" s="9">
        <v>100</v>
      </c>
      <c r="L12" s="16">
        <v>207950923.03</v>
      </c>
      <c r="M12" s="9">
        <v>100</v>
      </c>
      <c r="N12" s="16">
        <v>1029619717.77</v>
      </c>
      <c r="O12" s="9">
        <v>100</v>
      </c>
      <c r="P12" s="16">
        <v>291020836.56</v>
      </c>
      <c r="Q12" s="9">
        <v>100</v>
      </c>
      <c r="R12" s="16">
        <v>144014970.87</v>
      </c>
      <c r="S12" s="9">
        <v>100</v>
      </c>
      <c r="T12" s="16">
        <v>2080968301.3299999</v>
      </c>
      <c r="U12" s="9">
        <v>100</v>
      </c>
      <c r="V12" s="16">
        <v>2392308083.7800002</v>
      </c>
      <c r="W12" s="9">
        <v>100</v>
      </c>
      <c r="X12" s="16">
        <v>726418303.84000003</v>
      </c>
      <c r="Y12" s="9">
        <v>100</v>
      </c>
      <c r="Z12" s="16">
        <v>677320981.85000002</v>
      </c>
      <c r="AA12" s="9">
        <v>100</v>
      </c>
      <c r="AB12" s="16">
        <v>312259062.69</v>
      </c>
      <c r="AC12" s="9">
        <v>100</v>
      </c>
      <c r="AD12" s="16">
        <v>20615624.32</v>
      </c>
      <c r="AE12" s="9">
        <v>100</v>
      </c>
      <c r="AF12" s="16">
        <v>734759324.88</v>
      </c>
      <c r="AG12" s="9">
        <v>100</v>
      </c>
      <c r="AH12" s="16">
        <v>1681484961</v>
      </c>
      <c r="AI12" s="9">
        <v>100</v>
      </c>
      <c r="AJ12" s="16">
        <v>518406.27</v>
      </c>
      <c r="AK12" s="9">
        <v>100</v>
      </c>
      <c r="AL12" s="16">
        <v>278051693.41000003</v>
      </c>
      <c r="AM12" s="9">
        <v>100</v>
      </c>
      <c r="AN12" s="16">
        <v>376763311</v>
      </c>
      <c r="AO12" s="9">
        <v>100</v>
      </c>
      <c r="AP12" s="16">
        <v>549759882</v>
      </c>
      <c r="AQ12" s="9">
        <v>100</v>
      </c>
      <c r="AR12" s="16">
        <v>1309452641.51</v>
      </c>
      <c r="AS12" s="9">
        <v>100</v>
      </c>
      <c r="AT12" s="16">
        <v>1036484930.29</v>
      </c>
      <c r="AU12" s="9">
        <v>100</v>
      </c>
      <c r="AV12" s="16">
        <v>2670019721</v>
      </c>
      <c r="AW12" s="9">
        <v>100</v>
      </c>
      <c r="AX12" s="16">
        <v>1183243869</v>
      </c>
      <c r="AY12" s="9">
        <v>100</v>
      </c>
      <c r="AZ12" s="16">
        <v>1359313649</v>
      </c>
      <c r="BA12" s="9">
        <v>100</v>
      </c>
      <c r="BB12" s="16">
        <v>2852911538</v>
      </c>
      <c r="BC12" s="9">
        <v>100</v>
      </c>
      <c r="BD12" s="16">
        <v>264850335.12</v>
      </c>
      <c r="BE12" s="9">
        <v>100</v>
      </c>
      <c r="BF12" s="16">
        <v>92594703.670000002</v>
      </c>
      <c r="BG12" s="9">
        <v>100</v>
      </c>
    </row>
    <row r="13" spans="1:59" ht="13.5" thickTop="1">
      <c r="A13" s="1" t="s">
        <v>611</v>
      </c>
    </row>
    <row r="14" spans="1:59">
      <c r="A14" t="s">
        <v>165</v>
      </c>
      <c r="B14" s="13">
        <v>120208318.15000001</v>
      </c>
      <c r="C14" s="6">
        <v>0.51770000000000005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26884768.5</v>
      </c>
      <c r="O14" s="6">
        <v>2.6111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93323549.650000006</v>
      </c>
      <c r="AY14" s="6">
        <v>7.8871000000000002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</row>
    <row r="15" spans="1:59">
      <c r="A15" t="s">
        <v>166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</row>
    <row r="16" spans="1:59">
      <c r="A16" t="s">
        <v>167</v>
      </c>
      <c r="B16" s="13">
        <v>22669020</v>
      </c>
      <c r="C16" s="6">
        <v>9.7600000000000006E-2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22669020</v>
      </c>
      <c r="AG16" s="6">
        <v>3.0851999999999999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0</v>
      </c>
      <c r="AS16">
        <v>0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</row>
    <row r="17" spans="1:59">
      <c r="A17" t="s">
        <v>168</v>
      </c>
      <c r="B17" s="13">
        <v>58349346</v>
      </c>
      <c r="C17" s="6">
        <v>0.25130000000000002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4950000</v>
      </c>
      <c r="W17" s="6">
        <v>0.2069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53399346</v>
      </c>
      <c r="AG17" s="6">
        <v>7.2675999999999998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</row>
    <row r="18" spans="1:59">
      <c r="A18" t="s">
        <v>169</v>
      </c>
      <c r="B18" s="13">
        <v>117852288</v>
      </c>
      <c r="C18" s="6">
        <v>0.50760000000000005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6890724</v>
      </c>
      <c r="M18" s="6">
        <v>3.3136000000000001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110961564</v>
      </c>
      <c r="W18" s="6">
        <v>4.6383000000000001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0</v>
      </c>
      <c r="AS18">
        <v>0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</row>
    <row r="19" spans="1:59">
      <c r="A19" t="s">
        <v>170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0</v>
      </c>
      <c r="AS19">
        <v>0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</row>
    <row r="20" spans="1:59">
      <c r="A20" t="s">
        <v>171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0</v>
      </c>
      <c r="AS20">
        <v>0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</row>
    <row r="21" spans="1:59">
      <c r="A21" t="s">
        <v>172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0</v>
      </c>
      <c r="AS21">
        <v>0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</row>
    <row r="22" spans="1:59">
      <c r="A22" t="s">
        <v>174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</row>
    <row r="23" spans="1:59">
      <c r="A23" t="s">
        <v>74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</row>
    <row r="24" spans="1:59">
      <c r="A24" t="s">
        <v>175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</row>
    <row r="25" spans="1:59">
      <c r="A25" t="s">
        <v>173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</row>
    <row r="26" spans="1:59" ht="13.5" thickBot="1">
      <c r="A26" t="s">
        <v>176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</row>
    <row r="27" spans="1:59" ht="14.25" thickTop="1" thickBot="1">
      <c r="A27" s="8" t="s">
        <v>193</v>
      </c>
      <c r="B27" s="16">
        <v>705304695.69000006</v>
      </c>
      <c r="C27" s="9">
        <v>3.0377000000000001</v>
      </c>
      <c r="D27" s="16">
        <v>0</v>
      </c>
      <c r="E27" s="8">
        <v>0</v>
      </c>
      <c r="F27" s="16">
        <v>0</v>
      </c>
      <c r="G27" s="8">
        <v>0</v>
      </c>
      <c r="H27" s="16">
        <v>1148400</v>
      </c>
      <c r="I27" s="9">
        <v>1.8474999999999999</v>
      </c>
      <c r="J27" s="16">
        <v>0</v>
      </c>
      <c r="K27" s="8">
        <v>0</v>
      </c>
      <c r="L27" s="16">
        <v>6890724</v>
      </c>
      <c r="M27" s="9">
        <v>3.3136000000000001</v>
      </c>
      <c r="N27" s="16">
        <v>38062468.5</v>
      </c>
      <c r="O27" s="9">
        <v>3.6968000000000001</v>
      </c>
      <c r="P27" s="16">
        <v>0</v>
      </c>
      <c r="Q27" s="8">
        <v>0</v>
      </c>
      <c r="R27" s="16">
        <v>0</v>
      </c>
      <c r="S27" s="8">
        <v>0</v>
      </c>
      <c r="T27" s="16">
        <v>0</v>
      </c>
      <c r="U27" s="8">
        <v>0</v>
      </c>
      <c r="V27" s="16">
        <v>115911564</v>
      </c>
      <c r="W27" s="9">
        <v>4.8452000000000002</v>
      </c>
      <c r="X27" s="16">
        <v>0</v>
      </c>
      <c r="Y27" s="8">
        <v>0</v>
      </c>
      <c r="Z27" s="16">
        <v>0</v>
      </c>
      <c r="AA27" s="8">
        <v>0</v>
      </c>
      <c r="AB27" s="16">
        <v>0</v>
      </c>
      <c r="AC27" s="8">
        <v>0</v>
      </c>
      <c r="AD27" s="16">
        <v>0</v>
      </c>
      <c r="AE27" s="8">
        <v>0</v>
      </c>
      <c r="AF27" s="16">
        <v>76068366</v>
      </c>
      <c r="AG27" s="9">
        <v>10.3528</v>
      </c>
      <c r="AH27" s="16">
        <v>0</v>
      </c>
      <c r="AI27" s="8">
        <v>0</v>
      </c>
      <c r="AJ27" s="16">
        <v>0</v>
      </c>
      <c r="AK27" s="8">
        <v>0</v>
      </c>
      <c r="AL27" s="16">
        <v>4658292.54</v>
      </c>
      <c r="AM27" s="9">
        <v>1.6753</v>
      </c>
      <c r="AN27" s="16">
        <v>369241331</v>
      </c>
      <c r="AO27" s="9">
        <v>98.003500000000003</v>
      </c>
      <c r="AP27" s="16">
        <v>0</v>
      </c>
      <c r="AQ27" s="8">
        <v>0</v>
      </c>
      <c r="AR27" s="16">
        <v>0</v>
      </c>
      <c r="AS27" s="8">
        <v>0</v>
      </c>
      <c r="AT27" s="16">
        <v>0</v>
      </c>
      <c r="AU27" s="8">
        <v>0</v>
      </c>
      <c r="AV27" s="16">
        <v>0</v>
      </c>
      <c r="AW27" s="8">
        <v>0</v>
      </c>
      <c r="AX27" s="16">
        <v>93323549.650000006</v>
      </c>
      <c r="AY27" s="9">
        <v>7.8871000000000002</v>
      </c>
      <c r="AZ27" s="16">
        <v>0</v>
      </c>
      <c r="BA27" s="8">
        <v>0</v>
      </c>
      <c r="BB27" s="16">
        <v>0</v>
      </c>
      <c r="BC27" s="8">
        <v>0</v>
      </c>
      <c r="BD27" s="16">
        <v>0</v>
      </c>
      <c r="BE27" s="8">
        <v>0</v>
      </c>
      <c r="BF27" s="16">
        <v>0</v>
      </c>
      <c r="BG27" s="8">
        <v>0</v>
      </c>
    </row>
    <row r="28" spans="1:59" ht="14.25" thickTop="1" thickBot="1">
      <c r="A28" s="1" t="s">
        <v>178</v>
      </c>
      <c r="B28" s="13">
        <v>44769099.340000004</v>
      </c>
      <c r="C28" s="6">
        <v>0.1928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0</v>
      </c>
      <c r="O28">
        <v>0</v>
      </c>
      <c r="P28" s="13">
        <v>16367071.720000001</v>
      </c>
      <c r="Q28" s="6">
        <v>5.6239999999999997</v>
      </c>
      <c r="R28" s="13">
        <v>0</v>
      </c>
      <c r="S28">
        <v>0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0</v>
      </c>
      <c r="AA28">
        <v>0</v>
      </c>
      <c r="AB28" s="13">
        <v>0</v>
      </c>
      <c r="AC28">
        <v>0</v>
      </c>
      <c r="AD28" s="13">
        <v>0</v>
      </c>
      <c r="AE28">
        <v>0</v>
      </c>
      <c r="AF28" s="13">
        <v>28402027.620000001</v>
      </c>
      <c r="AG28" s="6">
        <v>3.8654999999999999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  <c r="AP28" s="13">
        <v>0</v>
      </c>
      <c r="AQ28">
        <v>0</v>
      </c>
      <c r="AR28" s="13">
        <v>0</v>
      </c>
      <c r="AS28">
        <v>0</v>
      </c>
      <c r="AT28" s="13">
        <v>0</v>
      </c>
      <c r="AU28">
        <v>0</v>
      </c>
      <c r="AV28" s="13">
        <v>0</v>
      </c>
      <c r="AW28">
        <v>0</v>
      </c>
      <c r="AX28" s="13">
        <v>0</v>
      </c>
      <c r="AY28">
        <v>0</v>
      </c>
      <c r="AZ28" s="13">
        <v>0</v>
      </c>
      <c r="BA28">
        <v>0</v>
      </c>
      <c r="BB28" s="13">
        <v>0</v>
      </c>
      <c r="BC28">
        <v>0</v>
      </c>
      <c r="BD28" s="13">
        <v>0</v>
      </c>
      <c r="BE28">
        <v>0</v>
      </c>
      <c r="BF28" s="13">
        <v>0</v>
      </c>
      <c r="BG28">
        <v>0</v>
      </c>
    </row>
    <row r="29" spans="1:59" ht="14.25" thickTop="1" thickBot="1">
      <c r="A29" s="8" t="s">
        <v>194</v>
      </c>
      <c r="B29" s="16">
        <v>750073795.02999997</v>
      </c>
      <c r="C29" s="9">
        <v>3.2305000000000001</v>
      </c>
      <c r="D29" s="16">
        <v>0</v>
      </c>
      <c r="E29" s="8">
        <v>0</v>
      </c>
      <c r="F29" s="16">
        <v>0</v>
      </c>
      <c r="G29" s="8">
        <v>0</v>
      </c>
      <c r="H29" s="16">
        <v>1148400</v>
      </c>
      <c r="I29" s="9">
        <v>1.8474999999999999</v>
      </c>
      <c r="J29" s="16">
        <v>0</v>
      </c>
      <c r="K29" s="8">
        <v>0</v>
      </c>
      <c r="L29" s="16">
        <v>6890724</v>
      </c>
      <c r="M29" s="9">
        <v>3.3136000000000001</v>
      </c>
      <c r="N29" s="16">
        <v>38062468.5</v>
      </c>
      <c r="O29" s="9">
        <v>3.6968000000000001</v>
      </c>
      <c r="P29" s="16">
        <v>16367071.720000001</v>
      </c>
      <c r="Q29" s="9">
        <v>5.6239999999999997</v>
      </c>
      <c r="R29" s="16">
        <v>0</v>
      </c>
      <c r="S29" s="8">
        <v>0</v>
      </c>
      <c r="T29" s="16">
        <v>0</v>
      </c>
      <c r="U29" s="8">
        <v>0</v>
      </c>
      <c r="V29" s="16">
        <v>115911564</v>
      </c>
      <c r="W29" s="9">
        <v>4.8452000000000002</v>
      </c>
      <c r="X29" s="16">
        <v>0</v>
      </c>
      <c r="Y29" s="8">
        <v>0</v>
      </c>
      <c r="Z29" s="16">
        <v>0</v>
      </c>
      <c r="AA29" s="8">
        <v>0</v>
      </c>
      <c r="AB29" s="16">
        <v>0</v>
      </c>
      <c r="AC29" s="8">
        <v>0</v>
      </c>
      <c r="AD29" s="16">
        <v>0</v>
      </c>
      <c r="AE29" s="8">
        <v>0</v>
      </c>
      <c r="AF29" s="16">
        <v>104470393.62</v>
      </c>
      <c r="AG29" s="9">
        <v>14.218299999999999</v>
      </c>
      <c r="AH29" s="16">
        <v>0</v>
      </c>
      <c r="AI29" s="8">
        <v>0</v>
      </c>
      <c r="AJ29" s="16">
        <v>0</v>
      </c>
      <c r="AK29" s="8">
        <v>0</v>
      </c>
      <c r="AL29" s="16">
        <v>4658292.54</v>
      </c>
      <c r="AM29" s="9">
        <v>1.6753</v>
      </c>
      <c r="AN29" s="16">
        <v>369241331</v>
      </c>
      <c r="AO29" s="9">
        <v>98.003500000000003</v>
      </c>
      <c r="AP29" s="16">
        <v>0</v>
      </c>
      <c r="AQ29" s="8">
        <v>0</v>
      </c>
      <c r="AR29" s="16">
        <v>0</v>
      </c>
      <c r="AS29" s="8">
        <v>0</v>
      </c>
      <c r="AT29" s="16">
        <v>0</v>
      </c>
      <c r="AU29" s="8">
        <v>0</v>
      </c>
      <c r="AV29" s="16">
        <v>0</v>
      </c>
      <c r="AW29" s="8">
        <v>0</v>
      </c>
      <c r="AX29" s="16">
        <v>93323549.650000006</v>
      </c>
      <c r="AY29" s="9">
        <v>7.8871000000000002</v>
      </c>
      <c r="AZ29" s="16">
        <v>0</v>
      </c>
      <c r="BA29" s="8">
        <v>0</v>
      </c>
      <c r="BB29" s="16">
        <v>0</v>
      </c>
      <c r="BC29" s="8">
        <v>0</v>
      </c>
      <c r="BD29" s="16">
        <v>0</v>
      </c>
      <c r="BE29" s="8">
        <v>0</v>
      </c>
      <c r="BF29" s="16">
        <v>0</v>
      </c>
      <c r="BG29" s="8">
        <v>0</v>
      </c>
    </row>
    <row r="30" spans="1:59" ht="13.5" thickTop="1">
      <c r="A30" s="10" t="s">
        <v>195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  <c r="J30" s="13">
        <v>0</v>
      </c>
      <c r="K30">
        <v>0</v>
      </c>
      <c r="L30" s="13">
        <v>0</v>
      </c>
      <c r="M30">
        <v>0</v>
      </c>
      <c r="N30" s="13">
        <v>0</v>
      </c>
      <c r="O30">
        <v>0</v>
      </c>
      <c r="P30" s="13">
        <v>0</v>
      </c>
      <c r="Q30">
        <v>0</v>
      </c>
      <c r="R30" s="13">
        <v>0</v>
      </c>
      <c r="S30">
        <v>0</v>
      </c>
      <c r="T30" s="13">
        <v>0</v>
      </c>
      <c r="U30">
        <v>0</v>
      </c>
      <c r="V30" s="13">
        <v>0</v>
      </c>
      <c r="W30">
        <v>0</v>
      </c>
      <c r="X30" s="13">
        <v>0</v>
      </c>
      <c r="Y30">
        <v>0</v>
      </c>
      <c r="Z30" s="13">
        <v>0</v>
      </c>
      <c r="AA30">
        <v>0</v>
      </c>
      <c r="AB30" s="13">
        <v>0</v>
      </c>
      <c r="AC30">
        <v>0</v>
      </c>
      <c r="AD30" s="13">
        <v>0</v>
      </c>
      <c r="AE30">
        <v>0</v>
      </c>
      <c r="AF30" s="13">
        <v>0</v>
      </c>
      <c r="AG30">
        <v>0</v>
      </c>
      <c r="AH30" s="13">
        <v>0</v>
      </c>
      <c r="AI30">
        <v>0</v>
      </c>
      <c r="AJ30" s="13">
        <v>0</v>
      </c>
      <c r="AK30">
        <v>0</v>
      </c>
      <c r="AL30" s="13">
        <v>0</v>
      </c>
      <c r="AM30">
        <v>0</v>
      </c>
      <c r="AN30" s="13">
        <v>0</v>
      </c>
      <c r="AO30">
        <v>0</v>
      </c>
      <c r="AP30" s="13">
        <v>0</v>
      </c>
      <c r="AQ30">
        <v>0</v>
      </c>
      <c r="AR30" s="13">
        <v>0</v>
      </c>
      <c r="AS30">
        <v>0</v>
      </c>
      <c r="AT30" s="13">
        <v>0</v>
      </c>
      <c r="AU30">
        <v>0</v>
      </c>
      <c r="AV30" s="13">
        <v>0</v>
      </c>
      <c r="AW30">
        <v>0</v>
      </c>
      <c r="AX30" s="13">
        <v>0</v>
      </c>
      <c r="AY30">
        <v>0</v>
      </c>
      <c r="AZ30" s="13">
        <v>0</v>
      </c>
      <c r="BA30">
        <v>0</v>
      </c>
      <c r="BB30" s="13">
        <v>0</v>
      </c>
      <c r="BC30">
        <v>0</v>
      </c>
      <c r="BD30" s="13">
        <v>0</v>
      </c>
      <c r="BE30">
        <v>0</v>
      </c>
      <c r="BF30" s="13">
        <v>0</v>
      </c>
      <c r="BG30">
        <v>0</v>
      </c>
    </row>
    <row r="31" spans="1:59" ht="13.5" thickBot="1">
      <c r="A31" t="s">
        <v>196</v>
      </c>
      <c r="B31" s="13">
        <v>20789853791.68</v>
      </c>
      <c r="C31" s="6">
        <v>89.5398</v>
      </c>
      <c r="D31" s="13">
        <v>149186776.84</v>
      </c>
      <c r="E31" s="6">
        <v>95.935599999999994</v>
      </c>
      <c r="F31" s="13">
        <v>237671421.94</v>
      </c>
      <c r="G31" s="6">
        <v>99.557400000000001</v>
      </c>
      <c r="H31" s="13">
        <v>41805376.600000001</v>
      </c>
      <c r="I31" s="6">
        <v>67.253500000000003</v>
      </c>
      <c r="J31" s="13">
        <v>484481036.85000002</v>
      </c>
      <c r="K31" s="6">
        <v>98.980900000000005</v>
      </c>
      <c r="L31" s="13">
        <v>187305125.5</v>
      </c>
      <c r="M31" s="6">
        <v>90.071799999999996</v>
      </c>
      <c r="N31" s="13">
        <v>906899092.35000002</v>
      </c>
      <c r="O31" s="6">
        <v>88.081000000000003</v>
      </c>
      <c r="P31" s="13">
        <v>265514407.97</v>
      </c>
      <c r="Q31" s="6">
        <v>91.235500000000002</v>
      </c>
      <c r="R31" s="13">
        <v>135570544.06999999</v>
      </c>
      <c r="S31" s="6">
        <v>94.136399999999995</v>
      </c>
      <c r="T31" s="13">
        <v>2032584065.95</v>
      </c>
      <c r="U31" s="6">
        <v>97.674899999999994</v>
      </c>
      <c r="V31" s="13">
        <v>2202076234.1300001</v>
      </c>
      <c r="W31" s="6">
        <v>92.048199999999994</v>
      </c>
      <c r="X31" s="13">
        <v>371376235.20999998</v>
      </c>
      <c r="Y31" s="6">
        <v>51.124299999999998</v>
      </c>
      <c r="Z31" s="13">
        <v>596641806.64999998</v>
      </c>
      <c r="AA31" s="6">
        <v>88.088499999999996</v>
      </c>
      <c r="AB31" s="13">
        <v>302784984.63</v>
      </c>
      <c r="AC31" s="6">
        <v>96.965999999999994</v>
      </c>
      <c r="AD31" s="13">
        <v>19153989.170000002</v>
      </c>
      <c r="AE31" s="6">
        <v>92.9101</v>
      </c>
      <c r="AF31" s="13">
        <v>579239882.26999998</v>
      </c>
      <c r="AG31" s="6">
        <v>78.834000000000003</v>
      </c>
      <c r="AH31" s="13">
        <v>1646593055</v>
      </c>
      <c r="AI31" s="6">
        <v>97.924899999999994</v>
      </c>
      <c r="AJ31" s="13">
        <v>270582.38</v>
      </c>
      <c r="AK31" s="6">
        <v>52.195</v>
      </c>
      <c r="AL31" s="13">
        <v>270947008.07999998</v>
      </c>
      <c r="AM31" s="6">
        <v>97.444800000000001</v>
      </c>
      <c r="AN31" s="13">
        <v>0</v>
      </c>
      <c r="AO31">
        <v>0</v>
      </c>
      <c r="AP31" s="13">
        <v>510894388</v>
      </c>
      <c r="AQ31" s="6">
        <v>92.930499999999995</v>
      </c>
      <c r="AR31" s="13">
        <v>1229247500</v>
      </c>
      <c r="AS31" s="6">
        <v>93.874899999999997</v>
      </c>
      <c r="AT31" s="13">
        <v>1012780378.92</v>
      </c>
      <c r="AU31" s="6">
        <v>97.712999999999994</v>
      </c>
      <c r="AV31" s="13">
        <v>2551882452.7399998</v>
      </c>
      <c r="AW31" s="6">
        <v>95.575400000000002</v>
      </c>
      <c r="AX31" s="13">
        <v>631295844.66999996</v>
      </c>
      <c r="AY31" s="6">
        <v>53.353000000000002</v>
      </c>
      <c r="AZ31" s="13">
        <v>1324221385.9400001</v>
      </c>
      <c r="BA31" s="6">
        <v>97.418400000000005</v>
      </c>
      <c r="BB31" s="13">
        <v>2775742225.3800001</v>
      </c>
      <c r="BC31" s="6">
        <v>97.295100000000005</v>
      </c>
      <c r="BD31" s="13">
        <v>240254449.28</v>
      </c>
      <c r="BE31" s="6">
        <v>90.713300000000004</v>
      </c>
      <c r="BF31" s="13">
        <v>83433541.159999996</v>
      </c>
      <c r="BG31" s="6">
        <v>90.106200000000001</v>
      </c>
    </row>
    <row r="32" spans="1:59" ht="14.25" thickTop="1" thickBot="1">
      <c r="A32" s="8" t="s">
        <v>197</v>
      </c>
      <c r="B32" s="16">
        <v>20789853791.68</v>
      </c>
      <c r="C32" s="9">
        <v>89.5398</v>
      </c>
      <c r="D32" s="16">
        <v>149186776.84</v>
      </c>
      <c r="E32" s="9">
        <v>95.935599999999994</v>
      </c>
      <c r="F32" s="16">
        <v>237671421.94</v>
      </c>
      <c r="G32" s="9">
        <v>99.557400000000001</v>
      </c>
      <c r="H32" s="16">
        <v>41805376.600000001</v>
      </c>
      <c r="I32" s="9">
        <v>67.253500000000003</v>
      </c>
      <c r="J32" s="16">
        <v>484481036.85000002</v>
      </c>
      <c r="K32" s="9">
        <v>98.980900000000005</v>
      </c>
      <c r="L32" s="16">
        <v>187305125.5</v>
      </c>
      <c r="M32" s="9">
        <v>90.071799999999996</v>
      </c>
      <c r="N32" s="16">
        <v>906899092.35000002</v>
      </c>
      <c r="O32" s="9">
        <v>88.081000000000003</v>
      </c>
      <c r="P32" s="16">
        <v>265514407.97</v>
      </c>
      <c r="Q32" s="9">
        <v>91.235500000000002</v>
      </c>
      <c r="R32" s="16">
        <v>135570544.06999999</v>
      </c>
      <c r="S32" s="9">
        <v>94.136399999999995</v>
      </c>
      <c r="T32" s="16">
        <v>2032584065.95</v>
      </c>
      <c r="U32" s="9">
        <v>97.674899999999994</v>
      </c>
      <c r="V32" s="16">
        <v>2202076234.1300001</v>
      </c>
      <c r="W32" s="9">
        <v>92.048199999999994</v>
      </c>
      <c r="X32" s="16">
        <v>371376235.20999998</v>
      </c>
      <c r="Y32" s="9">
        <v>51.124299999999998</v>
      </c>
      <c r="Z32" s="16">
        <v>596641806.64999998</v>
      </c>
      <c r="AA32" s="9">
        <v>88.088499999999996</v>
      </c>
      <c r="AB32" s="16">
        <v>302784984.63</v>
      </c>
      <c r="AC32" s="9">
        <v>96.965999999999994</v>
      </c>
      <c r="AD32" s="16">
        <v>19153989.170000002</v>
      </c>
      <c r="AE32" s="9">
        <v>92.9101</v>
      </c>
      <c r="AF32" s="16">
        <v>579239882.26999998</v>
      </c>
      <c r="AG32" s="9">
        <v>78.834000000000003</v>
      </c>
      <c r="AH32" s="16">
        <v>1646593055</v>
      </c>
      <c r="AI32" s="9">
        <v>97.924899999999994</v>
      </c>
      <c r="AJ32" s="16">
        <v>270582.38</v>
      </c>
      <c r="AK32" s="9">
        <v>52.195</v>
      </c>
      <c r="AL32" s="16">
        <v>270947008.07999998</v>
      </c>
      <c r="AM32" s="9">
        <v>97.444800000000001</v>
      </c>
      <c r="AN32" s="16">
        <v>0</v>
      </c>
      <c r="AO32" s="8">
        <v>0</v>
      </c>
      <c r="AP32" s="16">
        <v>510894388</v>
      </c>
      <c r="AQ32" s="9">
        <v>92.930499999999995</v>
      </c>
      <c r="AR32" s="16">
        <v>1229247500</v>
      </c>
      <c r="AS32" s="9">
        <v>93.874899999999997</v>
      </c>
      <c r="AT32" s="16">
        <v>1012780378.92</v>
      </c>
      <c r="AU32" s="9">
        <v>97.712999999999994</v>
      </c>
      <c r="AV32" s="16">
        <v>2551882452.7399998</v>
      </c>
      <c r="AW32" s="9">
        <v>95.575400000000002</v>
      </c>
      <c r="AX32" s="16">
        <v>631295844.66999996</v>
      </c>
      <c r="AY32" s="9">
        <v>53.353000000000002</v>
      </c>
      <c r="AZ32" s="16">
        <v>1324221385.9400001</v>
      </c>
      <c r="BA32" s="9">
        <v>97.418400000000005</v>
      </c>
      <c r="BB32" s="16">
        <v>2775742225.3800001</v>
      </c>
      <c r="BC32" s="9">
        <v>97.295100000000005</v>
      </c>
      <c r="BD32" s="16">
        <v>240254449.28</v>
      </c>
      <c r="BE32" s="9">
        <v>90.713300000000004</v>
      </c>
      <c r="BF32" s="16">
        <v>83433541.159999996</v>
      </c>
      <c r="BG32" s="9">
        <v>90.106200000000001</v>
      </c>
    </row>
    <row r="33" spans="1:59" ht="13.5" thickTop="1">
      <c r="A33" s="1" t="s">
        <v>198</v>
      </c>
    </row>
    <row r="34" spans="1:59">
      <c r="A34" t="s">
        <v>199</v>
      </c>
      <c r="B34" s="13">
        <v>965300622.90999997</v>
      </c>
      <c r="C34" s="6">
        <v>4.1574999999999998</v>
      </c>
      <c r="D34" s="13">
        <v>6320478.0099999998</v>
      </c>
      <c r="E34" s="6">
        <v>4.0644</v>
      </c>
      <c r="F34" s="13">
        <v>1056633.6000000001</v>
      </c>
      <c r="G34" s="6">
        <v>0.44259999999999999</v>
      </c>
      <c r="H34" s="13">
        <v>13026482.470000001</v>
      </c>
      <c r="I34" s="6">
        <v>20.956099999999999</v>
      </c>
      <c r="J34" s="13">
        <v>4987983</v>
      </c>
      <c r="K34" s="6">
        <v>1.0190999999999999</v>
      </c>
      <c r="L34" s="13">
        <v>3316842.63</v>
      </c>
      <c r="M34" s="6">
        <v>1.595</v>
      </c>
      <c r="N34" s="13">
        <v>84541949.640000001</v>
      </c>
      <c r="O34" s="6">
        <v>8.2110000000000003</v>
      </c>
      <c r="P34" s="13">
        <v>9015329.75</v>
      </c>
      <c r="Q34" s="6">
        <v>3.0977999999999999</v>
      </c>
      <c r="R34" s="13">
        <v>0</v>
      </c>
      <c r="S34">
        <v>0</v>
      </c>
      <c r="T34" s="13">
        <v>48384235.380000003</v>
      </c>
      <c r="U34" s="6">
        <v>2.3250999999999999</v>
      </c>
      <c r="V34" s="13">
        <v>74320285.650000006</v>
      </c>
      <c r="W34" s="6">
        <v>3.1065999999999998</v>
      </c>
      <c r="X34" s="13">
        <v>63074659.979999997</v>
      </c>
      <c r="Y34" s="6">
        <v>8.6829999999999998</v>
      </c>
      <c r="Z34" s="13">
        <v>30064642.949999999</v>
      </c>
      <c r="AA34" s="6">
        <v>4.4387999999999996</v>
      </c>
      <c r="AB34" s="13">
        <v>9474078.0600000005</v>
      </c>
      <c r="AC34" s="6">
        <v>3.0339999999999998</v>
      </c>
      <c r="AD34" s="13">
        <v>0</v>
      </c>
      <c r="AE34">
        <v>0</v>
      </c>
      <c r="AF34" s="13">
        <v>2136835.9</v>
      </c>
      <c r="AG34" s="6">
        <v>0.2908</v>
      </c>
      <c r="AH34" s="13">
        <v>0</v>
      </c>
      <c r="AI34">
        <v>0</v>
      </c>
      <c r="AJ34" s="13">
        <v>155736.53</v>
      </c>
      <c r="AK34" s="6">
        <v>30.041399999999999</v>
      </c>
      <c r="AL34" s="13">
        <v>1314.78</v>
      </c>
      <c r="AM34" s="6">
        <v>5.0000000000000001E-4</v>
      </c>
      <c r="AN34" s="13">
        <v>-6447595</v>
      </c>
      <c r="AO34" s="6">
        <v>-1.7113</v>
      </c>
      <c r="AP34" s="13">
        <v>38865494</v>
      </c>
      <c r="AQ34" s="6">
        <v>7.0694999999999997</v>
      </c>
      <c r="AR34" s="13">
        <v>80205141.510000005</v>
      </c>
      <c r="AS34" s="6">
        <v>6.1250999999999998</v>
      </c>
      <c r="AT34" s="13">
        <v>23704551.370000001</v>
      </c>
      <c r="AU34" s="6">
        <v>2.2869999999999999</v>
      </c>
      <c r="AV34" s="13">
        <v>118137268.26000001</v>
      </c>
      <c r="AW34" s="6">
        <v>4.4245999999999999</v>
      </c>
      <c r="AX34" s="13">
        <v>226112774.77000001</v>
      </c>
      <c r="AY34" s="6">
        <v>19.1096</v>
      </c>
      <c r="AZ34" s="13">
        <v>35092263.060000002</v>
      </c>
      <c r="BA34" s="6">
        <v>2.5815999999999999</v>
      </c>
      <c r="BB34" s="13">
        <v>77169312.620000005</v>
      </c>
      <c r="BC34" s="6">
        <v>2.7048999999999999</v>
      </c>
      <c r="BD34" s="13">
        <v>22583923.989999998</v>
      </c>
      <c r="BE34" s="6">
        <v>8.5271000000000008</v>
      </c>
      <c r="BF34" s="13">
        <v>0</v>
      </c>
      <c r="BG34">
        <v>0</v>
      </c>
    </row>
    <row r="35" spans="1:59">
      <c r="A35" t="s">
        <v>200</v>
      </c>
      <c r="B35" s="13">
        <v>0</v>
      </c>
      <c r="C35">
        <v>0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  <c r="BF35" s="13">
        <v>0</v>
      </c>
      <c r="BG35">
        <v>0</v>
      </c>
    </row>
    <row r="36" spans="1:59">
      <c r="A36" t="s">
        <v>201</v>
      </c>
      <c r="B36" s="13">
        <v>31779467.469999999</v>
      </c>
      <c r="C36" s="6">
        <v>0.13689999999999999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</v>
      </c>
      <c r="AU36">
        <v>0</v>
      </c>
      <c r="AV36" s="13">
        <v>0</v>
      </c>
      <c r="AW36">
        <v>0</v>
      </c>
      <c r="AX36" s="13">
        <v>31779467.469999999</v>
      </c>
      <c r="AY36" s="6">
        <v>2.6858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</row>
    <row r="37" spans="1:59">
      <c r="A37" t="s">
        <v>202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0</v>
      </c>
      <c r="K37">
        <v>0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0</v>
      </c>
      <c r="AM37">
        <v>0</v>
      </c>
      <c r="AN37" s="13">
        <v>0</v>
      </c>
      <c r="AO37">
        <v>0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</row>
    <row r="38" spans="1:59">
      <c r="A38" t="s">
        <v>203</v>
      </c>
      <c r="B38" s="13">
        <v>408616370.55000001</v>
      </c>
      <c r="C38" s="6">
        <v>1.7599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221967408.65000001</v>
      </c>
      <c r="Y38" s="6">
        <v>30.5564</v>
      </c>
      <c r="Z38" s="13">
        <v>50614532.25</v>
      </c>
      <c r="AA38" s="6">
        <v>7.4728000000000003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34891906</v>
      </c>
      <c r="AI38" s="6">
        <v>2.0750999999999999</v>
      </c>
      <c r="AJ38" s="13">
        <v>0</v>
      </c>
      <c r="AK38">
        <v>0</v>
      </c>
      <c r="AL38" s="13">
        <v>2445078.0099999998</v>
      </c>
      <c r="AM38" s="6">
        <v>0.87939999999999996</v>
      </c>
      <c r="AN38" s="13">
        <v>0</v>
      </c>
      <c r="AO38">
        <v>0</v>
      </c>
      <c r="AP38" s="13">
        <v>0</v>
      </c>
      <c r="AQ38">
        <v>0</v>
      </c>
      <c r="AR38" s="13">
        <v>0</v>
      </c>
      <c r="AS38">
        <v>0</v>
      </c>
      <c r="AT38" s="13">
        <v>0</v>
      </c>
      <c r="AU38">
        <v>0</v>
      </c>
      <c r="AV38" s="13">
        <v>0</v>
      </c>
      <c r="AW38">
        <v>0</v>
      </c>
      <c r="AX38" s="13">
        <v>98697445.640000001</v>
      </c>
      <c r="AY38" s="6">
        <v>8.3413000000000004</v>
      </c>
      <c r="AZ38" s="13">
        <v>0</v>
      </c>
      <c r="BA38">
        <v>0</v>
      </c>
      <c r="BB38" s="13">
        <v>0</v>
      </c>
      <c r="BC38">
        <v>0</v>
      </c>
      <c r="BD38" s="13">
        <v>0</v>
      </c>
      <c r="BE38">
        <v>0</v>
      </c>
      <c r="BF38" s="13">
        <v>0</v>
      </c>
      <c r="BG38">
        <v>0</v>
      </c>
    </row>
    <row r="39" spans="1:59">
      <c r="A39" t="s">
        <v>204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0</v>
      </c>
      <c r="AC39">
        <v>0</v>
      </c>
      <c r="AD39" s="13">
        <v>0</v>
      </c>
      <c r="AE39">
        <v>0</v>
      </c>
      <c r="AF39" s="13">
        <v>0</v>
      </c>
      <c r="AG39">
        <v>0</v>
      </c>
      <c r="AH39" s="13">
        <v>0</v>
      </c>
      <c r="AI39">
        <v>0</v>
      </c>
      <c r="AJ39" s="13">
        <v>0</v>
      </c>
      <c r="AK39">
        <v>0</v>
      </c>
      <c r="AL39" s="13">
        <v>0</v>
      </c>
      <c r="AM39">
        <v>0</v>
      </c>
      <c r="AN39" s="13">
        <v>0</v>
      </c>
      <c r="AO39">
        <v>0</v>
      </c>
      <c r="AP39" s="13">
        <v>0</v>
      </c>
      <c r="AQ39">
        <v>0</v>
      </c>
      <c r="AR39" s="13">
        <v>0</v>
      </c>
      <c r="AS39">
        <v>0</v>
      </c>
      <c r="AT39" s="13">
        <v>0</v>
      </c>
      <c r="AU39">
        <v>0</v>
      </c>
      <c r="AV39" s="13">
        <v>0</v>
      </c>
      <c r="AW39">
        <v>0</v>
      </c>
      <c r="AX39" s="13">
        <v>0</v>
      </c>
      <c r="AY39">
        <v>0</v>
      </c>
      <c r="AZ39" s="13">
        <v>0</v>
      </c>
      <c r="BA39">
        <v>0</v>
      </c>
      <c r="BB39" s="13">
        <v>0</v>
      </c>
      <c r="BC39">
        <v>0</v>
      </c>
      <c r="BD39" s="13">
        <v>0</v>
      </c>
      <c r="BE39">
        <v>0</v>
      </c>
      <c r="BF39" s="13">
        <v>0</v>
      </c>
      <c r="BG39">
        <v>0</v>
      </c>
    </row>
    <row r="40" spans="1:59">
      <c r="A40" t="s">
        <v>205</v>
      </c>
      <c r="B40" s="13">
        <v>0</v>
      </c>
      <c r="C40">
        <v>0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0</v>
      </c>
      <c r="AE40">
        <v>0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</row>
    <row r="41" spans="1:59">
      <c r="A41" t="s">
        <v>206</v>
      </c>
      <c r="B41" s="13">
        <v>19067224.460000001</v>
      </c>
      <c r="C41" s="6">
        <v>8.2100000000000006E-2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8444426.8000000007</v>
      </c>
      <c r="S41" s="6">
        <v>5.8635999999999999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 s="6">
        <v>0</v>
      </c>
      <c r="Z41" s="13">
        <v>0</v>
      </c>
      <c r="AA41" s="6">
        <v>0</v>
      </c>
      <c r="AB41" s="13">
        <v>0</v>
      </c>
      <c r="AC41">
        <v>0</v>
      </c>
      <c r="AD41" s="13">
        <v>1461635.15</v>
      </c>
      <c r="AE41" s="6">
        <v>7.0899000000000001</v>
      </c>
      <c r="AF41" s="13">
        <v>0</v>
      </c>
      <c r="AG41">
        <v>0</v>
      </c>
      <c r="AH41" s="13">
        <v>0</v>
      </c>
      <c r="AI41">
        <v>0</v>
      </c>
      <c r="AJ41" s="13">
        <v>0</v>
      </c>
      <c r="AK41">
        <v>0</v>
      </c>
      <c r="AL41" s="13">
        <v>0</v>
      </c>
      <c r="AM41">
        <v>0</v>
      </c>
      <c r="AN41" s="13">
        <v>0</v>
      </c>
      <c r="AO41">
        <v>0</v>
      </c>
      <c r="AP41" s="13">
        <v>0</v>
      </c>
      <c r="AQ41">
        <v>0</v>
      </c>
      <c r="AR41" s="13">
        <v>0</v>
      </c>
      <c r="AS41">
        <v>0</v>
      </c>
      <c r="AT41" s="13">
        <v>0</v>
      </c>
      <c r="AU41">
        <v>0</v>
      </c>
      <c r="AV41" s="13">
        <v>0</v>
      </c>
      <c r="AW41">
        <v>0</v>
      </c>
      <c r="AX41" s="13">
        <v>0</v>
      </c>
      <c r="AY41">
        <v>0</v>
      </c>
      <c r="AZ41" s="13">
        <v>0</v>
      </c>
      <c r="BA41">
        <v>0</v>
      </c>
      <c r="BB41" s="13">
        <v>0</v>
      </c>
      <c r="BC41">
        <v>0</v>
      </c>
      <c r="BD41" s="13">
        <v>0</v>
      </c>
      <c r="BE41">
        <v>0</v>
      </c>
      <c r="BF41" s="13">
        <v>9161162.5099999998</v>
      </c>
      <c r="BG41" s="6">
        <v>9.8938000000000006</v>
      </c>
    </row>
    <row r="42" spans="1:59" ht="13.5" thickBot="1">
      <c r="A42" t="s">
        <v>207</v>
      </c>
      <c r="B42" s="13">
        <v>0</v>
      </c>
      <c r="C42">
        <v>0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0</v>
      </c>
      <c r="AS42">
        <v>0</v>
      </c>
      <c r="AT42" s="13">
        <v>0</v>
      </c>
      <c r="AU42">
        <v>0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</row>
    <row r="43" spans="1:59" ht="14.25" thickTop="1" thickBot="1">
      <c r="A43" s="8" t="s">
        <v>208</v>
      </c>
      <c r="B43" s="16">
        <v>1424763685.3900001</v>
      </c>
      <c r="C43" s="9">
        <v>6.1363000000000003</v>
      </c>
      <c r="D43" s="16">
        <v>6320478.0099999998</v>
      </c>
      <c r="E43" s="9">
        <v>4.0644</v>
      </c>
      <c r="F43" s="16">
        <v>1056633.6000000001</v>
      </c>
      <c r="G43" s="9">
        <v>0.44259999999999999</v>
      </c>
      <c r="H43" s="16">
        <v>13026482.470000001</v>
      </c>
      <c r="I43" s="9">
        <v>20.956099999999999</v>
      </c>
      <c r="J43" s="16">
        <v>4987983</v>
      </c>
      <c r="K43" s="9">
        <v>1.0190999999999999</v>
      </c>
      <c r="L43" s="16">
        <v>3316842.63</v>
      </c>
      <c r="M43" s="9">
        <v>1.595</v>
      </c>
      <c r="N43" s="16">
        <v>84541949.640000001</v>
      </c>
      <c r="O43" s="9">
        <v>8.2110000000000003</v>
      </c>
      <c r="P43" s="16">
        <v>9015329.75</v>
      </c>
      <c r="Q43" s="9">
        <v>3.0977999999999999</v>
      </c>
      <c r="R43" s="16">
        <v>8444426.8000000007</v>
      </c>
      <c r="S43" s="9">
        <v>5.8635999999999999</v>
      </c>
      <c r="T43" s="16">
        <v>48384235.380000003</v>
      </c>
      <c r="U43" s="9">
        <v>2.3250999999999999</v>
      </c>
      <c r="V43" s="16">
        <v>74320285.650000006</v>
      </c>
      <c r="W43" s="9">
        <v>3.1065999999999998</v>
      </c>
      <c r="X43" s="16">
        <v>285042068.63</v>
      </c>
      <c r="Y43" s="9">
        <v>39.239400000000003</v>
      </c>
      <c r="Z43" s="16">
        <v>80679175.200000003</v>
      </c>
      <c r="AA43" s="9">
        <v>11.9115</v>
      </c>
      <c r="AB43" s="16">
        <v>9474078.0600000005</v>
      </c>
      <c r="AC43" s="9">
        <v>3.0339999999999998</v>
      </c>
      <c r="AD43" s="16">
        <v>1461635.15</v>
      </c>
      <c r="AE43" s="9">
        <v>7.0899000000000001</v>
      </c>
      <c r="AF43" s="16">
        <v>2136835.9</v>
      </c>
      <c r="AG43" s="9">
        <v>0.2908</v>
      </c>
      <c r="AH43" s="16">
        <v>34891906</v>
      </c>
      <c r="AI43" s="9">
        <v>2.0750999999999999</v>
      </c>
      <c r="AJ43" s="16">
        <v>155736.53</v>
      </c>
      <c r="AK43" s="9">
        <v>30.041399999999999</v>
      </c>
      <c r="AL43" s="16">
        <v>2446392.79</v>
      </c>
      <c r="AM43" s="9">
        <v>0.87980000000000003</v>
      </c>
      <c r="AN43" s="16">
        <v>-6447595</v>
      </c>
      <c r="AO43" s="9">
        <v>-1.7113</v>
      </c>
      <c r="AP43" s="16">
        <v>38865494</v>
      </c>
      <c r="AQ43" s="9">
        <v>7.0694999999999997</v>
      </c>
      <c r="AR43" s="16">
        <v>80205141.510000005</v>
      </c>
      <c r="AS43" s="9">
        <v>6.1250999999999998</v>
      </c>
      <c r="AT43" s="16">
        <v>23704551.370000001</v>
      </c>
      <c r="AU43" s="9">
        <v>2.2869999999999999</v>
      </c>
      <c r="AV43" s="16">
        <v>118137268.26000001</v>
      </c>
      <c r="AW43" s="9">
        <v>4.4245999999999999</v>
      </c>
      <c r="AX43" s="16">
        <v>356589687.88</v>
      </c>
      <c r="AY43" s="9">
        <v>30.136600000000001</v>
      </c>
      <c r="AZ43" s="16">
        <v>35092263.060000002</v>
      </c>
      <c r="BA43" s="9">
        <v>2.5815999999999999</v>
      </c>
      <c r="BB43" s="16">
        <v>77169312.620000005</v>
      </c>
      <c r="BC43" s="9">
        <v>2.7048999999999999</v>
      </c>
      <c r="BD43" s="16">
        <v>22583923.989999998</v>
      </c>
      <c r="BE43" s="9">
        <v>8.5271000000000008</v>
      </c>
      <c r="BF43" s="16">
        <v>9161162.5099999998</v>
      </c>
      <c r="BG43" s="9">
        <v>9.8938000000000006</v>
      </c>
    </row>
    <row r="44" spans="1:59" ht="14.25" thickTop="1" thickBot="1">
      <c r="A44" s="8" t="s">
        <v>209</v>
      </c>
      <c r="B44" s="16">
        <v>3780488.34</v>
      </c>
      <c r="C44" s="9">
        <v>1.6299999999999999E-2</v>
      </c>
      <c r="D44" s="16">
        <v>0</v>
      </c>
      <c r="E44" s="8">
        <v>0</v>
      </c>
      <c r="F44" s="16">
        <v>0</v>
      </c>
      <c r="G44" s="8">
        <v>0</v>
      </c>
      <c r="H44" s="16">
        <v>0</v>
      </c>
      <c r="I44" s="8">
        <v>0</v>
      </c>
      <c r="J44" s="16">
        <v>0</v>
      </c>
      <c r="K44" s="8">
        <v>0</v>
      </c>
      <c r="L44" s="16">
        <v>1528292.09</v>
      </c>
      <c r="M44" s="9">
        <v>0.7349</v>
      </c>
      <c r="N44" s="16">
        <v>116207.28</v>
      </c>
      <c r="O44" s="9">
        <v>1.1299999999999999E-2</v>
      </c>
      <c r="P44" s="16">
        <v>124027.12</v>
      </c>
      <c r="Q44" s="9">
        <v>4.2599999999999999E-2</v>
      </c>
      <c r="R44" s="16">
        <v>0</v>
      </c>
      <c r="S44" s="8">
        <v>0</v>
      </c>
      <c r="T44" s="16">
        <v>0</v>
      </c>
      <c r="U44" s="8">
        <v>0</v>
      </c>
      <c r="V44" s="16">
        <v>0</v>
      </c>
      <c r="W44" s="8">
        <v>0</v>
      </c>
      <c r="X44" s="16">
        <v>0</v>
      </c>
      <c r="Y44" s="8">
        <v>0</v>
      </c>
      <c r="Z44" s="16">
        <v>0</v>
      </c>
      <c r="AA44" s="8">
        <v>0</v>
      </c>
      <c r="AB44" s="16">
        <v>0</v>
      </c>
      <c r="AC44" s="8">
        <v>0</v>
      </c>
      <c r="AD44" s="16">
        <v>0</v>
      </c>
      <c r="AE44" s="8">
        <v>0</v>
      </c>
      <c r="AF44" s="16">
        <v>0</v>
      </c>
      <c r="AG44" s="8">
        <v>0</v>
      </c>
      <c r="AH44" s="16">
        <v>0</v>
      </c>
      <c r="AI44" s="8">
        <v>0</v>
      </c>
      <c r="AJ44" s="16">
        <v>0</v>
      </c>
      <c r="AK44" s="8">
        <v>0</v>
      </c>
      <c r="AL44" s="16">
        <v>0</v>
      </c>
      <c r="AM44" s="8">
        <v>0</v>
      </c>
      <c r="AN44" s="16">
        <v>0</v>
      </c>
      <c r="AO44" s="8">
        <v>0</v>
      </c>
      <c r="AP44" s="16">
        <v>0</v>
      </c>
      <c r="AQ44" s="8">
        <v>0</v>
      </c>
      <c r="AR44" s="16">
        <v>0</v>
      </c>
      <c r="AS44" s="8">
        <v>0</v>
      </c>
      <c r="AT44" s="16">
        <v>0</v>
      </c>
      <c r="AU44" s="8">
        <v>0</v>
      </c>
      <c r="AV44" s="16">
        <v>0</v>
      </c>
      <c r="AW44" s="8">
        <v>0</v>
      </c>
      <c r="AX44" s="16">
        <v>0</v>
      </c>
      <c r="AY44" s="8">
        <v>0</v>
      </c>
      <c r="AZ44" s="16">
        <v>0</v>
      </c>
      <c r="BA44" s="8">
        <v>0</v>
      </c>
      <c r="BB44" s="16">
        <v>0</v>
      </c>
      <c r="BC44" s="8">
        <v>0</v>
      </c>
      <c r="BD44" s="16">
        <v>2011961.85</v>
      </c>
      <c r="BE44" s="9">
        <v>0.75970000000000004</v>
      </c>
      <c r="BF44" s="16">
        <v>0</v>
      </c>
      <c r="BG44" s="8">
        <v>0</v>
      </c>
    </row>
    <row r="45" spans="1:59" ht="14.25" thickTop="1" thickBot="1">
      <c r="A45" s="8" t="s">
        <v>210</v>
      </c>
      <c r="B45" s="16">
        <v>1428544173.73</v>
      </c>
      <c r="C45" s="9">
        <v>6.1525999999999996</v>
      </c>
      <c r="D45" s="16">
        <v>6320478.0099999998</v>
      </c>
      <c r="E45" s="9">
        <v>4.0644</v>
      </c>
      <c r="F45" s="16">
        <v>1056633.6000000001</v>
      </c>
      <c r="G45" s="9">
        <v>0.44259999999999999</v>
      </c>
      <c r="H45" s="16">
        <v>13026482.470000001</v>
      </c>
      <c r="I45" s="9">
        <v>20.956099999999999</v>
      </c>
      <c r="J45" s="16">
        <v>4987983</v>
      </c>
      <c r="K45" s="9">
        <v>1.0190999999999999</v>
      </c>
      <c r="L45" s="16">
        <v>4845134.72</v>
      </c>
      <c r="M45" s="9">
        <v>2.3298999999999999</v>
      </c>
      <c r="N45" s="16">
        <v>84658156.920000002</v>
      </c>
      <c r="O45" s="9">
        <v>8.2223000000000006</v>
      </c>
      <c r="P45" s="16">
        <v>9139356.8699999992</v>
      </c>
      <c r="Q45" s="9">
        <v>3.1404000000000001</v>
      </c>
      <c r="R45" s="16">
        <v>8444426.8000000007</v>
      </c>
      <c r="S45" s="9">
        <v>5.8635999999999999</v>
      </c>
      <c r="T45" s="16">
        <v>48384235.380000003</v>
      </c>
      <c r="U45" s="9">
        <v>2.3250999999999999</v>
      </c>
      <c r="V45" s="16">
        <v>74320285.650000006</v>
      </c>
      <c r="W45" s="9">
        <v>3.1065999999999998</v>
      </c>
      <c r="X45" s="16">
        <v>285042068.63</v>
      </c>
      <c r="Y45" s="9">
        <v>39.239400000000003</v>
      </c>
      <c r="Z45" s="16">
        <v>80679175.200000003</v>
      </c>
      <c r="AA45" s="9">
        <v>11.9115</v>
      </c>
      <c r="AB45" s="16">
        <v>9474078.0600000005</v>
      </c>
      <c r="AC45" s="9">
        <v>3.0339999999999998</v>
      </c>
      <c r="AD45" s="16">
        <v>1461635.15</v>
      </c>
      <c r="AE45" s="9">
        <v>7.0899000000000001</v>
      </c>
      <c r="AF45" s="16">
        <v>2136835.9</v>
      </c>
      <c r="AG45" s="9">
        <v>0.2908</v>
      </c>
      <c r="AH45" s="16">
        <v>34891906</v>
      </c>
      <c r="AI45" s="9">
        <v>2.0750999999999999</v>
      </c>
      <c r="AJ45" s="16">
        <v>155736.53</v>
      </c>
      <c r="AK45" s="9">
        <v>30.041399999999999</v>
      </c>
      <c r="AL45" s="16">
        <v>2446392.79</v>
      </c>
      <c r="AM45" s="9">
        <v>0.87980000000000003</v>
      </c>
      <c r="AN45" s="16">
        <v>-6447595</v>
      </c>
      <c r="AO45" s="9">
        <v>-1.7113</v>
      </c>
      <c r="AP45" s="16">
        <v>38865494</v>
      </c>
      <c r="AQ45" s="9">
        <v>7.0694999999999997</v>
      </c>
      <c r="AR45" s="16">
        <v>80205141.510000005</v>
      </c>
      <c r="AS45" s="9">
        <v>6.1250999999999998</v>
      </c>
      <c r="AT45" s="16">
        <v>23704551.370000001</v>
      </c>
      <c r="AU45" s="9">
        <v>2.2869999999999999</v>
      </c>
      <c r="AV45" s="16">
        <v>118137268.26000001</v>
      </c>
      <c r="AW45" s="9">
        <v>4.4245999999999999</v>
      </c>
      <c r="AX45" s="16">
        <v>356589687.88</v>
      </c>
      <c r="AY45" s="9">
        <v>30.136600000000001</v>
      </c>
      <c r="AZ45" s="16">
        <v>35092263.060000002</v>
      </c>
      <c r="BA45" s="9">
        <v>2.5815999999999999</v>
      </c>
      <c r="BB45" s="16">
        <v>77169312.620000005</v>
      </c>
      <c r="BC45" s="9">
        <v>2.7048999999999999</v>
      </c>
      <c r="BD45" s="16">
        <v>24595885.84</v>
      </c>
      <c r="BE45" s="9">
        <v>9.2866999999999997</v>
      </c>
      <c r="BF45" s="16">
        <v>9161162.5099999998</v>
      </c>
      <c r="BG45" s="9">
        <v>9.8938000000000006</v>
      </c>
    </row>
    <row r="46" spans="1:59" ht="13.5" thickTop="1">
      <c r="A46" t="s">
        <v>180</v>
      </c>
      <c r="B46" s="13">
        <v>241189284.66</v>
      </c>
      <c r="C46" s="6">
        <v>1.0387999999999999</v>
      </c>
      <c r="D46" s="13">
        <v>0</v>
      </c>
      <c r="E46">
        <v>0</v>
      </c>
      <c r="F46" s="13">
        <v>0</v>
      </c>
      <c r="G46">
        <v>0</v>
      </c>
      <c r="H46" s="13">
        <v>6180622.4100000001</v>
      </c>
      <c r="I46" s="6">
        <v>9.9428999999999998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70000000</v>
      </c>
      <c r="Y46" s="6">
        <v>9.6363000000000003</v>
      </c>
      <c r="Z46" s="13">
        <v>0</v>
      </c>
      <c r="AA46">
        <v>0</v>
      </c>
      <c r="AB46" s="13">
        <v>0</v>
      </c>
      <c r="AC46">
        <v>0</v>
      </c>
      <c r="AD46" s="13">
        <v>0</v>
      </c>
      <c r="AE46">
        <v>0</v>
      </c>
      <c r="AF46" s="13">
        <v>48912213.090000004</v>
      </c>
      <c r="AG46" s="6">
        <v>6.6569000000000003</v>
      </c>
      <c r="AH46" s="13">
        <v>0</v>
      </c>
      <c r="AI46">
        <v>0</v>
      </c>
      <c r="AJ46" s="13">
        <v>92087.360000000001</v>
      </c>
      <c r="AK46" s="6">
        <v>17.7636</v>
      </c>
      <c r="AL46" s="13">
        <v>0</v>
      </c>
      <c r="AM46">
        <v>0</v>
      </c>
      <c r="AN46" s="13">
        <v>13969575</v>
      </c>
      <c r="AO46" s="6">
        <v>3.7078000000000002</v>
      </c>
      <c r="AP46" s="13">
        <v>0</v>
      </c>
      <c r="AQ46">
        <v>0</v>
      </c>
      <c r="AR46" s="13">
        <v>0</v>
      </c>
      <c r="AS46">
        <v>0</v>
      </c>
      <c r="AT46" s="13">
        <v>0</v>
      </c>
      <c r="AU46">
        <v>0</v>
      </c>
      <c r="AV46" s="13">
        <v>0</v>
      </c>
      <c r="AW46">
        <v>0</v>
      </c>
      <c r="AX46" s="13">
        <v>102034786.8</v>
      </c>
      <c r="AY46" s="6">
        <v>8.6233000000000004</v>
      </c>
      <c r="AZ46" s="13">
        <v>0</v>
      </c>
      <c r="BA46">
        <v>0</v>
      </c>
      <c r="BB46" s="13">
        <v>0</v>
      </c>
      <c r="BC46">
        <v>0</v>
      </c>
      <c r="BD46" s="13">
        <v>0</v>
      </c>
      <c r="BE46">
        <v>0</v>
      </c>
      <c r="BF46" s="13">
        <v>0</v>
      </c>
      <c r="BG46">
        <v>0</v>
      </c>
    </row>
    <row r="47" spans="1:59">
      <c r="A47" t="s">
        <v>181</v>
      </c>
      <c r="B47" s="13">
        <v>0</v>
      </c>
      <c r="C47">
        <v>0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0</v>
      </c>
      <c r="M47">
        <v>0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0</v>
      </c>
      <c r="U47">
        <v>0</v>
      </c>
      <c r="V47" s="13">
        <v>0</v>
      </c>
      <c r="W47">
        <v>0</v>
      </c>
      <c r="X47" s="13">
        <v>0</v>
      </c>
      <c r="Y47">
        <v>0</v>
      </c>
      <c r="Z47" s="13">
        <v>0</v>
      </c>
      <c r="AA47">
        <v>0</v>
      </c>
      <c r="AB47" s="13">
        <v>0</v>
      </c>
      <c r="AC47">
        <v>0</v>
      </c>
      <c r="AD47" s="13">
        <v>0</v>
      </c>
      <c r="AE47">
        <v>0</v>
      </c>
      <c r="AF47" s="13">
        <v>0</v>
      </c>
      <c r="AG47">
        <v>0</v>
      </c>
      <c r="AH47" s="13">
        <v>0</v>
      </c>
      <c r="AI47">
        <v>0</v>
      </c>
      <c r="AJ47" s="13">
        <v>0</v>
      </c>
      <c r="AK47">
        <v>0</v>
      </c>
      <c r="AL47" s="13">
        <v>0</v>
      </c>
      <c r="AM47">
        <v>0</v>
      </c>
      <c r="AN47" s="13">
        <v>0</v>
      </c>
      <c r="AO47">
        <v>0</v>
      </c>
      <c r="AP47" s="13">
        <v>0</v>
      </c>
      <c r="AQ47">
        <v>0</v>
      </c>
      <c r="AR47" s="13">
        <v>0</v>
      </c>
      <c r="AS47">
        <v>0</v>
      </c>
      <c r="AT47" s="13">
        <v>0</v>
      </c>
      <c r="AU47">
        <v>0</v>
      </c>
      <c r="AV47" s="13">
        <v>0</v>
      </c>
      <c r="AW47">
        <v>0</v>
      </c>
      <c r="AX47" s="13">
        <v>0</v>
      </c>
      <c r="AY47">
        <v>0</v>
      </c>
      <c r="AZ47" s="13">
        <v>0</v>
      </c>
      <c r="BA47">
        <v>0</v>
      </c>
      <c r="BB47" s="13">
        <v>0</v>
      </c>
      <c r="BC47">
        <v>0</v>
      </c>
      <c r="BD47" s="13">
        <v>0</v>
      </c>
      <c r="BE47">
        <v>0</v>
      </c>
      <c r="BF47" s="13">
        <v>0</v>
      </c>
      <c r="BG47">
        <v>0</v>
      </c>
    </row>
    <row r="48" spans="1:59" ht="13.5" thickBot="1">
      <c r="A48" t="s">
        <v>182</v>
      </c>
      <c r="B48" s="13">
        <v>8909938.8100000005</v>
      </c>
      <c r="C48" s="6">
        <v>3.8399999999999997E-2</v>
      </c>
      <c r="D48" s="13">
        <v>0</v>
      </c>
      <c r="E48">
        <v>0</v>
      </c>
      <c r="F48" s="13">
        <v>0</v>
      </c>
      <c r="G48">
        <v>0</v>
      </c>
      <c r="H48" s="13">
        <v>0</v>
      </c>
      <c r="I48">
        <v>0</v>
      </c>
      <c r="J48" s="13">
        <v>0</v>
      </c>
      <c r="K48">
        <v>0</v>
      </c>
      <c r="L48" s="13">
        <v>8909938.8100000005</v>
      </c>
      <c r="M48" s="6">
        <v>4.2846000000000002</v>
      </c>
      <c r="N48" s="13">
        <v>0</v>
      </c>
      <c r="O48">
        <v>0</v>
      </c>
      <c r="P48" s="13">
        <v>0</v>
      </c>
      <c r="Q48" s="6">
        <v>0</v>
      </c>
      <c r="R48" s="13">
        <v>0</v>
      </c>
      <c r="S48">
        <v>0</v>
      </c>
      <c r="T48" s="13">
        <v>0</v>
      </c>
      <c r="U48">
        <v>0</v>
      </c>
      <c r="V48" s="13">
        <v>0</v>
      </c>
      <c r="W48">
        <v>0</v>
      </c>
      <c r="X48" s="13">
        <v>0</v>
      </c>
      <c r="Y48">
        <v>0</v>
      </c>
      <c r="Z48" s="13">
        <v>0</v>
      </c>
      <c r="AA48">
        <v>0</v>
      </c>
      <c r="AB48" s="13">
        <v>0</v>
      </c>
      <c r="AC48">
        <v>0</v>
      </c>
      <c r="AD48" s="13">
        <v>0</v>
      </c>
      <c r="AE48">
        <v>0</v>
      </c>
      <c r="AF48" s="13">
        <v>0</v>
      </c>
      <c r="AG48">
        <v>0</v>
      </c>
      <c r="AH48" s="13">
        <v>0</v>
      </c>
      <c r="AI48">
        <v>0</v>
      </c>
      <c r="AJ48" s="13">
        <v>0</v>
      </c>
      <c r="AK48">
        <v>0</v>
      </c>
      <c r="AL48" s="13">
        <v>0</v>
      </c>
      <c r="AM48">
        <v>0</v>
      </c>
      <c r="AN48" s="13">
        <v>0</v>
      </c>
      <c r="AO48">
        <v>0</v>
      </c>
      <c r="AP48" s="13">
        <v>0</v>
      </c>
      <c r="AQ48">
        <v>0</v>
      </c>
      <c r="AR48" s="13">
        <v>0</v>
      </c>
      <c r="AS48">
        <v>0</v>
      </c>
      <c r="AT48" s="13">
        <v>0</v>
      </c>
      <c r="AU48">
        <v>0</v>
      </c>
      <c r="AV48" s="13">
        <v>0</v>
      </c>
      <c r="AW48">
        <v>0</v>
      </c>
      <c r="AX48" s="13">
        <v>0</v>
      </c>
      <c r="AY48">
        <v>0</v>
      </c>
      <c r="AZ48" s="13">
        <v>0</v>
      </c>
      <c r="BA48">
        <v>0</v>
      </c>
      <c r="BB48" s="13">
        <v>0</v>
      </c>
      <c r="BC48">
        <v>0</v>
      </c>
      <c r="BD48" s="13">
        <v>0</v>
      </c>
      <c r="BE48">
        <v>0</v>
      </c>
      <c r="BF48" s="13">
        <v>0</v>
      </c>
      <c r="BG48">
        <v>0</v>
      </c>
    </row>
    <row r="49" spans="1:59" ht="14.25" thickTop="1" thickBot="1">
      <c r="A49" s="8" t="s">
        <v>183</v>
      </c>
      <c r="B49" s="16">
        <v>250099223.47</v>
      </c>
      <c r="C49" s="9">
        <v>1.0771999999999999</v>
      </c>
      <c r="D49" s="16">
        <v>0</v>
      </c>
      <c r="E49" s="8">
        <v>0</v>
      </c>
      <c r="F49" s="16">
        <v>0</v>
      </c>
      <c r="G49" s="8">
        <v>0</v>
      </c>
      <c r="H49" s="16">
        <v>6180622.4100000001</v>
      </c>
      <c r="I49" s="9">
        <v>9.9428999999999998</v>
      </c>
      <c r="J49" s="16">
        <v>0</v>
      </c>
      <c r="K49" s="8">
        <v>0</v>
      </c>
      <c r="L49" s="16">
        <v>8909938.8100000005</v>
      </c>
      <c r="M49" s="9">
        <v>4.2846000000000002</v>
      </c>
      <c r="N49" s="16">
        <v>0</v>
      </c>
      <c r="O49" s="8">
        <v>0</v>
      </c>
      <c r="P49" s="16">
        <v>0</v>
      </c>
      <c r="Q49" s="9">
        <v>0</v>
      </c>
      <c r="R49" s="16">
        <v>0</v>
      </c>
      <c r="S49" s="8">
        <v>0</v>
      </c>
      <c r="T49" s="16">
        <v>0</v>
      </c>
      <c r="U49" s="8">
        <v>0</v>
      </c>
      <c r="V49" s="16">
        <v>0</v>
      </c>
      <c r="W49" s="8">
        <v>0</v>
      </c>
      <c r="X49" s="16">
        <v>70000000</v>
      </c>
      <c r="Y49" s="9">
        <v>9.6363000000000003</v>
      </c>
      <c r="Z49" s="16">
        <v>0</v>
      </c>
      <c r="AA49" s="8">
        <v>0</v>
      </c>
      <c r="AB49" s="16">
        <v>0</v>
      </c>
      <c r="AC49" s="8">
        <v>0</v>
      </c>
      <c r="AD49" s="16">
        <v>0</v>
      </c>
      <c r="AE49" s="8">
        <v>0</v>
      </c>
      <c r="AF49" s="16">
        <v>48912213.090000004</v>
      </c>
      <c r="AG49" s="9">
        <v>6.6569000000000003</v>
      </c>
      <c r="AH49" s="16">
        <v>0</v>
      </c>
      <c r="AI49" s="8">
        <v>0</v>
      </c>
      <c r="AJ49" s="16">
        <v>92087.360000000001</v>
      </c>
      <c r="AK49" s="9">
        <v>17.7636</v>
      </c>
      <c r="AL49" s="16">
        <v>0</v>
      </c>
      <c r="AM49" s="8">
        <v>0</v>
      </c>
      <c r="AN49" s="16">
        <v>13969575</v>
      </c>
      <c r="AO49" s="9">
        <v>3.7078000000000002</v>
      </c>
      <c r="AP49" s="16">
        <v>0</v>
      </c>
      <c r="AQ49" s="8">
        <v>0</v>
      </c>
      <c r="AR49" s="16">
        <v>0</v>
      </c>
      <c r="AS49" s="8">
        <v>0</v>
      </c>
      <c r="AT49" s="16">
        <v>0</v>
      </c>
      <c r="AU49" s="8">
        <v>0</v>
      </c>
      <c r="AV49" s="16">
        <v>0</v>
      </c>
      <c r="AW49" s="8">
        <v>0</v>
      </c>
      <c r="AX49" s="16">
        <v>102034786.8</v>
      </c>
      <c r="AY49" s="9">
        <v>8.6233000000000004</v>
      </c>
      <c r="AZ49" s="16">
        <v>0</v>
      </c>
      <c r="BA49" s="8">
        <v>0</v>
      </c>
      <c r="BB49" s="16">
        <v>0</v>
      </c>
      <c r="BC49" s="8">
        <v>0</v>
      </c>
      <c r="BD49" s="16">
        <v>0</v>
      </c>
      <c r="BE49" s="8">
        <v>0</v>
      </c>
      <c r="BF49" s="16">
        <v>0</v>
      </c>
      <c r="BG49" s="8">
        <v>0</v>
      </c>
    </row>
    <row r="50" spans="1:59" ht="14.25" thickTop="1" thickBot="1">
      <c r="A50" s="8"/>
      <c r="B50" s="16"/>
      <c r="C50" s="8"/>
      <c r="D50" s="16"/>
      <c r="E50" s="8"/>
      <c r="F50" s="16"/>
      <c r="G50" s="8"/>
      <c r="H50" s="16"/>
      <c r="I50" s="8"/>
      <c r="J50" s="16"/>
      <c r="K50" s="8"/>
      <c r="L50" s="16"/>
      <c r="M50" s="8"/>
      <c r="N50" s="16"/>
      <c r="O50" s="8"/>
      <c r="P50" s="16"/>
      <c r="Q50" s="8"/>
      <c r="R50" s="16"/>
      <c r="S50" s="8"/>
      <c r="T50" s="16"/>
      <c r="U50" s="8"/>
      <c r="V50" s="16"/>
      <c r="W50" s="8"/>
      <c r="X50" s="16"/>
      <c r="Y50" s="8"/>
      <c r="Z50" s="16"/>
      <c r="AA50" s="8"/>
      <c r="AB50" s="16"/>
      <c r="AC50" s="8"/>
      <c r="AD50" s="16"/>
      <c r="AE50" s="8"/>
      <c r="AF50" s="16"/>
      <c r="AG50" s="8"/>
      <c r="AH50" s="16"/>
      <c r="AI50" s="8"/>
      <c r="AJ50" s="16"/>
      <c r="AK50" s="8"/>
      <c r="AL50" s="16"/>
      <c r="AM50" s="8"/>
      <c r="AN50" s="16"/>
      <c r="AO50" s="8"/>
      <c r="AP50" s="16"/>
      <c r="AQ50" s="8"/>
      <c r="AR50" s="16"/>
      <c r="AS50" s="8"/>
      <c r="AT50" s="16"/>
      <c r="AU50" s="8"/>
      <c r="AV50" s="16"/>
      <c r="AW50" s="8"/>
      <c r="AX50" s="16"/>
      <c r="AY50" s="8"/>
      <c r="AZ50" s="16"/>
      <c r="BA50" s="8"/>
      <c r="BB50" s="16"/>
      <c r="BC50" s="8"/>
      <c r="BD50" s="16"/>
      <c r="BE50" s="8"/>
      <c r="BF50" s="16"/>
      <c r="BG50" s="8"/>
    </row>
    <row r="51" spans="1:59" s="6" customFormat="1" ht="13.5" thickTop="1">
      <c r="A51" s="6" t="s">
        <v>612</v>
      </c>
      <c r="B51" s="6">
        <v>35086</v>
      </c>
      <c r="D51" s="6">
        <v>277</v>
      </c>
      <c r="F51" s="6">
        <v>5</v>
      </c>
      <c r="H51" s="6">
        <v>8</v>
      </c>
      <c r="J51" s="6">
        <v>593</v>
      </c>
      <c r="L51" s="6">
        <v>150</v>
      </c>
      <c r="N51" s="6">
        <v>653</v>
      </c>
      <c r="P51" s="6">
        <v>12</v>
      </c>
      <c r="R51" s="6">
        <v>195</v>
      </c>
      <c r="T51" s="6">
        <v>1256</v>
      </c>
      <c r="V51" s="6">
        <v>28</v>
      </c>
      <c r="X51" s="6">
        <v>5062</v>
      </c>
      <c r="Z51" s="6">
        <v>2689</v>
      </c>
      <c r="AB51" s="6">
        <v>144</v>
      </c>
      <c r="AD51" s="6">
        <v>15</v>
      </c>
      <c r="AF51" s="6">
        <v>1101</v>
      </c>
      <c r="AH51" s="6">
        <v>4278</v>
      </c>
      <c r="AJ51" s="6">
        <v>8</v>
      </c>
      <c r="AL51" s="6">
        <v>1</v>
      </c>
      <c r="AN51" s="6">
        <v>163</v>
      </c>
      <c r="AP51" s="6">
        <v>2656</v>
      </c>
      <c r="AR51" s="6">
        <v>1053</v>
      </c>
      <c r="AT51" s="6">
        <v>25</v>
      </c>
      <c r="AV51" s="6">
        <v>81</v>
      </c>
      <c r="AX51" s="6">
        <v>3713</v>
      </c>
      <c r="AZ51" s="6">
        <v>3045</v>
      </c>
      <c r="BB51" s="6">
        <v>7828</v>
      </c>
      <c r="BD51" s="6">
        <v>17</v>
      </c>
      <c r="BF51" s="6">
        <v>30</v>
      </c>
    </row>
    <row r="52" spans="1:59" s="6" customFormat="1" ht="13.5" thickBot="1">
      <c r="A52" s="11" t="s">
        <v>211</v>
      </c>
      <c r="B52" s="11">
        <v>661761.69999999995</v>
      </c>
      <c r="C52" s="11"/>
      <c r="D52" s="11">
        <v>561398.03</v>
      </c>
      <c r="E52" s="11"/>
      <c r="F52" s="11">
        <v>47745611.100000001</v>
      </c>
      <c r="G52" s="11"/>
      <c r="H52" s="11">
        <v>7770110.1900000004</v>
      </c>
      <c r="I52" s="11"/>
      <c r="J52" s="11">
        <v>825411.5</v>
      </c>
      <c r="K52" s="11"/>
      <c r="L52" s="11">
        <v>1386339.49</v>
      </c>
      <c r="M52" s="11"/>
      <c r="N52" s="11">
        <v>1576753.01</v>
      </c>
      <c r="O52" s="11"/>
      <c r="P52" s="11">
        <v>24251736.379999999</v>
      </c>
      <c r="Q52" s="11"/>
      <c r="R52" s="11">
        <v>738538.31</v>
      </c>
      <c r="S52" s="11"/>
      <c r="T52" s="11">
        <v>1656821.9</v>
      </c>
      <c r="U52" s="11"/>
      <c r="V52" s="11">
        <v>85439574.420000002</v>
      </c>
      <c r="W52" s="11"/>
      <c r="X52" s="11">
        <v>143504.21</v>
      </c>
      <c r="Y52" s="11"/>
      <c r="Z52" s="11">
        <v>251885.82</v>
      </c>
      <c r="AA52" s="11"/>
      <c r="AB52" s="11">
        <v>2168465.71</v>
      </c>
      <c r="AC52" s="11"/>
      <c r="AD52" s="11">
        <v>1374374.95</v>
      </c>
      <c r="AE52" s="11"/>
      <c r="AF52" s="11">
        <v>667356.34</v>
      </c>
      <c r="AG52" s="11"/>
      <c r="AH52" s="11">
        <v>393053.99</v>
      </c>
      <c r="AI52" s="11"/>
      <c r="AJ52" s="11">
        <v>64800.78</v>
      </c>
      <c r="AK52" s="11"/>
      <c r="AL52" s="11">
        <v>278051693.41000003</v>
      </c>
      <c r="AM52" s="11"/>
      <c r="AN52" s="11">
        <v>2311431.36</v>
      </c>
      <c r="AO52" s="11"/>
      <c r="AP52" s="11">
        <v>206987.91</v>
      </c>
      <c r="AQ52" s="11"/>
      <c r="AR52" s="11">
        <v>1243544.77</v>
      </c>
      <c r="AS52" s="11"/>
      <c r="AT52" s="11">
        <v>41459397.210000001</v>
      </c>
      <c r="AU52" s="11"/>
      <c r="AV52" s="11">
        <v>32963206.43</v>
      </c>
      <c r="AW52" s="11"/>
      <c r="AX52" s="11">
        <v>318675.96999999997</v>
      </c>
      <c r="AY52" s="11"/>
      <c r="AZ52" s="11">
        <v>446408.42</v>
      </c>
      <c r="BA52" s="11"/>
      <c r="BB52" s="11">
        <v>364449.61</v>
      </c>
      <c r="BC52" s="11"/>
      <c r="BD52" s="11">
        <v>15579431.48</v>
      </c>
      <c r="BE52" s="11"/>
      <c r="BF52" s="11">
        <v>3086490.12</v>
      </c>
      <c r="BG52" s="11"/>
    </row>
    <row r="53" spans="1:59" ht="13.5" thickTop="1"/>
    <row r="54" spans="1:59">
      <c r="A54" s="310" t="s">
        <v>212</v>
      </c>
      <c r="B54" s="362" t="s">
        <v>20</v>
      </c>
      <c r="C54" s="362"/>
      <c r="D54" s="351" t="s">
        <v>1052</v>
      </c>
      <c r="E54" s="351"/>
      <c r="F54" s="351" t="s">
        <v>1053</v>
      </c>
      <c r="G54" s="351"/>
      <c r="H54" s="351" t="s">
        <v>1054</v>
      </c>
      <c r="I54" s="351"/>
      <c r="J54" s="351" t="s">
        <v>1055</v>
      </c>
      <c r="K54" s="351"/>
      <c r="L54" s="351" t="s">
        <v>1056</v>
      </c>
      <c r="M54" s="351"/>
      <c r="N54" s="351" t="s">
        <v>1057</v>
      </c>
      <c r="O54" s="351"/>
      <c r="P54" s="351" t="s">
        <v>1058</v>
      </c>
      <c r="Q54" s="351"/>
      <c r="R54" s="351" t="s">
        <v>1059</v>
      </c>
      <c r="S54" s="351"/>
      <c r="T54" s="351" t="s">
        <v>1060</v>
      </c>
      <c r="U54" s="351"/>
      <c r="V54" s="351" t="s">
        <v>1061</v>
      </c>
      <c r="W54" s="351"/>
      <c r="X54" s="351" t="s">
        <v>1062</v>
      </c>
      <c r="Y54" s="351"/>
      <c r="Z54" s="351" t="s">
        <v>1063</v>
      </c>
      <c r="AA54" s="351"/>
      <c r="AB54" s="351" t="s">
        <v>1064</v>
      </c>
      <c r="AC54" s="351"/>
      <c r="AD54" s="351" t="s">
        <v>1065</v>
      </c>
      <c r="AE54" s="351"/>
      <c r="AF54" s="351" t="s">
        <v>1066</v>
      </c>
      <c r="AG54" s="351"/>
      <c r="AH54" s="351" t="s">
        <v>1067</v>
      </c>
      <c r="AI54" s="351"/>
      <c r="AJ54" s="351" t="s">
        <v>1068</v>
      </c>
      <c r="AK54" s="351"/>
      <c r="AL54" s="351" t="s">
        <v>1069</v>
      </c>
      <c r="AM54" s="351"/>
      <c r="AN54" s="351" t="s">
        <v>1070</v>
      </c>
      <c r="AO54" s="351"/>
      <c r="AP54" s="351" t="s">
        <v>1071</v>
      </c>
      <c r="AQ54" s="351"/>
      <c r="AR54" s="351" t="s">
        <v>1072</v>
      </c>
      <c r="AS54" s="351"/>
      <c r="AT54" s="351" t="s">
        <v>1073</v>
      </c>
      <c r="AU54" s="351"/>
      <c r="AV54" s="351" t="s">
        <v>1074</v>
      </c>
      <c r="AW54" s="351"/>
      <c r="AX54" s="351" t="s">
        <v>1075</v>
      </c>
      <c r="AY54" s="351"/>
      <c r="AZ54" s="351" t="s">
        <v>1076</v>
      </c>
      <c r="BA54" s="351"/>
      <c r="BB54" s="351" t="s">
        <v>1077</v>
      </c>
      <c r="BC54" s="351"/>
      <c r="BD54" s="351" t="s">
        <v>1078</v>
      </c>
      <c r="BE54" s="351"/>
      <c r="BF54" s="351" t="s">
        <v>1079</v>
      </c>
      <c r="BG54" s="351"/>
    </row>
    <row r="55" spans="1:59">
      <c r="A55" s="2"/>
      <c r="B55" s="14"/>
      <c r="C55" s="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352"/>
      <c r="BE55" s="352"/>
      <c r="BF55" s="352"/>
      <c r="BG55" s="352"/>
    </row>
    <row r="56" spans="1:59">
      <c r="A56" s="4"/>
      <c r="B56" s="15" t="s">
        <v>13</v>
      </c>
      <c r="C56" s="5" t="s">
        <v>14</v>
      </c>
      <c r="D56" s="15" t="s">
        <v>13</v>
      </c>
      <c r="E56" s="5" t="s">
        <v>14</v>
      </c>
      <c r="F56" s="15" t="s">
        <v>13</v>
      </c>
      <c r="G56" s="5" t="s">
        <v>14</v>
      </c>
      <c r="H56" s="15" t="s">
        <v>13</v>
      </c>
      <c r="I56" s="5" t="s">
        <v>14</v>
      </c>
      <c r="J56" s="15" t="s">
        <v>13</v>
      </c>
      <c r="K56" s="5" t="s">
        <v>14</v>
      </c>
      <c r="L56" s="15" t="s">
        <v>13</v>
      </c>
      <c r="M56" s="5" t="s">
        <v>14</v>
      </c>
      <c r="N56" s="15" t="s">
        <v>13</v>
      </c>
      <c r="O56" s="5" t="s">
        <v>14</v>
      </c>
      <c r="P56" s="15" t="s">
        <v>13</v>
      </c>
      <c r="Q56" s="5" t="s">
        <v>14</v>
      </c>
      <c r="R56" s="15" t="s">
        <v>13</v>
      </c>
      <c r="S56" s="5" t="s">
        <v>14</v>
      </c>
      <c r="T56" s="15" t="s">
        <v>13</v>
      </c>
      <c r="U56" s="5" t="s">
        <v>14</v>
      </c>
      <c r="V56" s="15" t="s">
        <v>13</v>
      </c>
      <c r="W56" s="5" t="s">
        <v>14</v>
      </c>
      <c r="X56" s="15" t="s">
        <v>13</v>
      </c>
      <c r="Y56" s="5" t="s">
        <v>14</v>
      </c>
      <c r="Z56" s="15" t="s">
        <v>13</v>
      </c>
      <c r="AA56" s="5" t="s">
        <v>14</v>
      </c>
      <c r="AB56" s="15" t="s">
        <v>13</v>
      </c>
      <c r="AC56" s="5" t="s">
        <v>14</v>
      </c>
      <c r="AD56" s="15" t="s">
        <v>13</v>
      </c>
      <c r="AE56" s="5" t="s">
        <v>14</v>
      </c>
      <c r="AF56" s="15" t="s">
        <v>13</v>
      </c>
      <c r="AG56" s="5" t="s">
        <v>14</v>
      </c>
      <c r="AH56" s="15" t="s">
        <v>13</v>
      </c>
      <c r="AI56" s="5" t="s">
        <v>14</v>
      </c>
      <c r="AJ56" s="15" t="s">
        <v>13</v>
      </c>
      <c r="AK56" s="5" t="s">
        <v>14</v>
      </c>
      <c r="AL56" s="15" t="s">
        <v>13</v>
      </c>
      <c r="AM56" s="5" t="s">
        <v>14</v>
      </c>
      <c r="AN56" s="15" t="s">
        <v>13</v>
      </c>
      <c r="AO56" s="5" t="s">
        <v>14</v>
      </c>
      <c r="AP56" s="15" t="s">
        <v>13</v>
      </c>
      <c r="AQ56" s="5" t="s">
        <v>14</v>
      </c>
      <c r="AR56" s="15" t="s">
        <v>13</v>
      </c>
      <c r="AS56" s="5" t="s">
        <v>14</v>
      </c>
      <c r="AT56" s="15" t="s">
        <v>13</v>
      </c>
      <c r="AU56" s="5" t="s">
        <v>14</v>
      </c>
      <c r="AV56" s="15" t="s">
        <v>13</v>
      </c>
      <c r="AW56" s="5" t="s">
        <v>14</v>
      </c>
      <c r="AX56" s="15" t="s">
        <v>13</v>
      </c>
      <c r="AY56" s="5" t="s">
        <v>14</v>
      </c>
      <c r="AZ56" s="15" t="s">
        <v>13</v>
      </c>
      <c r="BA56" s="5" t="s">
        <v>14</v>
      </c>
      <c r="BB56" s="15" t="s">
        <v>13</v>
      </c>
      <c r="BC56" s="5" t="s">
        <v>14</v>
      </c>
      <c r="BD56" s="15" t="s">
        <v>13</v>
      </c>
      <c r="BE56" s="5" t="s">
        <v>14</v>
      </c>
      <c r="BF56" s="15" t="s">
        <v>13</v>
      </c>
      <c r="BG56" s="5" t="s">
        <v>14</v>
      </c>
    </row>
    <row r="57" spans="1:59">
      <c r="A57" t="s">
        <v>213</v>
      </c>
      <c r="B57" s="13">
        <v>962197119.83000004</v>
      </c>
      <c r="C57" s="6">
        <v>4.1440999999999999</v>
      </c>
      <c r="D57" s="13">
        <v>6320478.0099999998</v>
      </c>
      <c r="E57" s="6">
        <v>4.0644</v>
      </c>
      <c r="F57" s="13">
        <v>1056633.6000000001</v>
      </c>
      <c r="G57" s="6">
        <v>0.44259999999999999</v>
      </c>
      <c r="H57" s="13">
        <v>13026482.470000001</v>
      </c>
      <c r="I57" s="6">
        <v>20.956099999999999</v>
      </c>
      <c r="J57" s="13">
        <v>4987983</v>
      </c>
      <c r="K57" s="6">
        <v>1.0190999999999999</v>
      </c>
      <c r="L57" s="13">
        <v>4845134.72</v>
      </c>
      <c r="M57" s="6">
        <v>2.3298999999999999</v>
      </c>
      <c r="N57" s="13">
        <v>84658156.920000002</v>
      </c>
      <c r="O57" s="6">
        <v>8.2223000000000006</v>
      </c>
      <c r="P57" s="13">
        <v>138686.09</v>
      </c>
      <c r="Q57" s="6">
        <v>4.7699999999999999E-2</v>
      </c>
      <c r="R57" s="13">
        <v>8444426.8000000007</v>
      </c>
      <c r="S57" s="6">
        <v>5.8635999999999999</v>
      </c>
      <c r="T57" s="13">
        <v>48383864.229999997</v>
      </c>
      <c r="U57" s="6">
        <v>2.3250999999999999</v>
      </c>
      <c r="V57" s="13">
        <v>74320285.650000006</v>
      </c>
      <c r="W57" s="6">
        <v>3.1065999999999998</v>
      </c>
      <c r="X57" s="13">
        <v>63074659.979999997</v>
      </c>
      <c r="Y57" s="6">
        <v>8.6829999999999998</v>
      </c>
      <c r="Z57" s="13">
        <v>30064642.949999999</v>
      </c>
      <c r="AA57" s="6">
        <v>4.4387999999999996</v>
      </c>
      <c r="AB57" s="13">
        <v>9474078.0600000005</v>
      </c>
      <c r="AC57" s="6">
        <v>3.0339999999999998</v>
      </c>
      <c r="AD57" s="13">
        <v>1461635.15</v>
      </c>
      <c r="AE57" s="6">
        <v>7.0899000000000001</v>
      </c>
      <c r="AF57" s="13">
        <v>2136835.9</v>
      </c>
      <c r="AG57" s="6">
        <v>0.2908</v>
      </c>
      <c r="AH57" s="13">
        <v>34891906</v>
      </c>
      <c r="AI57" s="6">
        <v>2.0750999999999999</v>
      </c>
      <c r="AJ57" s="13">
        <v>155736.53</v>
      </c>
      <c r="AK57" s="6">
        <v>30.041399999999999</v>
      </c>
      <c r="AL57" s="13">
        <v>2446392.79</v>
      </c>
      <c r="AM57" s="6">
        <v>0.87980000000000003</v>
      </c>
      <c r="AN57" s="13">
        <v>-6447595</v>
      </c>
      <c r="AO57" s="6">
        <v>-1.7113</v>
      </c>
      <c r="AP57" s="13">
        <v>38865494</v>
      </c>
      <c r="AQ57" s="6">
        <v>7.0694999999999997</v>
      </c>
      <c r="AR57" s="13">
        <v>80205141.510000005</v>
      </c>
      <c r="AS57" s="6">
        <v>6.1250999999999998</v>
      </c>
      <c r="AT57" s="13">
        <v>23704551.370000001</v>
      </c>
      <c r="AU57" s="6">
        <v>2.2869999999999999</v>
      </c>
      <c r="AV57" s="13">
        <v>118137268.26000001</v>
      </c>
      <c r="AW57" s="6">
        <v>4.4245999999999999</v>
      </c>
      <c r="AX57" s="13">
        <v>171825616.81</v>
      </c>
      <c r="AY57" s="6">
        <v>14.521599999999999</v>
      </c>
      <c r="AZ57" s="13">
        <v>35092263.060000002</v>
      </c>
      <c r="BA57" s="6">
        <v>2.5815999999999999</v>
      </c>
      <c r="BB57" s="13">
        <v>77169312.620000005</v>
      </c>
      <c r="BC57" s="6">
        <v>2.7048999999999999</v>
      </c>
      <c r="BD57" s="13">
        <v>24595885.84</v>
      </c>
      <c r="BE57" s="6">
        <v>9.2866999999999997</v>
      </c>
      <c r="BF57" s="13">
        <v>9161162.5099999998</v>
      </c>
      <c r="BG57" s="6">
        <v>9.8938000000000006</v>
      </c>
    </row>
    <row r="58" spans="1:59">
      <c r="A58" t="s">
        <v>214</v>
      </c>
      <c r="B58" s="13">
        <v>174984293.55000001</v>
      </c>
      <c r="C58" s="6">
        <v>0.75360000000000005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9000670.7799999993</v>
      </c>
      <c r="Q58" s="6">
        <v>3.0928</v>
      </c>
      <c r="R58" s="13">
        <v>0</v>
      </c>
      <c r="S58">
        <v>0</v>
      </c>
      <c r="T58" s="13">
        <v>371.15</v>
      </c>
      <c r="U58" s="6">
        <v>0</v>
      </c>
      <c r="V58" s="13">
        <v>0</v>
      </c>
      <c r="W58">
        <v>0</v>
      </c>
      <c r="X58" s="13">
        <v>115368719.37</v>
      </c>
      <c r="Y58" s="6">
        <v>15.8819</v>
      </c>
      <c r="Z58" s="13">
        <v>50614532.25</v>
      </c>
      <c r="AA58" s="6">
        <v>7.4728000000000003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0</v>
      </c>
      <c r="AO58">
        <v>0</v>
      </c>
      <c r="AP58" s="13">
        <v>0</v>
      </c>
      <c r="AQ58">
        <v>0</v>
      </c>
      <c r="AR58" s="13">
        <v>0</v>
      </c>
      <c r="AS58">
        <v>0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0</v>
      </c>
      <c r="BA58">
        <v>0</v>
      </c>
      <c r="BB58" s="13">
        <v>0</v>
      </c>
      <c r="BC58">
        <v>0</v>
      </c>
      <c r="BD58" s="13">
        <v>0</v>
      </c>
      <c r="BE58">
        <v>0</v>
      </c>
      <c r="BF58" s="13">
        <v>0</v>
      </c>
      <c r="BG58">
        <v>0</v>
      </c>
    </row>
    <row r="59" spans="1:59">
      <c r="A59" t="s">
        <v>215</v>
      </c>
      <c r="B59" s="13">
        <v>124805838.08</v>
      </c>
      <c r="C59" s="6">
        <v>0.53749999999999998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106598689.28</v>
      </c>
      <c r="Y59" s="6">
        <v>14.6746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18207148.800000001</v>
      </c>
      <c r="AY59" s="6">
        <v>1.5387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  <c r="BF59" s="13">
        <v>0</v>
      </c>
      <c r="BG59">
        <v>0</v>
      </c>
    </row>
    <row r="60" spans="1:59">
      <c r="A60" t="s">
        <v>216</v>
      </c>
      <c r="B60" s="13">
        <v>10900673.300000001</v>
      </c>
      <c r="C60" s="6">
        <v>4.6899999999999997E-2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10900673.300000001</v>
      </c>
      <c r="AY60" s="6">
        <v>0.92130000000000001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</row>
    <row r="61" spans="1:59">
      <c r="A61" t="s">
        <v>217</v>
      </c>
      <c r="B61" s="13">
        <v>63863113.340000004</v>
      </c>
      <c r="C61" s="6">
        <v>0.27510000000000001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0</v>
      </c>
      <c r="AS61">
        <v>0</v>
      </c>
      <c r="AT61" s="13">
        <v>0</v>
      </c>
      <c r="AU61">
        <v>0</v>
      </c>
      <c r="AV61" s="13">
        <v>0</v>
      </c>
      <c r="AW61">
        <v>0</v>
      </c>
      <c r="AX61" s="13">
        <v>63863113.340000004</v>
      </c>
      <c r="AY61" s="6">
        <v>5.3973000000000004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</row>
    <row r="62" spans="1:59">
      <c r="A62" t="s">
        <v>218</v>
      </c>
      <c r="B62" s="13">
        <v>91278572.450000003</v>
      </c>
      <c r="C62" s="6">
        <v>0.3931</v>
      </c>
      <c r="D62" s="13">
        <v>0</v>
      </c>
      <c r="E62">
        <v>0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0</v>
      </c>
      <c r="W62">
        <v>0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0</v>
      </c>
      <c r="AS62">
        <v>0</v>
      </c>
      <c r="AT62" s="13">
        <v>0</v>
      </c>
      <c r="AU62">
        <v>0</v>
      </c>
      <c r="AV62" s="13">
        <v>0</v>
      </c>
      <c r="AW62">
        <v>0</v>
      </c>
      <c r="AX62" s="13">
        <v>91278572.450000003</v>
      </c>
      <c r="AY62" s="6">
        <v>7.7142999999999997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  <c r="BF62" s="13">
        <v>0</v>
      </c>
      <c r="BG62">
        <v>0</v>
      </c>
    </row>
    <row r="63" spans="1:59">
      <c r="A63" t="s">
        <v>219</v>
      </c>
      <c r="B63" s="13">
        <v>514563.18</v>
      </c>
      <c r="C63" s="6">
        <v>2.2000000000000001E-3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0</v>
      </c>
      <c r="AM63">
        <v>0</v>
      </c>
      <c r="AN63" s="13">
        <v>0</v>
      </c>
      <c r="AO63">
        <v>0</v>
      </c>
      <c r="AP63" s="13">
        <v>0</v>
      </c>
      <c r="AQ63">
        <v>0</v>
      </c>
      <c r="AR63" s="13">
        <v>0</v>
      </c>
      <c r="AS63">
        <v>0</v>
      </c>
      <c r="AT63" s="13">
        <v>0</v>
      </c>
      <c r="AU63">
        <v>0</v>
      </c>
      <c r="AV63" s="13">
        <v>0</v>
      </c>
      <c r="AW63">
        <v>0</v>
      </c>
      <c r="AX63" s="13">
        <v>514563.18</v>
      </c>
      <c r="AY63" s="6">
        <v>4.3499999999999997E-2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  <c r="BF63" s="13">
        <v>0</v>
      </c>
      <c r="BG63">
        <v>0</v>
      </c>
    </row>
    <row r="64" spans="1:59" ht="13.5" thickBot="1">
      <c r="A64" t="s">
        <v>220</v>
      </c>
      <c r="B64" s="13">
        <v>0</v>
      </c>
      <c r="C64">
        <v>0</v>
      </c>
      <c r="D64" s="13">
        <v>0</v>
      </c>
      <c r="E64">
        <v>0</v>
      </c>
      <c r="F64" s="13">
        <v>0</v>
      </c>
      <c r="G64">
        <v>0</v>
      </c>
      <c r="H64" s="13">
        <v>0</v>
      </c>
      <c r="I64">
        <v>0</v>
      </c>
      <c r="J64" s="13">
        <v>0</v>
      </c>
      <c r="K64">
        <v>0</v>
      </c>
      <c r="L64" s="13">
        <v>0</v>
      </c>
      <c r="M64">
        <v>0</v>
      </c>
      <c r="N64" s="13">
        <v>0</v>
      </c>
      <c r="O64">
        <v>0</v>
      </c>
      <c r="P64" s="13">
        <v>0</v>
      </c>
      <c r="Q64">
        <v>0</v>
      </c>
      <c r="R64" s="13">
        <v>0</v>
      </c>
      <c r="S64">
        <v>0</v>
      </c>
      <c r="T64" s="13">
        <v>0</v>
      </c>
      <c r="U64">
        <v>0</v>
      </c>
      <c r="V64" s="13">
        <v>0</v>
      </c>
      <c r="W64">
        <v>0</v>
      </c>
      <c r="X64" s="13">
        <v>0</v>
      </c>
      <c r="Y64">
        <v>0</v>
      </c>
      <c r="Z64" s="13">
        <v>0</v>
      </c>
      <c r="AA64">
        <v>0</v>
      </c>
      <c r="AB64" s="13">
        <v>0</v>
      </c>
      <c r="AC64">
        <v>0</v>
      </c>
      <c r="AD64" s="13">
        <v>0</v>
      </c>
      <c r="AE64">
        <v>0</v>
      </c>
      <c r="AF64" s="13">
        <v>0</v>
      </c>
      <c r="AG64">
        <v>0</v>
      </c>
      <c r="AH64" s="13">
        <v>0</v>
      </c>
      <c r="AI64">
        <v>0</v>
      </c>
      <c r="AJ64" s="13">
        <v>0</v>
      </c>
      <c r="AK64">
        <v>0</v>
      </c>
      <c r="AL64" s="13">
        <v>0</v>
      </c>
      <c r="AM64">
        <v>0</v>
      </c>
      <c r="AN64" s="13">
        <v>0</v>
      </c>
      <c r="AO64">
        <v>0</v>
      </c>
      <c r="AP64" s="13">
        <v>0</v>
      </c>
      <c r="AQ64">
        <v>0</v>
      </c>
      <c r="AR64" s="13">
        <v>0</v>
      </c>
      <c r="AS64">
        <v>0</v>
      </c>
      <c r="AT64" s="13">
        <v>0</v>
      </c>
      <c r="AU64">
        <v>0</v>
      </c>
      <c r="AV64" s="13">
        <v>0</v>
      </c>
      <c r="AW64">
        <v>0</v>
      </c>
      <c r="AX64" s="13">
        <v>0</v>
      </c>
      <c r="AY64">
        <v>0</v>
      </c>
      <c r="AZ64" s="13">
        <v>0</v>
      </c>
      <c r="BA64">
        <v>0</v>
      </c>
      <c r="BB64" s="13">
        <v>0</v>
      </c>
      <c r="BC64">
        <v>0</v>
      </c>
      <c r="BD64" s="13">
        <v>0</v>
      </c>
      <c r="BE64">
        <v>0</v>
      </c>
      <c r="BF64" s="13">
        <v>0</v>
      </c>
      <c r="BG64">
        <v>0</v>
      </c>
    </row>
    <row r="65" spans="1:59" ht="14.25" thickTop="1" thickBot="1">
      <c r="A65" s="8" t="s">
        <v>20</v>
      </c>
      <c r="B65" s="16">
        <v>1428544173.73</v>
      </c>
      <c r="C65" s="9">
        <v>6.1525999999999996</v>
      </c>
      <c r="D65" s="16">
        <v>6320478.0099999998</v>
      </c>
      <c r="E65" s="9">
        <v>4.0644</v>
      </c>
      <c r="F65" s="16">
        <v>1056633.6000000001</v>
      </c>
      <c r="G65" s="9">
        <v>0.44259999999999999</v>
      </c>
      <c r="H65" s="16">
        <v>13026482.470000001</v>
      </c>
      <c r="I65" s="9">
        <v>20.956099999999999</v>
      </c>
      <c r="J65" s="16">
        <v>4987983</v>
      </c>
      <c r="K65" s="9">
        <v>1.0190999999999999</v>
      </c>
      <c r="L65" s="16">
        <v>4845134.72</v>
      </c>
      <c r="M65" s="9">
        <v>2.3298999999999999</v>
      </c>
      <c r="N65" s="16">
        <v>84658156.920000002</v>
      </c>
      <c r="O65" s="9">
        <v>8.2223000000000006</v>
      </c>
      <c r="P65" s="16">
        <v>9139356.8699999992</v>
      </c>
      <c r="Q65" s="9">
        <v>3.1404000000000001</v>
      </c>
      <c r="R65" s="16">
        <v>8444426.8000000007</v>
      </c>
      <c r="S65" s="9">
        <v>5.8635999999999999</v>
      </c>
      <c r="T65" s="16">
        <v>48384235.380000003</v>
      </c>
      <c r="U65" s="9">
        <v>2.3250999999999999</v>
      </c>
      <c r="V65" s="16">
        <v>74320285.650000006</v>
      </c>
      <c r="W65" s="9">
        <v>3.1065999999999998</v>
      </c>
      <c r="X65" s="16">
        <v>285042068.63</v>
      </c>
      <c r="Y65" s="9">
        <v>39.239400000000003</v>
      </c>
      <c r="Z65" s="16">
        <v>80679175.200000003</v>
      </c>
      <c r="AA65" s="9">
        <v>11.9115</v>
      </c>
      <c r="AB65" s="16">
        <v>9474078.0600000005</v>
      </c>
      <c r="AC65" s="9">
        <v>3.0339999999999998</v>
      </c>
      <c r="AD65" s="16">
        <v>1461635.15</v>
      </c>
      <c r="AE65" s="9">
        <v>7.0899000000000001</v>
      </c>
      <c r="AF65" s="16">
        <v>2136835.9</v>
      </c>
      <c r="AG65" s="9">
        <v>0.2908</v>
      </c>
      <c r="AH65" s="16">
        <v>34891906</v>
      </c>
      <c r="AI65" s="9">
        <v>2.0750999999999999</v>
      </c>
      <c r="AJ65" s="16">
        <v>155736.53</v>
      </c>
      <c r="AK65" s="9">
        <v>30.041399999999999</v>
      </c>
      <c r="AL65" s="16">
        <v>2446392.79</v>
      </c>
      <c r="AM65" s="9">
        <v>0.87980000000000003</v>
      </c>
      <c r="AN65" s="16">
        <v>-6447595</v>
      </c>
      <c r="AO65" s="9">
        <v>-1.7113</v>
      </c>
      <c r="AP65" s="16">
        <v>38865494</v>
      </c>
      <c r="AQ65" s="9">
        <v>7.0694999999999997</v>
      </c>
      <c r="AR65" s="16">
        <v>80205141.510000005</v>
      </c>
      <c r="AS65" s="9">
        <v>6.1250999999999998</v>
      </c>
      <c r="AT65" s="16">
        <v>23704551.370000001</v>
      </c>
      <c r="AU65" s="9">
        <v>2.2869999999999999</v>
      </c>
      <c r="AV65" s="16">
        <v>118137268.26000001</v>
      </c>
      <c r="AW65" s="9">
        <v>4.4245999999999999</v>
      </c>
      <c r="AX65" s="16">
        <v>356589687.88</v>
      </c>
      <c r="AY65" s="9">
        <v>30.136600000000001</v>
      </c>
      <c r="AZ65" s="16">
        <v>35092263.060000002</v>
      </c>
      <c r="BA65" s="9">
        <v>2.5815999999999999</v>
      </c>
      <c r="BB65" s="16">
        <v>77169312.620000005</v>
      </c>
      <c r="BC65" s="9">
        <v>2.7048999999999999</v>
      </c>
      <c r="BD65" s="16">
        <v>24595885.84</v>
      </c>
      <c r="BE65" s="9">
        <v>9.2866999999999997</v>
      </c>
      <c r="BF65" s="16">
        <v>9161162.5099999998</v>
      </c>
      <c r="BG65" s="9">
        <v>9.8938000000000006</v>
      </c>
    </row>
    <row r="66" spans="1:59" ht="13.5" thickTop="1"/>
    <row r="67" spans="1:59">
      <c r="A67" t="s">
        <v>329</v>
      </c>
      <c r="B67" s="13">
        <v>12694701101.49</v>
      </c>
      <c r="D67" s="13">
        <v>11556968.439999999</v>
      </c>
      <c r="F67" s="13">
        <v>156850154.80000001</v>
      </c>
      <c r="H67" s="13">
        <v>40404572.960000001</v>
      </c>
      <c r="J67" s="13">
        <v>489469019.89999998</v>
      </c>
      <c r="L67" s="13">
        <v>153747956.69999999</v>
      </c>
      <c r="N67" s="13">
        <v>1019323520.59</v>
      </c>
      <c r="P67" s="13">
        <v>0</v>
      </c>
      <c r="R67" s="13">
        <v>0</v>
      </c>
      <c r="T67" s="13">
        <v>224210632.78</v>
      </c>
      <c r="V67" s="13">
        <v>2356090647.9899998</v>
      </c>
      <c r="X67" s="13">
        <v>326776.34000000003</v>
      </c>
      <c r="Z67" s="13">
        <v>1465657.75</v>
      </c>
      <c r="AB67" s="13">
        <v>0</v>
      </c>
      <c r="AD67" s="13">
        <v>0</v>
      </c>
      <c r="AF67" s="13">
        <v>80007460.870000005</v>
      </c>
      <c r="AH67" s="13">
        <v>557531482</v>
      </c>
      <c r="AJ67" s="13">
        <v>0</v>
      </c>
      <c r="AL67" s="13">
        <v>0</v>
      </c>
      <c r="AN67" s="13">
        <v>16675961</v>
      </c>
      <c r="AP67" s="13">
        <v>194550113.69999999</v>
      </c>
      <c r="AR67" s="13">
        <v>1217790956.5999999</v>
      </c>
      <c r="AT67" s="13">
        <v>1036484930.29</v>
      </c>
      <c r="AV67" s="13">
        <v>2670019720.6900001</v>
      </c>
      <c r="AX67" s="13">
        <v>888859847.54999995</v>
      </c>
      <c r="AZ67" s="13">
        <v>934725544.13999999</v>
      </c>
      <c r="BB67" s="13">
        <v>644609176.39999998</v>
      </c>
      <c r="BD67" s="13">
        <v>0</v>
      </c>
      <c r="BF67" s="13">
        <v>0</v>
      </c>
    </row>
  </sheetData>
  <mergeCells count="5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54:C54"/>
    <mergeCell ref="D54:E55"/>
    <mergeCell ref="F54:G55"/>
    <mergeCell ref="H54:I55"/>
    <mergeCell ref="J54:K55"/>
    <mergeCell ref="AX3:AY4"/>
    <mergeCell ref="AZ3:BA4"/>
    <mergeCell ref="BB3:BC4"/>
    <mergeCell ref="BD3:BE4"/>
    <mergeCell ref="BF3:BG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BF54:BG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</mergeCells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X40"/>
  <sheetViews>
    <sheetView workbookViewId="0" xr3:uid="{44C9DB06-433C-50F5-8210-7EB2F2901AA3}"/>
  </sheetViews>
  <sheetFormatPr defaultRowHeight="12.75"/>
  <cols>
    <col min="1" max="1" width="50.7109375" bestFit="1" customWidth="1"/>
    <col min="2" max="2" width="12.140625" style="13" bestFit="1" customWidth="1"/>
    <col min="3" max="3" width="4" bestFit="1" customWidth="1"/>
    <col min="4" max="4" width="12.140625" style="13" bestFit="1" customWidth="1"/>
    <col min="5" max="5" width="4" bestFit="1" customWidth="1"/>
    <col min="6" max="6" width="12.140625" style="13" bestFit="1" customWidth="1"/>
    <col min="7" max="7" width="4" bestFit="1" customWidth="1"/>
    <col min="8" max="8" width="12.140625" style="13" bestFit="1" customWidth="1"/>
    <col min="9" max="9" width="4" bestFit="1" customWidth="1"/>
    <col min="10" max="10" width="12.140625" style="13" bestFit="1" customWidth="1"/>
    <col min="11" max="11" width="4" bestFit="1" customWidth="1"/>
    <col min="12" max="12" width="12.140625" style="13" bestFit="1" customWidth="1"/>
    <col min="13" max="13" width="4" bestFit="1" customWidth="1"/>
    <col min="14" max="14" width="12.140625" style="13" bestFit="1" customWidth="1"/>
    <col min="15" max="15" width="4" bestFit="1" customWidth="1"/>
    <col min="16" max="16" width="12.140625" style="13" bestFit="1" customWidth="1"/>
    <col min="17" max="17" width="4" bestFit="1" customWidth="1"/>
    <col min="18" max="18" width="11.140625" style="13" bestFit="1" customWidth="1"/>
    <col min="19" max="19" width="4" bestFit="1" customWidth="1"/>
    <col min="20" max="20" width="12.140625" style="13" bestFit="1" customWidth="1"/>
    <col min="21" max="21" width="4" bestFit="1" customWidth="1"/>
    <col min="22" max="22" width="12.140625" style="13" bestFit="1" customWidth="1"/>
    <col min="23" max="23" width="4" bestFit="1" customWidth="1"/>
    <col min="24" max="24" width="12.140625" style="13" bestFit="1" customWidth="1"/>
    <col min="25" max="25" width="4" bestFit="1" customWidth="1"/>
    <col min="26" max="26" width="12.140625" style="13" bestFit="1" customWidth="1"/>
    <col min="27" max="27" width="4" bestFit="1" customWidth="1"/>
    <col min="28" max="28" width="12.140625" style="13" bestFit="1" customWidth="1"/>
    <col min="29" max="29" width="4" bestFit="1" customWidth="1"/>
    <col min="30" max="30" width="12.140625" style="13" bestFit="1" customWidth="1"/>
    <col min="31" max="31" width="4" bestFit="1" customWidth="1"/>
    <col min="32" max="32" width="12.140625" style="13" bestFit="1" customWidth="1"/>
    <col min="33" max="33" width="4" bestFit="1" customWidth="1"/>
    <col min="34" max="34" width="12.140625" style="13" bestFit="1" customWidth="1"/>
    <col min="35" max="35" width="4" bestFit="1" customWidth="1"/>
    <col min="36" max="36" width="12.140625" style="13" bestFit="1" customWidth="1"/>
    <col min="37" max="37" width="4" bestFit="1" customWidth="1"/>
    <col min="38" max="38" width="11.140625" style="13" bestFit="1" customWidth="1"/>
    <col min="39" max="39" width="4" bestFit="1" customWidth="1"/>
    <col min="40" max="40" width="12.140625" style="13" bestFit="1" customWidth="1"/>
    <col min="41" max="41" width="4" bestFit="1" customWidth="1"/>
    <col min="42" max="42" width="12.140625" style="13" bestFit="1" customWidth="1"/>
    <col min="43" max="43" width="4" bestFit="1" customWidth="1"/>
    <col min="44" max="44" width="12.140625" style="13" bestFit="1" customWidth="1"/>
    <col min="45" max="45" width="4" bestFit="1" customWidth="1"/>
    <col min="46" max="46" width="12.140625" style="13" bestFit="1" customWidth="1"/>
    <col min="47" max="47" width="4" bestFit="1" customWidth="1"/>
    <col min="48" max="48" width="9.140625" style="13" bestFit="1"/>
    <col min="49" max="49" width="4" bestFit="1" customWidth="1"/>
    <col min="50" max="50" width="12.140625" style="13" bestFit="1" customWidth="1"/>
    <col min="51" max="51" width="4" bestFit="1" customWidth="1"/>
    <col min="52" max="52" width="10.140625" style="13" bestFit="1" customWidth="1"/>
    <col min="53" max="53" width="4" bestFit="1" customWidth="1"/>
    <col min="54" max="54" width="11.140625" style="13" bestFit="1" customWidth="1"/>
    <col min="55" max="55" width="4" bestFit="1" customWidth="1"/>
    <col min="56" max="56" width="12.140625" style="13" bestFit="1" customWidth="1"/>
    <col min="57" max="57" width="4" bestFit="1" customWidth="1"/>
    <col min="58" max="58" width="12.7109375" style="13" bestFit="1" customWidth="1"/>
    <col min="59" max="59" width="4" bestFit="1" customWidth="1"/>
    <col min="60" max="60" width="12.140625" style="13" bestFit="1" customWidth="1"/>
    <col min="61" max="61" width="4" bestFit="1" customWidth="1"/>
    <col min="62" max="62" width="12.140625" style="13" bestFit="1" customWidth="1"/>
    <col min="63" max="63" width="4" bestFit="1" customWidth="1"/>
    <col min="64" max="64" width="10.7109375" style="13" bestFit="1" customWidth="1"/>
    <col min="65" max="65" width="4.5703125" bestFit="1" customWidth="1"/>
    <col min="66" max="66" width="12.140625" style="13" bestFit="1" customWidth="1"/>
    <col min="67" max="67" width="4" bestFit="1" customWidth="1"/>
    <col min="68" max="68" width="12.140625" style="13" bestFit="1" customWidth="1"/>
    <col min="69" max="69" width="4" bestFit="1" customWidth="1"/>
    <col min="70" max="70" width="12.140625" style="13" bestFit="1" customWidth="1"/>
    <col min="71" max="71" width="4" bestFit="1" customWidth="1"/>
    <col min="72" max="72" width="12.140625" style="13" bestFit="1" customWidth="1"/>
    <col min="73" max="73" width="4" bestFit="1" customWidth="1"/>
    <col min="74" max="74" width="12.140625" style="13" bestFit="1" customWidth="1"/>
    <col min="75" max="75" width="4" bestFit="1" customWidth="1"/>
    <col min="76" max="76" width="9.140625" style="13"/>
  </cols>
  <sheetData>
    <row r="1" spans="1:75">
      <c r="A1" s="1" t="s">
        <v>313</v>
      </c>
      <c r="F1" s="13" t="s">
        <v>330</v>
      </c>
      <c r="H1" s="13" t="s">
        <v>330</v>
      </c>
      <c r="J1" s="13" t="s">
        <v>330</v>
      </c>
      <c r="L1" s="13" t="s">
        <v>330</v>
      </c>
      <c r="X1" s="13" t="s">
        <v>330</v>
      </c>
      <c r="Z1" s="13" t="s">
        <v>330</v>
      </c>
      <c r="AB1" s="13" t="s">
        <v>330</v>
      </c>
      <c r="AD1" s="13" t="s">
        <v>330</v>
      </c>
      <c r="AF1" s="13" t="s">
        <v>330</v>
      </c>
      <c r="AH1" s="13" t="s">
        <v>330</v>
      </c>
      <c r="AJ1" s="13" t="s">
        <v>330</v>
      </c>
      <c r="AL1" s="13" t="s">
        <v>330</v>
      </c>
      <c r="AN1" s="13" t="s">
        <v>330</v>
      </c>
      <c r="AP1" s="13" t="s">
        <v>330</v>
      </c>
      <c r="AR1" s="13" t="s">
        <v>330</v>
      </c>
      <c r="AT1" s="13" t="s">
        <v>330</v>
      </c>
      <c r="AV1" s="13" t="s">
        <v>330</v>
      </c>
      <c r="AZ1" s="13" t="s">
        <v>330</v>
      </c>
      <c r="BD1" s="13" t="s">
        <v>330</v>
      </c>
      <c r="BH1" s="13" t="s">
        <v>330</v>
      </c>
      <c r="BJ1" s="13" t="s">
        <v>330</v>
      </c>
      <c r="BR1" s="13" t="s">
        <v>330</v>
      </c>
      <c r="BT1" s="13" t="s">
        <v>330</v>
      </c>
      <c r="BV1" s="13" t="s">
        <v>330</v>
      </c>
    </row>
    <row r="2" spans="1:75">
      <c r="A2" s="310" t="s">
        <v>1080</v>
      </c>
      <c r="B2" s="20" t="s">
        <v>20</v>
      </c>
      <c r="C2" s="310"/>
      <c r="D2" s="351" t="s">
        <v>1081</v>
      </c>
      <c r="E2" s="351"/>
      <c r="F2" s="351" t="s">
        <v>1082</v>
      </c>
      <c r="G2" s="351"/>
      <c r="H2" s="351" t="s">
        <v>1083</v>
      </c>
      <c r="I2" s="351"/>
      <c r="J2" s="351" t="s">
        <v>1084</v>
      </c>
      <c r="K2" s="351"/>
      <c r="L2" s="351" t="s">
        <v>1085</v>
      </c>
      <c r="M2" s="351"/>
      <c r="N2" s="351" t="s">
        <v>1086</v>
      </c>
      <c r="O2" s="351"/>
      <c r="P2" s="351" t="s">
        <v>1087</v>
      </c>
      <c r="Q2" s="351"/>
      <c r="R2" s="351" t="s">
        <v>1088</v>
      </c>
      <c r="S2" s="351"/>
      <c r="T2" s="351" t="s">
        <v>1089</v>
      </c>
      <c r="U2" s="351"/>
      <c r="V2" s="351" t="s">
        <v>1090</v>
      </c>
      <c r="W2" s="351"/>
      <c r="X2" s="351" t="s">
        <v>1091</v>
      </c>
      <c r="Y2" s="351"/>
      <c r="Z2" s="351" t="s">
        <v>1092</v>
      </c>
      <c r="AA2" s="351"/>
      <c r="AB2" s="351" t="s">
        <v>1093</v>
      </c>
      <c r="AC2" s="351"/>
      <c r="AD2" s="351" t="s">
        <v>1094</v>
      </c>
      <c r="AE2" s="351"/>
      <c r="AF2" s="351" t="s">
        <v>1095</v>
      </c>
      <c r="AG2" s="351"/>
      <c r="AH2" s="351" t="s">
        <v>1096</v>
      </c>
      <c r="AI2" s="351"/>
      <c r="AJ2" s="351" t="s">
        <v>1097</v>
      </c>
      <c r="AK2" s="351"/>
      <c r="AL2" s="351" t="s">
        <v>1098</v>
      </c>
      <c r="AM2" s="351"/>
      <c r="AN2" s="351" t="s">
        <v>1099</v>
      </c>
      <c r="AO2" s="351"/>
      <c r="AP2" s="351" t="s">
        <v>1100</v>
      </c>
      <c r="AQ2" s="351"/>
      <c r="AR2" s="351" t="s">
        <v>1101</v>
      </c>
      <c r="AS2" s="351"/>
      <c r="AT2" s="351" t="s">
        <v>1102</v>
      </c>
      <c r="AU2" s="351"/>
      <c r="AV2" s="351" t="s">
        <v>1103</v>
      </c>
      <c r="AW2" s="351"/>
      <c r="AX2" s="351" t="s">
        <v>1104</v>
      </c>
      <c r="AY2" s="351"/>
      <c r="AZ2" s="351" t="s">
        <v>1105</v>
      </c>
      <c r="BA2" s="351"/>
      <c r="BB2" s="351" t="s">
        <v>1106</v>
      </c>
      <c r="BC2" s="351"/>
      <c r="BD2" s="351" t="s">
        <v>1107</v>
      </c>
      <c r="BE2" s="351"/>
      <c r="BF2" s="351" t="s">
        <v>1108</v>
      </c>
      <c r="BG2" s="351"/>
      <c r="BH2" s="351" t="s">
        <v>1109</v>
      </c>
      <c r="BI2" s="351"/>
      <c r="BJ2" s="351" t="s">
        <v>1110</v>
      </c>
      <c r="BK2" s="351"/>
      <c r="BL2" s="351" t="s">
        <v>1111</v>
      </c>
      <c r="BM2" s="351"/>
      <c r="BN2" s="351" t="s">
        <v>1112</v>
      </c>
      <c r="BO2" s="351"/>
      <c r="BP2" s="351" t="s">
        <v>1113</v>
      </c>
      <c r="BQ2" s="351"/>
      <c r="BR2" s="351" t="s">
        <v>1114</v>
      </c>
      <c r="BS2" s="351"/>
      <c r="BT2" s="351" t="s">
        <v>1115</v>
      </c>
      <c r="BU2" s="351"/>
      <c r="BV2" s="351" t="s">
        <v>1116</v>
      </c>
      <c r="BW2" s="351"/>
    </row>
    <row r="3" spans="1:75">
      <c r="A3" s="2" t="s">
        <v>443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</row>
    <row r="4" spans="1:75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  <c r="X4" s="15" t="s">
        <v>13</v>
      </c>
      <c r="Y4" s="17" t="s">
        <v>14</v>
      </c>
      <c r="Z4" s="15" t="s">
        <v>13</v>
      </c>
      <c r="AA4" s="17" t="s">
        <v>14</v>
      </c>
      <c r="AB4" s="15" t="s">
        <v>13</v>
      </c>
      <c r="AC4" s="17" t="s">
        <v>14</v>
      </c>
      <c r="AD4" s="15" t="s">
        <v>13</v>
      </c>
      <c r="AE4" s="17" t="s">
        <v>14</v>
      </c>
      <c r="AF4" s="15" t="s">
        <v>13</v>
      </c>
      <c r="AG4" s="17" t="s">
        <v>14</v>
      </c>
      <c r="AH4" s="15" t="s">
        <v>13</v>
      </c>
      <c r="AI4" s="17" t="s">
        <v>14</v>
      </c>
      <c r="AJ4" s="15" t="s">
        <v>13</v>
      </c>
      <c r="AK4" s="17" t="s">
        <v>14</v>
      </c>
      <c r="AL4" s="15" t="s">
        <v>13</v>
      </c>
      <c r="AM4" s="17" t="s">
        <v>14</v>
      </c>
      <c r="AN4" s="15" t="s">
        <v>13</v>
      </c>
      <c r="AO4" s="17" t="s">
        <v>14</v>
      </c>
      <c r="AP4" s="15" t="s">
        <v>13</v>
      </c>
      <c r="AQ4" s="17" t="s">
        <v>14</v>
      </c>
      <c r="AR4" s="15" t="s">
        <v>13</v>
      </c>
      <c r="AS4" s="17" t="s">
        <v>14</v>
      </c>
      <c r="AT4" s="15" t="s">
        <v>13</v>
      </c>
      <c r="AU4" s="17" t="s">
        <v>14</v>
      </c>
      <c r="AV4" s="15" t="s">
        <v>13</v>
      </c>
      <c r="AW4" s="17" t="s">
        <v>14</v>
      </c>
      <c r="AX4" s="15" t="s">
        <v>13</v>
      </c>
      <c r="AY4" s="17" t="s">
        <v>14</v>
      </c>
      <c r="AZ4" s="15" t="s">
        <v>13</v>
      </c>
      <c r="BA4" s="17" t="s">
        <v>14</v>
      </c>
      <c r="BB4" s="15" t="s">
        <v>13</v>
      </c>
      <c r="BC4" s="17" t="s">
        <v>14</v>
      </c>
      <c r="BD4" s="15" t="s">
        <v>13</v>
      </c>
      <c r="BE4" s="17" t="s">
        <v>14</v>
      </c>
      <c r="BF4" s="15" t="s">
        <v>13</v>
      </c>
      <c r="BG4" s="17" t="s">
        <v>14</v>
      </c>
      <c r="BH4" s="15" t="s">
        <v>13</v>
      </c>
      <c r="BI4" s="17" t="s">
        <v>14</v>
      </c>
      <c r="BJ4" s="15" t="s">
        <v>13</v>
      </c>
      <c r="BK4" s="17" t="s">
        <v>14</v>
      </c>
      <c r="BL4" s="15" t="s">
        <v>13</v>
      </c>
      <c r="BM4" s="17" t="s">
        <v>14</v>
      </c>
      <c r="BN4" s="15" t="s">
        <v>13</v>
      </c>
      <c r="BO4" s="17" t="s">
        <v>14</v>
      </c>
      <c r="BP4" s="15" t="s">
        <v>13</v>
      </c>
      <c r="BQ4" s="17" t="s">
        <v>14</v>
      </c>
      <c r="BR4" s="15" t="s">
        <v>13</v>
      </c>
      <c r="BS4" s="17" t="s">
        <v>14</v>
      </c>
      <c r="BT4" s="15" t="s">
        <v>13</v>
      </c>
      <c r="BU4" s="17" t="s">
        <v>14</v>
      </c>
      <c r="BV4" s="15" t="s">
        <v>13</v>
      </c>
      <c r="BW4" s="17" t="s">
        <v>14</v>
      </c>
    </row>
    <row r="5" spans="1:75">
      <c r="A5" s="1" t="s">
        <v>157</v>
      </c>
    </row>
    <row r="6" spans="1:75">
      <c r="A6" s="1" t="s">
        <v>158</v>
      </c>
      <c r="B6" s="21">
        <v>4625156206.7399998</v>
      </c>
      <c r="C6" s="18">
        <v>24.387499999999999</v>
      </c>
      <c r="D6" s="21">
        <v>132611414.76000001</v>
      </c>
      <c r="E6" s="18">
        <v>86.1404</v>
      </c>
      <c r="F6" s="21">
        <v>0</v>
      </c>
      <c r="G6" s="18">
        <v>0</v>
      </c>
      <c r="H6" s="21">
        <v>0</v>
      </c>
      <c r="I6" s="18">
        <v>0</v>
      </c>
      <c r="J6" s="21">
        <v>0</v>
      </c>
      <c r="K6" s="18">
        <v>0</v>
      </c>
      <c r="L6" s="21">
        <v>51207865</v>
      </c>
      <c r="M6" s="18">
        <v>6.3837000000000002</v>
      </c>
      <c r="N6" s="21">
        <v>356204232.57999998</v>
      </c>
      <c r="O6" s="18">
        <v>100</v>
      </c>
      <c r="P6" s="21">
        <v>320433255.27999997</v>
      </c>
      <c r="Q6" s="18">
        <v>100</v>
      </c>
      <c r="R6" s="21">
        <v>159544324.97999999</v>
      </c>
      <c r="S6" s="18">
        <v>100</v>
      </c>
      <c r="T6" s="21">
        <v>172250437.91999999</v>
      </c>
      <c r="U6" s="18">
        <v>100</v>
      </c>
      <c r="V6" s="21">
        <v>237644602.88999999</v>
      </c>
      <c r="W6" s="18">
        <v>100</v>
      </c>
      <c r="X6" s="21">
        <v>0</v>
      </c>
      <c r="Y6" s="18">
        <v>0</v>
      </c>
      <c r="Z6" s="21">
        <v>0</v>
      </c>
      <c r="AA6" s="18">
        <v>0</v>
      </c>
      <c r="AB6" s="21">
        <v>0</v>
      </c>
      <c r="AC6" s="18">
        <v>0</v>
      </c>
      <c r="AD6" s="21">
        <v>0</v>
      </c>
      <c r="AE6" s="18">
        <v>0</v>
      </c>
      <c r="AF6" s="21">
        <v>0</v>
      </c>
      <c r="AG6" s="18">
        <v>0</v>
      </c>
      <c r="AH6" s="21">
        <v>0</v>
      </c>
      <c r="AI6" s="18">
        <v>0</v>
      </c>
      <c r="AJ6" s="21">
        <v>94962184.290000007</v>
      </c>
      <c r="AK6" s="18">
        <v>96.178100000000001</v>
      </c>
      <c r="AL6" s="21">
        <v>0</v>
      </c>
      <c r="AM6" s="18">
        <v>0</v>
      </c>
      <c r="AN6" s="21">
        <v>0</v>
      </c>
      <c r="AO6" s="18">
        <v>0</v>
      </c>
      <c r="AP6" s="21">
        <v>0</v>
      </c>
      <c r="AQ6" s="18">
        <v>0</v>
      </c>
      <c r="AR6" s="21">
        <v>0</v>
      </c>
      <c r="AS6" s="18">
        <v>0</v>
      </c>
      <c r="AT6" s="21">
        <v>0</v>
      </c>
      <c r="AU6" s="18">
        <v>0</v>
      </c>
      <c r="AV6" s="21">
        <v>0</v>
      </c>
      <c r="AW6" s="18">
        <v>0</v>
      </c>
      <c r="AX6" s="21">
        <v>1377929947</v>
      </c>
      <c r="AY6" s="18">
        <v>96.218100000000007</v>
      </c>
      <c r="AZ6" s="21">
        <v>0</v>
      </c>
      <c r="BA6" s="18">
        <v>0</v>
      </c>
      <c r="BB6" s="21">
        <v>154811864</v>
      </c>
      <c r="BC6" s="18">
        <v>96.465400000000002</v>
      </c>
      <c r="BD6" s="21">
        <v>0</v>
      </c>
      <c r="BE6" s="18">
        <v>0</v>
      </c>
      <c r="BF6" s="21">
        <v>826154017.26999998</v>
      </c>
      <c r="BG6" s="18">
        <v>86.789299999999997</v>
      </c>
      <c r="BH6" s="21">
        <v>0</v>
      </c>
      <c r="BI6" s="18">
        <v>0</v>
      </c>
      <c r="BJ6" s="21">
        <v>0</v>
      </c>
      <c r="BK6" s="18">
        <v>0</v>
      </c>
      <c r="BL6" s="21">
        <v>0</v>
      </c>
      <c r="BM6" s="18">
        <v>0</v>
      </c>
      <c r="BN6" s="21">
        <v>0</v>
      </c>
      <c r="BO6" s="18">
        <v>0</v>
      </c>
      <c r="BP6" s="21">
        <v>718668693.36000001</v>
      </c>
      <c r="BQ6" s="18">
        <v>99.425200000000004</v>
      </c>
      <c r="BR6" s="21">
        <v>22733367.41</v>
      </c>
      <c r="BS6" s="18">
        <v>2.9674999999999998</v>
      </c>
      <c r="BT6" s="21">
        <v>0</v>
      </c>
      <c r="BU6" s="18">
        <v>0</v>
      </c>
      <c r="BV6" s="21">
        <v>0</v>
      </c>
      <c r="BW6" s="18">
        <v>0</v>
      </c>
    </row>
    <row r="7" spans="1:75">
      <c r="A7" s="19" t="s">
        <v>324</v>
      </c>
      <c r="B7" s="13">
        <v>264267856.36000001</v>
      </c>
      <c r="C7" s="6">
        <v>1.3934</v>
      </c>
      <c r="D7" s="13">
        <v>1725833.97</v>
      </c>
      <c r="E7" s="6">
        <v>1.121</v>
      </c>
      <c r="F7" s="13">
        <v>31849397.870000001</v>
      </c>
      <c r="G7" s="6">
        <v>0.81159999999999999</v>
      </c>
      <c r="H7" s="13">
        <v>5720442.0999999996</v>
      </c>
      <c r="I7" s="6">
        <v>2.9123999999999999</v>
      </c>
      <c r="J7" s="13">
        <v>22789206.390000001</v>
      </c>
      <c r="K7" s="6">
        <v>1.4161999999999999</v>
      </c>
      <c r="L7" s="13">
        <v>6338935.2400000002</v>
      </c>
      <c r="M7" s="6">
        <v>0.79020000000000001</v>
      </c>
      <c r="N7" s="13">
        <v>0</v>
      </c>
      <c r="O7" s="6">
        <v>0</v>
      </c>
      <c r="P7" s="13">
        <v>0</v>
      </c>
      <c r="Q7" s="6">
        <v>0</v>
      </c>
      <c r="R7" s="13">
        <v>0</v>
      </c>
      <c r="S7" s="6">
        <v>0</v>
      </c>
      <c r="T7" s="13">
        <v>0</v>
      </c>
      <c r="U7" s="6">
        <v>0</v>
      </c>
      <c r="V7" s="13">
        <v>0</v>
      </c>
      <c r="W7" s="6">
        <v>0</v>
      </c>
      <c r="X7" s="13">
        <v>150454.22</v>
      </c>
      <c r="Y7" s="6">
        <v>0.27160000000000001</v>
      </c>
      <c r="Z7" s="13">
        <v>2156626.54</v>
      </c>
      <c r="AA7" s="6">
        <v>0.82010000000000005</v>
      </c>
      <c r="AB7" s="13">
        <v>6292477.21</v>
      </c>
      <c r="AC7" s="6">
        <v>0.38329999999999997</v>
      </c>
      <c r="AD7" s="13">
        <v>440206.76</v>
      </c>
      <c r="AE7" s="6">
        <v>0.64029999999999998</v>
      </c>
      <c r="AF7" s="13">
        <v>2102910.9300000002</v>
      </c>
      <c r="AG7" s="6">
        <v>13.1607</v>
      </c>
      <c r="AH7" s="13">
        <v>480626.78</v>
      </c>
      <c r="AI7" s="6">
        <v>0.1978</v>
      </c>
      <c r="AJ7" s="13">
        <v>3731072.28</v>
      </c>
      <c r="AK7" s="6">
        <v>3.7787999999999999</v>
      </c>
      <c r="AL7" s="13">
        <v>-36326</v>
      </c>
      <c r="AM7" s="6">
        <v>-1.1103000000000001</v>
      </c>
      <c r="AN7" s="13">
        <v>10562864.449999999</v>
      </c>
      <c r="AO7" s="6">
        <v>3.8555000000000001</v>
      </c>
      <c r="AP7" s="13">
        <v>1771458.28</v>
      </c>
      <c r="AQ7" s="6">
        <v>1.6809000000000001</v>
      </c>
      <c r="AR7" s="13">
        <v>379705.27</v>
      </c>
      <c r="AS7" s="6">
        <v>8.6300000000000002E-2</v>
      </c>
      <c r="AT7" s="13">
        <v>473787.21</v>
      </c>
      <c r="AU7" s="6">
        <v>0.2303</v>
      </c>
      <c r="AV7" s="13">
        <v>4742348</v>
      </c>
      <c r="AW7" s="6">
        <v>13.569800000000001</v>
      </c>
      <c r="AX7" s="13">
        <v>41785405</v>
      </c>
      <c r="AY7" s="6">
        <v>2.9178000000000002</v>
      </c>
      <c r="AZ7" s="13">
        <v>20231</v>
      </c>
      <c r="BA7" s="6">
        <v>1.84E-2</v>
      </c>
      <c r="BB7" s="13">
        <v>5638757</v>
      </c>
      <c r="BC7" s="6">
        <v>3.5135999999999998</v>
      </c>
      <c r="BD7" s="13">
        <v>-9174166</v>
      </c>
      <c r="BE7" s="6">
        <v>-4.3029999999999999</v>
      </c>
      <c r="BF7" s="13">
        <v>54070352.219999999</v>
      </c>
      <c r="BG7" s="6">
        <v>5.6802000000000001</v>
      </c>
      <c r="BH7" s="13">
        <v>387753.85</v>
      </c>
      <c r="BI7" s="6">
        <v>0.72260000000000002</v>
      </c>
      <c r="BJ7" s="13">
        <v>9708899.0099999998</v>
      </c>
      <c r="BK7" s="6">
        <v>2.8826999999999998</v>
      </c>
      <c r="BL7" s="13">
        <v>-128752.62</v>
      </c>
      <c r="BM7" s="6">
        <v>252.3674</v>
      </c>
      <c r="BN7" s="13">
        <v>38235950.200000003</v>
      </c>
      <c r="BO7" s="6">
        <v>2.1738</v>
      </c>
      <c r="BP7" s="13">
        <v>-5299691.4800000004</v>
      </c>
      <c r="BQ7" s="6">
        <v>-0.73319999999999996</v>
      </c>
      <c r="BR7" s="13">
        <v>22471756.109999999</v>
      </c>
      <c r="BS7" s="6">
        <v>2.9333</v>
      </c>
      <c r="BT7" s="13">
        <v>4879334.57</v>
      </c>
      <c r="BU7" s="6">
        <v>0.58340000000000003</v>
      </c>
      <c r="BV7" s="13">
        <v>0</v>
      </c>
      <c r="BW7" s="6">
        <v>0</v>
      </c>
    </row>
    <row r="8" spans="1:75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  <c r="X8" s="13">
        <v>0</v>
      </c>
      <c r="Y8" s="6">
        <v>0</v>
      </c>
      <c r="Z8" s="13">
        <v>0</v>
      </c>
      <c r="AA8" s="6">
        <v>0</v>
      </c>
      <c r="AB8" s="13">
        <v>0</v>
      </c>
      <c r="AC8" s="6">
        <v>0</v>
      </c>
      <c r="AD8" s="13">
        <v>0</v>
      </c>
      <c r="AE8" s="6">
        <v>0</v>
      </c>
      <c r="AF8" s="13">
        <v>0</v>
      </c>
      <c r="AG8" s="6">
        <v>0</v>
      </c>
      <c r="AH8" s="13">
        <v>0</v>
      </c>
      <c r="AI8" s="6">
        <v>0</v>
      </c>
      <c r="AJ8" s="13">
        <v>0</v>
      </c>
      <c r="AK8" s="6">
        <v>0</v>
      </c>
      <c r="AL8" s="13">
        <v>0</v>
      </c>
      <c r="AM8" s="6">
        <v>0</v>
      </c>
      <c r="AN8" s="13">
        <v>0</v>
      </c>
      <c r="AO8" s="6">
        <v>0</v>
      </c>
      <c r="AP8" s="13">
        <v>0</v>
      </c>
      <c r="AQ8" s="6">
        <v>0</v>
      </c>
      <c r="AR8" s="13">
        <v>0</v>
      </c>
      <c r="AS8" s="6">
        <v>0</v>
      </c>
      <c r="AT8" s="13">
        <v>0</v>
      </c>
      <c r="AU8" s="6">
        <v>0</v>
      </c>
      <c r="AV8" s="13">
        <v>0</v>
      </c>
      <c r="AW8" s="6">
        <v>0</v>
      </c>
      <c r="AX8" s="13">
        <v>0</v>
      </c>
      <c r="AY8" s="6">
        <v>0</v>
      </c>
      <c r="AZ8" s="13">
        <v>0</v>
      </c>
      <c r="BA8" s="6">
        <v>0</v>
      </c>
      <c r="BB8" s="13">
        <v>0</v>
      </c>
      <c r="BC8" s="6">
        <v>0</v>
      </c>
      <c r="BD8" s="13">
        <v>0</v>
      </c>
      <c r="BE8" s="6">
        <v>0</v>
      </c>
      <c r="BF8" s="13">
        <v>0</v>
      </c>
      <c r="BG8" s="6">
        <v>0</v>
      </c>
      <c r="BH8" s="13">
        <v>0</v>
      </c>
      <c r="BI8" s="6">
        <v>0</v>
      </c>
      <c r="BJ8" s="13">
        <v>0</v>
      </c>
      <c r="BK8" s="6">
        <v>0</v>
      </c>
      <c r="BL8" s="13">
        <v>0</v>
      </c>
      <c r="BM8" s="6">
        <v>0</v>
      </c>
      <c r="BN8" s="13">
        <v>0</v>
      </c>
      <c r="BO8" s="6">
        <v>0</v>
      </c>
      <c r="BP8" s="13">
        <v>0</v>
      </c>
      <c r="BQ8" s="6">
        <v>0</v>
      </c>
      <c r="BR8" s="13">
        <v>0</v>
      </c>
      <c r="BS8" s="6">
        <v>0</v>
      </c>
      <c r="BT8" s="13">
        <v>0</v>
      </c>
      <c r="BU8" s="6">
        <v>0</v>
      </c>
      <c r="BV8" s="13">
        <v>0</v>
      </c>
      <c r="BW8" s="6">
        <v>0</v>
      </c>
    </row>
    <row r="9" spans="1:75">
      <c r="A9" t="s">
        <v>326</v>
      </c>
      <c r="B9" s="13">
        <v>234393.1</v>
      </c>
      <c r="C9" s="6">
        <v>1.1999999999999999E-3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0</v>
      </c>
      <c r="U9" s="6">
        <v>0</v>
      </c>
      <c r="V9" s="13">
        <v>0</v>
      </c>
      <c r="W9" s="6">
        <v>0</v>
      </c>
      <c r="X9" s="13">
        <v>0</v>
      </c>
      <c r="Y9" s="6">
        <v>0</v>
      </c>
      <c r="Z9" s="13">
        <v>0</v>
      </c>
      <c r="AA9" s="6">
        <v>0</v>
      </c>
      <c r="AB9" s="13">
        <v>0</v>
      </c>
      <c r="AC9" s="6">
        <v>0</v>
      </c>
      <c r="AD9" s="13">
        <v>0</v>
      </c>
      <c r="AE9" s="6">
        <v>0</v>
      </c>
      <c r="AF9" s="13">
        <v>0</v>
      </c>
      <c r="AG9" s="6">
        <v>0</v>
      </c>
      <c r="AH9" s="13">
        <v>0</v>
      </c>
      <c r="AI9" s="6">
        <v>0</v>
      </c>
      <c r="AJ9" s="13">
        <v>0</v>
      </c>
      <c r="AK9" s="6">
        <v>0</v>
      </c>
      <c r="AL9" s="13">
        <v>0</v>
      </c>
      <c r="AM9" s="6">
        <v>0</v>
      </c>
      <c r="AN9" s="13">
        <v>0</v>
      </c>
      <c r="AO9" s="6">
        <v>0</v>
      </c>
      <c r="AP9" s="13">
        <v>0</v>
      </c>
      <c r="AQ9" s="6">
        <v>0</v>
      </c>
      <c r="AR9" s="13">
        <v>0</v>
      </c>
      <c r="AS9" s="6">
        <v>0</v>
      </c>
      <c r="AT9" s="13">
        <v>0</v>
      </c>
      <c r="AU9" s="6">
        <v>0</v>
      </c>
      <c r="AV9" s="13">
        <v>0</v>
      </c>
      <c r="AW9" s="6">
        <v>0</v>
      </c>
      <c r="AX9" s="13">
        <v>0</v>
      </c>
      <c r="AY9" s="6">
        <v>0</v>
      </c>
      <c r="AZ9" s="13">
        <v>0</v>
      </c>
      <c r="BA9" s="6">
        <v>0</v>
      </c>
      <c r="BB9" s="13">
        <v>0</v>
      </c>
      <c r="BC9" s="6">
        <v>0</v>
      </c>
      <c r="BD9" s="13">
        <v>0</v>
      </c>
      <c r="BE9" s="6">
        <v>0</v>
      </c>
      <c r="BF9" s="13">
        <v>0</v>
      </c>
      <c r="BG9" s="6">
        <v>0</v>
      </c>
      <c r="BH9" s="13">
        <v>0</v>
      </c>
      <c r="BI9" s="6">
        <v>0</v>
      </c>
      <c r="BJ9" s="13">
        <v>0</v>
      </c>
      <c r="BK9" s="6">
        <v>0</v>
      </c>
      <c r="BL9" s="13">
        <v>0</v>
      </c>
      <c r="BM9" s="6">
        <v>0</v>
      </c>
      <c r="BN9" s="13">
        <v>0</v>
      </c>
      <c r="BO9" s="6">
        <v>0</v>
      </c>
      <c r="BP9" s="13">
        <v>0</v>
      </c>
      <c r="BQ9" s="6">
        <v>0</v>
      </c>
      <c r="BR9" s="13">
        <v>0</v>
      </c>
      <c r="BS9" s="6">
        <v>0</v>
      </c>
      <c r="BT9" s="13">
        <v>0</v>
      </c>
      <c r="BU9" s="6">
        <v>0</v>
      </c>
      <c r="BV9" s="13">
        <v>234393.1</v>
      </c>
      <c r="BW9" s="6">
        <v>9.7199999999999995E-2</v>
      </c>
    </row>
    <row r="10" spans="1:75">
      <c r="A10" s="19" t="s">
        <v>304</v>
      </c>
      <c r="B10" s="13">
        <v>515692561.45999998</v>
      </c>
      <c r="C10" s="6">
        <v>2.7191000000000001</v>
      </c>
      <c r="D10" s="13">
        <v>15789351.460000001</v>
      </c>
      <c r="E10" s="6">
        <v>10.2563</v>
      </c>
      <c r="F10" s="13">
        <v>0</v>
      </c>
      <c r="G10" s="6">
        <v>0</v>
      </c>
      <c r="H10" s="13">
        <v>1873748.47</v>
      </c>
      <c r="I10" s="6">
        <v>0.95399999999999996</v>
      </c>
      <c r="J10" s="13">
        <v>15674270.42</v>
      </c>
      <c r="K10" s="6">
        <v>0.97409999999999997</v>
      </c>
      <c r="L10" s="13">
        <v>27281794.079999998</v>
      </c>
      <c r="M10" s="6">
        <v>3.4009999999999998</v>
      </c>
      <c r="N10" s="13">
        <v>0</v>
      </c>
      <c r="O10" s="6">
        <v>0</v>
      </c>
      <c r="P10" s="13">
        <v>0</v>
      </c>
      <c r="Q10" s="6">
        <v>0</v>
      </c>
      <c r="R10" s="13">
        <v>0</v>
      </c>
      <c r="S10" s="6">
        <v>0</v>
      </c>
      <c r="T10" s="13">
        <v>0</v>
      </c>
      <c r="U10" s="6">
        <v>0</v>
      </c>
      <c r="V10" s="13">
        <v>0</v>
      </c>
      <c r="W10" s="6">
        <v>0</v>
      </c>
      <c r="X10" s="13">
        <v>0</v>
      </c>
      <c r="Y10" s="6">
        <v>0</v>
      </c>
      <c r="Z10" s="13">
        <v>1756373.43</v>
      </c>
      <c r="AA10" s="6">
        <v>0.66790000000000005</v>
      </c>
      <c r="AB10" s="13">
        <v>46177.58</v>
      </c>
      <c r="AC10" s="6">
        <v>2.8E-3</v>
      </c>
      <c r="AD10" s="13">
        <v>0</v>
      </c>
      <c r="AE10" s="6">
        <v>0</v>
      </c>
      <c r="AF10" s="13">
        <v>0</v>
      </c>
      <c r="AG10" s="6">
        <v>0</v>
      </c>
      <c r="AH10" s="13">
        <v>11125657.119999999</v>
      </c>
      <c r="AI10" s="6">
        <v>4.5793999999999997</v>
      </c>
      <c r="AJ10" s="13">
        <v>42526.86</v>
      </c>
      <c r="AK10" s="6">
        <v>4.3099999999999999E-2</v>
      </c>
      <c r="AL10" s="13">
        <v>0</v>
      </c>
      <c r="AM10" s="6">
        <v>0</v>
      </c>
      <c r="AN10" s="13">
        <v>119.27</v>
      </c>
      <c r="AO10" s="6">
        <v>0</v>
      </c>
      <c r="AP10" s="13">
        <v>0</v>
      </c>
      <c r="AQ10" s="6">
        <v>0</v>
      </c>
      <c r="AR10" s="13">
        <v>175.05</v>
      </c>
      <c r="AS10" s="6">
        <v>0</v>
      </c>
      <c r="AT10" s="13">
        <v>53.62</v>
      </c>
      <c r="AU10" s="6">
        <v>0</v>
      </c>
      <c r="AV10" s="13">
        <v>0</v>
      </c>
      <c r="AW10" s="6">
        <v>0</v>
      </c>
      <c r="AX10" s="13">
        <v>0</v>
      </c>
      <c r="AY10" s="6">
        <v>0</v>
      </c>
      <c r="AZ10" s="13">
        <v>38</v>
      </c>
      <c r="BA10" s="6">
        <v>0</v>
      </c>
      <c r="BB10" s="13">
        <v>33777</v>
      </c>
      <c r="BC10" s="6">
        <v>2.1000000000000001E-2</v>
      </c>
      <c r="BD10" s="13">
        <v>9997111</v>
      </c>
      <c r="BE10" s="6">
        <v>4.6890000000000001</v>
      </c>
      <c r="BF10" s="13">
        <v>-22982578.649999999</v>
      </c>
      <c r="BG10" s="6">
        <v>-2.4144000000000001</v>
      </c>
      <c r="BH10" s="13">
        <v>556463.71</v>
      </c>
      <c r="BI10" s="6">
        <v>1.0368999999999999</v>
      </c>
      <c r="BJ10" s="13">
        <v>636.17999999999995</v>
      </c>
      <c r="BK10" s="6">
        <v>2.0000000000000001E-4</v>
      </c>
      <c r="BL10" s="13">
        <v>77734.7</v>
      </c>
      <c r="BM10" s="6">
        <v>-152.3674</v>
      </c>
      <c r="BN10" s="13">
        <v>437439921.35000002</v>
      </c>
      <c r="BO10" s="6">
        <v>24.869700000000002</v>
      </c>
      <c r="BP10" s="13">
        <v>9454732.2200000007</v>
      </c>
      <c r="BQ10" s="6">
        <v>1.3080000000000001</v>
      </c>
      <c r="BR10" s="13">
        <v>539489.86</v>
      </c>
      <c r="BS10" s="6">
        <v>7.0400000000000004E-2</v>
      </c>
      <c r="BT10" s="13">
        <v>6984988.7300000004</v>
      </c>
      <c r="BU10" s="6">
        <v>0.83509999999999995</v>
      </c>
      <c r="BV10" s="13">
        <v>0</v>
      </c>
      <c r="BW10" s="6">
        <v>0</v>
      </c>
    </row>
    <row r="11" spans="1:75">
      <c r="A11" t="s">
        <v>305</v>
      </c>
      <c r="B11" s="13">
        <v>12375442</v>
      </c>
      <c r="C11" s="6">
        <v>6.5299999999999997E-2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  <c r="T11" s="13">
        <v>0</v>
      </c>
      <c r="U11" s="6">
        <v>0</v>
      </c>
      <c r="V11" s="13">
        <v>0</v>
      </c>
      <c r="W11" s="6">
        <v>0</v>
      </c>
      <c r="X11" s="13">
        <v>0</v>
      </c>
      <c r="Y11" s="6">
        <v>0</v>
      </c>
      <c r="Z11" s="13">
        <v>0</v>
      </c>
      <c r="AA11" s="6">
        <v>0</v>
      </c>
      <c r="AB11" s="13">
        <v>0</v>
      </c>
      <c r="AC11" s="6">
        <v>0</v>
      </c>
      <c r="AD11" s="13">
        <v>0</v>
      </c>
      <c r="AE11" s="6">
        <v>0</v>
      </c>
      <c r="AF11" s="13">
        <v>0</v>
      </c>
      <c r="AG11" s="6">
        <v>0</v>
      </c>
      <c r="AH11" s="13">
        <v>0</v>
      </c>
      <c r="AI11" s="6">
        <v>0</v>
      </c>
      <c r="AJ11" s="13">
        <v>0</v>
      </c>
      <c r="AK11" s="6">
        <v>0</v>
      </c>
      <c r="AL11" s="13">
        <v>0</v>
      </c>
      <c r="AM11" s="6">
        <v>0</v>
      </c>
      <c r="AN11" s="13">
        <v>0</v>
      </c>
      <c r="AO11" s="6">
        <v>0</v>
      </c>
      <c r="AP11" s="13">
        <v>0</v>
      </c>
      <c r="AQ11" s="6">
        <v>0</v>
      </c>
      <c r="AR11" s="13">
        <v>0</v>
      </c>
      <c r="AS11" s="6">
        <v>0</v>
      </c>
      <c r="AT11" s="13">
        <v>0</v>
      </c>
      <c r="AU11" s="6">
        <v>0</v>
      </c>
      <c r="AV11" s="13">
        <v>0</v>
      </c>
      <c r="AW11" s="6">
        <v>0</v>
      </c>
      <c r="AX11" s="13">
        <v>12375442</v>
      </c>
      <c r="AY11" s="6">
        <v>0.86419999999999997</v>
      </c>
      <c r="AZ11" s="13">
        <v>0</v>
      </c>
      <c r="BA11" s="6">
        <v>0</v>
      </c>
      <c r="BB11" s="13">
        <v>0</v>
      </c>
      <c r="BC11" s="6">
        <v>0</v>
      </c>
      <c r="BD11" s="13">
        <v>0</v>
      </c>
      <c r="BE11" s="6">
        <v>0</v>
      </c>
      <c r="BF11" s="13">
        <v>0</v>
      </c>
      <c r="BG11" s="6">
        <v>0</v>
      </c>
      <c r="BH11" s="13">
        <v>0</v>
      </c>
      <c r="BI11" s="6">
        <v>0</v>
      </c>
      <c r="BJ11" s="13">
        <v>0</v>
      </c>
      <c r="BK11" s="6">
        <v>0</v>
      </c>
      <c r="BL11" s="13">
        <v>0</v>
      </c>
      <c r="BM11" s="6">
        <v>0</v>
      </c>
      <c r="BN11" s="13">
        <v>0</v>
      </c>
      <c r="BO11" s="6">
        <v>0</v>
      </c>
      <c r="BP11" s="13">
        <v>0</v>
      </c>
      <c r="BQ11" s="6">
        <v>0</v>
      </c>
      <c r="BR11" s="13">
        <v>0</v>
      </c>
      <c r="BS11" s="6">
        <v>0</v>
      </c>
      <c r="BT11" s="13">
        <v>0</v>
      </c>
      <c r="BU11" s="6">
        <v>0</v>
      </c>
      <c r="BV11" s="13">
        <v>0</v>
      </c>
      <c r="BW11" s="6">
        <v>0</v>
      </c>
    </row>
    <row r="12" spans="1:75" ht="13.5" thickBot="1">
      <c r="A12" t="s">
        <v>163</v>
      </c>
      <c r="B12" s="13">
        <v>13547538610.92</v>
      </c>
      <c r="C12" s="6">
        <v>71.433400000000006</v>
      </c>
      <c r="D12" s="13">
        <v>3821472.55</v>
      </c>
      <c r="E12" s="6">
        <v>2.4823</v>
      </c>
      <c r="F12" s="13">
        <v>3892220749.1799998</v>
      </c>
      <c r="G12" s="6">
        <v>99.188400000000001</v>
      </c>
      <c r="H12" s="13">
        <v>188820193.16</v>
      </c>
      <c r="I12" s="6">
        <v>96.133600000000001</v>
      </c>
      <c r="J12" s="13">
        <v>1570709835.4000001</v>
      </c>
      <c r="K12" s="6">
        <v>97.609700000000004</v>
      </c>
      <c r="L12" s="13">
        <v>717333156.04999995</v>
      </c>
      <c r="M12" s="6">
        <v>89.424999999999997</v>
      </c>
      <c r="N12" s="13">
        <v>0</v>
      </c>
      <c r="O12" s="6">
        <v>0</v>
      </c>
      <c r="P12" s="13">
        <v>0</v>
      </c>
      <c r="Q12" s="6">
        <v>0</v>
      </c>
      <c r="R12" s="13">
        <v>0</v>
      </c>
      <c r="S12" s="6">
        <v>0</v>
      </c>
      <c r="T12" s="13">
        <v>0</v>
      </c>
      <c r="U12" s="6">
        <v>0</v>
      </c>
      <c r="V12" s="13">
        <v>0</v>
      </c>
      <c r="W12" s="6">
        <v>0</v>
      </c>
      <c r="X12" s="13">
        <v>55244770.659999996</v>
      </c>
      <c r="Y12" s="6">
        <v>99.728399999999993</v>
      </c>
      <c r="Z12" s="13">
        <v>259053930.53</v>
      </c>
      <c r="AA12" s="6">
        <v>98.512</v>
      </c>
      <c r="AB12" s="13">
        <v>1635330819.22</v>
      </c>
      <c r="AC12" s="6">
        <v>99.613900000000001</v>
      </c>
      <c r="AD12" s="13">
        <v>68309772.069999993</v>
      </c>
      <c r="AE12" s="6">
        <v>99.359700000000004</v>
      </c>
      <c r="AF12" s="13">
        <v>13875857.779999999</v>
      </c>
      <c r="AG12" s="6">
        <v>86.839299999999994</v>
      </c>
      <c r="AH12" s="13">
        <v>231346178.72999999</v>
      </c>
      <c r="AI12" s="6">
        <v>95.222800000000007</v>
      </c>
      <c r="AJ12" s="13">
        <v>0</v>
      </c>
      <c r="AK12" s="6">
        <v>0</v>
      </c>
      <c r="AL12" s="13">
        <v>3308101</v>
      </c>
      <c r="AM12" s="6">
        <v>101.1103</v>
      </c>
      <c r="AN12" s="13">
        <v>263404266.37</v>
      </c>
      <c r="AO12" s="6">
        <v>96.144400000000005</v>
      </c>
      <c r="AP12" s="13">
        <v>103613273.7</v>
      </c>
      <c r="AQ12" s="6">
        <v>98.319100000000006</v>
      </c>
      <c r="AR12" s="13">
        <v>439808538.39999998</v>
      </c>
      <c r="AS12" s="6">
        <v>99.913700000000006</v>
      </c>
      <c r="AT12" s="13">
        <v>205221080.94</v>
      </c>
      <c r="AU12" s="6">
        <v>99.769599999999997</v>
      </c>
      <c r="AV12" s="13">
        <v>30205339</v>
      </c>
      <c r="AW12" s="6">
        <v>86.430199999999999</v>
      </c>
      <c r="AX12" s="13">
        <v>0</v>
      </c>
      <c r="AY12" s="6">
        <v>0</v>
      </c>
      <c r="AZ12" s="13">
        <v>110130466</v>
      </c>
      <c r="BA12" s="6">
        <v>99.9816</v>
      </c>
      <c r="BB12" s="13">
        <v>0</v>
      </c>
      <c r="BC12" s="6">
        <v>0</v>
      </c>
      <c r="BD12" s="13">
        <v>212380613</v>
      </c>
      <c r="BE12" s="6">
        <v>99.614000000000004</v>
      </c>
      <c r="BF12" s="13">
        <v>94665780.200000003</v>
      </c>
      <c r="BG12" s="6">
        <v>9.9449000000000005</v>
      </c>
      <c r="BH12" s="13">
        <v>52720340.119999997</v>
      </c>
      <c r="BI12" s="6">
        <v>98.240499999999997</v>
      </c>
      <c r="BJ12" s="13">
        <v>327093200.98000002</v>
      </c>
      <c r="BK12" s="6">
        <v>97.117099999999994</v>
      </c>
      <c r="BL12" s="13">
        <v>0</v>
      </c>
      <c r="BM12" s="6">
        <v>0</v>
      </c>
      <c r="BN12" s="13">
        <v>1283254401.1199999</v>
      </c>
      <c r="BO12" s="6">
        <v>72.956500000000005</v>
      </c>
      <c r="BP12" s="13">
        <v>0</v>
      </c>
      <c r="BQ12" s="6">
        <v>0</v>
      </c>
      <c r="BR12" s="13">
        <v>720336939.01999998</v>
      </c>
      <c r="BS12" s="6">
        <v>94.028800000000004</v>
      </c>
      <c r="BT12" s="13">
        <v>824538705.29999995</v>
      </c>
      <c r="BU12" s="6">
        <v>98.581500000000005</v>
      </c>
      <c r="BV12" s="13">
        <v>240790830.44</v>
      </c>
      <c r="BW12" s="6">
        <v>99.902799999999999</v>
      </c>
    </row>
    <row r="13" spans="1:75" ht="14.25" thickTop="1" thickBot="1">
      <c r="A13" s="8" t="s">
        <v>3</v>
      </c>
      <c r="B13" s="16">
        <v>18965265070.580002</v>
      </c>
      <c r="C13" s="9">
        <v>100</v>
      </c>
      <c r="D13" s="16">
        <v>153948072.74000001</v>
      </c>
      <c r="E13" s="9">
        <v>100</v>
      </c>
      <c r="F13" s="16">
        <v>3924070147.0500002</v>
      </c>
      <c r="G13" s="9">
        <v>100</v>
      </c>
      <c r="H13" s="16">
        <v>196414383.72999999</v>
      </c>
      <c r="I13" s="9">
        <v>100</v>
      </c>
      <c r="J13" s="16">
        <v>1609173312.21</v>
      </c>
      <c r="K13" s="9">
        <v>100</v>
      </c>
      <c r="L13" s="16">
        <v>802161750.37</v>
      </c>
      <c r="M13" s="9">
        <v>100</v>
      </c>
      <c r="N13" s="16">
        <v>356204232.57999998</v>
      </c>
      <c r="O13" s="9">
        <v>100</v>
      </c>
      <c r="P13" s="16">
        <v>320433255.27999997</v>
      </c>
      <c r="Q13" s="9">
        <v>100</v>
      </c>
      <c r="R13" s="16">
        <v>159544324.97999999</v>
      </c>
      <c r="S13" s="9">
        <v>100</v>
      </c>
      <c r="T13" s="16">
        <v>172250437.91999999</v>
      </c>
      <c r="U13" s="9">
        <v>100</v>
      </c>
      <c r="V13" s="16">
        <v>237644602.88999999</v>
      </c>
      <c r="W13" s="9">
        <v>100</v>
      </c>
      <c r="X13" s="16">
        <v>55395224.880000003</v>
      </c>
      <c r="Y13" s="9">
        <v>100</v>
      </c>
      <c r="Z13" s="16">
        <v>262966930.5</v>
      </c>
      <c r="AA13" s="9">
        <v>100</v>
      </c>
      <c r="AB13" s="16">
        <v>1641669474.01</v>
      </c>
      <c r="AC13" s="9">
        <v>100</v>
      </c>
      <c r="AD13" s="16">
        <v>68749978.829999998</v>
      </c>
      <c r="AE13" s="9">
        <v>100</v>
      </c>
      <c r="AF13" s="16">
        <v>15978768.710000001</v>
      </c>
      <c r="AG13" s="9">
        <v>100</v>
      </c>
      <c r="AH13" s="16">
        <v>242952462.63</v>
      </c>
      <c r="AI13" s="9">
        <v>100</v>
      </c>
      <c r="AJ13" s="16">
        <v>98735783.430000007</v>
      </c>
      <c r="AK13" s="9">
        <v>100</v>
      </c>
      <c r="AL13" s="16">
        <v>3271775</v>
      </c>
      <c r="AM13" s="9">
        <v>100</v>
      </c>
      <c r="AN13" s="16">
        <v>273967250.08999997</v>
      </c>
      <c r="AO13" s="9">
        <v>100</v>
      </c>
      <c r="AP13" s="16">
        <v>105384731.98</v>
      </c>
      <c r="AQ13" s="9">
        <v>100</v>
      </c>
      <c r="AR13" s="16">
        <v>440188418.72000003</v>
      </c>
      <c r="AS13" s="9">
        <v>100</v>
      </c>
      <c r="AT13" s="16">
        <v>205694921.77000001</v>
      </c>
      <c r="AU13" s="9">
        <v>100</v>
      </c>
      <c r="AV13" s="16">
        <v>34947687</v>
      </c>
      <c r="AW13" s="9">
        <v>100</v>
      </c>
      <c r="AX13" s="16">
        <v>1432090794</v>
      </c>
      <c r="AY13" s="9">
        <v>100</v>
      </c>
      <c r="AZ13" s="16">
        <v>110150735</v>
      </c>
      <c r="BA13" s="9">
        <v>100</v>
      </c>
      <c r="BB13" s="16">
        <v>160484398</v>
      </c>
      <c r="BC13" s="9">
        <v>100</v>
      </c>
      <c r="BD13" s="16">
        <v>213203558</v>
      </c>
      <c r="BE13" s="9">
        <v>100</v>
      </c>
      <c r="BF13" s="16">
        <v>951907571.03999996</v>
      </c>
      <c r="BG13" s="9">
        <v>100</v>
      </c>
      <c r="BH13" s="16">
        <v>53664557.68</v>
      </c>
      <c r="BI13" s="9">
        <v>100</v>
      </c>
      <c r="BJ13" s="16">
        <v>336802736.17000002</v>
      </c>
      <c r="BK13" s="9">
        <v>100</v>
      </c>
      <c r="BL13" s="16">
        <v>-51017.919999999998</v>
      </c>
      <c r="BM13" s="9">
        <v>100</v>
      </c>
      <c r="BN13" s="16">
        <v>1758930272.6700001</v>
      </c>
      <c r="BO13" s="9">
        <v>100</v>
      </c>
      <c r="BP13" s="16">
        <v>722823734.10000002</v>
      </c>
      <c r="BQ13" s="9">
        <v>100</v>
      </c>
      <c r="BR13" s="16">
        <v>766081552.39999998</v>
      </c>
      <c r="BS13" s="9">
        <v>100</v>
      </c>
      <c r="BT13" s="16">
        <v>836403028.60000002</v>
      </c>
      <c r="BU13" s="9">
        <v>100</v>
      </c>
      <c r="BV13" s="16">
        <v>241025223.53999999</v>
      </c>
      <c r="BW13" s="9">
        <v>100</v>
      </c>
    </row>
    <row r="14" spans="1:75" ht="13.5" thickTop="1">
      <c r="A14" s="1" t="s">
        <v>164</v>
      </c>
    </row>
    <row r="15" spans="1:75">
      <c r="A15" t="s">
        <v>165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0</v>
      </c>
      <c r="BM15">
        <v>0</v>
      </c>
      <c r="BN15" s="13">
        <v>0</v>
      </c>
      <c r="BO15">
        <v>0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0</v>
      </c>
      <c r="BW15">
        <v>0</v>
      </c>
    </row>
    <row r="16" spans="1:75">
      <c r="A16" t="s">
        <v>166</v>
      </c>
      <c r="B16" s="13">
        <v>1498020</v>
      </c>
      <c r="C16" s="6">
        <v>7.9000000000000008E-3</v>
      </c>
      <c r="D16" s="13">
        <v>1498020</v>
      </c>
      <c r="E16" s="6">
        <v>0.97309999999999997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0</v>
      </c>
      <c r="AS16">
        <v>0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0</v>
      </c>
      <c r="BM16">
        <v>0</v>
      </c>
      <c r="BN16" s="13">
        <v>0</v>
      </c>
      <c r="BO16">
        <v>0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0</v>
      </c>
      <c r="BW16">
        <v>0</v>
      </c>
    </row>
    <row r="17" spans="1:75">
      <c r="A17" t="s">
        <v>167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0</v>
      </c>
      <c r="BM17">
        <v>0</v>
      </c>
      <c r="BN17" s="13">
        <v>0</v>
      </c>
      <c r="BO17">
        <v>0</v>
      </c>
      <c r="BP17" s="13">
        <v>0</v>
      </c>
      <c r="BQ17">
        <v>0</v>
      </c>
      <c r="BR17" s="13">
        <v>0</v>
      </c>
      <c r="BS17">
        <v>0</v>
      </c>
      <c r="BT17" s="13">
        <v>0</v>
      </c>
      <c r="BU17">
        <v>0</v>
      </c>
      <c r="BV17" s="13">
        <v>0</v>
      </c>
      <c r="BW17">
        <v>0</v>
      </c>
    </row>
    <row r="18" spans="1:75">
      <c r="A18" t="s">
        <v>168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0</v>
      </c>
      <c r="AS18">
        <v>0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0</v>
      </c>
      <c r="BM18">
        <v>0</v>
      </c>
      <c r="BN18" s="13">
        <v>0</v>
      </c>
      <c r="BO18">
        <v>0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0</v>
      </c>
      <c r="BW18">
        <v>0</v>
      </c>
    </row>
    <row r="19" spans="1:75">
      <c r="A19" t="s">
        <v>169</v>
      </c>
      <c r="B19" s="13">
        <v>2356883.4300000002</v>
      </c>
      <c r="C19" s="6">
        <v>1.24E-2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0</v>
      </c>
      <c r="AS19">
        <v>0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0</v>
      </c>
      <c r="BO19">
        <v>0</v>
      </c>
      <c r="BP19" s="13">
        <v>2356883.4300000002</v>
      </c>
      <c r="BQ19" s="6">
        <v>0.3261</v>
      </c>
      <c r="BR19" s="13">
        <v>0</v>
      </c>
      <c r="BS19">
        <v>0</v>
      </c>
      <c r="BT19" s="13">
        <v>0</v>
      </c>
      <c r="BU19">
        <v>0</v>
      </c>
      <c r="BV19" s="13">
        <v>0</v>
      </c>
      <c r="BW19">
        <v>0</v>
      </c>
    </row>
    <row r="20" spans="1:75">
      <c r="A20" t="s">
        <v>170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0</v>
      </c>
      <c r="AS20">
        <v>0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0</v>
      </c>
      <c r="BM20">
        <v>0</v>
      </c>
      <c r="BN20" s="13">
        <v>0</v>
      </c>
      <c r="BO20">
        <v>0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0</v>
      </c>
      <c r="BW20">
        <v>0</v>
      </c>
    </row>
    <row r="21" spans="1:75">
      <c r="A21" t="s">
        <v>171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0</v>
      </c>
      <c r="AS21">
        <v>0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0</v>
      </c>
      <c r="BM21">
        <v>0</v>
      </c>
      <c r="BN21" s="13">
        <v>0</v>
      </c>
      <c r="BO21">
        <v>0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0</v>
      </c>
      <c r="BW21">
        <v>0</v>
      </c>
    </row>
    <row r="22" spans="1:75">
      <c r="A22" t="s">
        <v>172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0</v>
      </c>
      <c r="BM22">
        <v>0</v>
      </c>
      <c r="BN22" s="13">
        <v>0</v>
      </c>
      <c r="BO22">
        <v>0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0</v>
      </c>
      <c r="BW22">
        <v>0</v>
      </c>
    </row>
    <row r="23" spans="1:75">
      <c r="A23" t="s">
        <v>174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0</v>
      </c>
      <c r="BM23">
        <v>0</v>
      </c>
      <c r="BN23" s="13">
        <v>0</v>
      </c>
      <c r="BO23">
        <v>0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</row>
    <row r="24" spans="1:75">
      <c r="A24" t="s">
        <v>74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</row>
    <row r="25" spans="1:75">
      <c r="A25" t="s">
        <v>175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</row>
    <row r="26" spans="1:75" ht="13.5" thickBot="1">
      <c r="A26" t="s">
        <v>173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  <c r="X26" s="13">
        <v>0</v>
      </c>
      <c r="Y26">
        <v>0</v>
      </c>
      <c r="Z26" s="13">
        <v>0</v>
      </c>
      <c r="AA26">
        <v>0</v>
      </c>
      <c r="AB26" s="13">
        <v>0</v>
      </c>
      <c r="AC26">
        <v>0</v>
      </c>
      <c r="AD26" s="13">
        <v>0</v>
      </c>
      <c r="AE26">
        <v>0</v>
      </c>
      <c r="AF26" s="13">
        <v>0</v>
      </c>
      <c r="AG26">
        <v>0</v>
      </c>
      <c r="AH26" s="13">
        <v>0</v>
      </c>
      <c r="AI26">
        <v>0</v>
      </c>
      <c r="AJ26" s="13">
        <v>0</v>
      </c>
      <c r="AK26">
        <v>0</v>
      </c>
      <c r="AL26" s="13">
        <v>0</v>
      </c>
      <c r="AM26">
        <v>0</v>
      </c>
      <c r="AN26" s="13">
        <v>0</v>
      </c>
      <c r="AO26">
        <v>0</v>
      </c>
      <c r="AP26" s="13">
        <v>0</v>
      </c>
      <c r="AQ26">
        <v>0</v>
      </c>
      <c r="AR26" s="13">
        <v>0</v>
      </c>
      <c r="AS26">
        <v>0</v>
      </c>
      <c r="AT26" s="13">
        <v>0</v>
      </c>
      <c r="AU26">
        <v>0</v>
      </c>
      <c r="AV26" s="13">
        <v>0</v>
      </c>
      <c r="AW26">
        <v>0</v>
      </c>
      <c r="AX26" s="13">
        <v>0</v>
      </c>
      <c r="AY26">
        <v>0</v>
      </c>
      <c r="AZ26" s="13">
        <v>0</v>
      </c>
      <c r="BA26">
        <v>0</v>
      </c>
      <c r="BB26" s="13">
        <v>0</v>
      </c>
      <c r="BC26">
        <v>0</v>
      </c>
      <c r="BD26" s="13">
        <v>0</v>
      </c>
      <c r="BE26">
        <v>0</v>
      </c>
      <c r="BF26" s="13">
        <v>0</v>
      </c>
      <c r="BG26">
        <v>0</v>
      </c>
      <c r="BH26" s="13">
        <v>0</v>
      </c>
      <c r="BI26">
        <v>0</v>
      </c>
      <c r="BJ26" s="13">
        <v>0</v>
      </c>
      <c r="BK26">
        <v>0</v>
      </c>
      <c r="BL26" s="13">
        <v>0</v>
      </c>
      <c r="BM26">
        <v>0</v>
      </c>
      <c r="BN26" s="13">
        <v>0</v>
      </c>
      <c r="BO26">
        <v>0</v>
      </c>
      <c r="BP26" s="13">
        <v>0</v>
      </c>
      <c r="BQ26">
        <v>0</v>
      </c>
      <c r="BR26" s="13">
        <v>0</v>
      </c>
      <c r="BS26">
        <v>0</v>
      </c>
      <c r="BT26" s="13">
        <v>0</v>
      </c>
      <c r="BU26">
        <v>0</v>
      </c>
      <c r="BV26" s="13">
        <v>0</v>
      </c>
      <c r="BW26">
        <v>0</v>
      </c>
    </row>
    <row r="27" spans="1:75" ht="14.25" thickTop="1" thickBot="1">
      <c r="A27" s="8" t="s">
        <v>306</v>
      </c>
      <c r="B27" s="16">
        <v>3727444261.9699998</v>
      </c>
      <c r="C27" s="9">
        <v>19.6541</v>
      </c>
      <c r="D27" s="16">
        <v>131113394.76000001</v>
      </c>
      <c r="E27" s="9">
        <v>85.167299999999997</v>
      </c>
      <c r="F27" s="16">
        <v>0</v>
      </c>
      <c r="G27" s="9">
        <v>0</v>
      </c>
      <c r="H27" s="16">
        <v>0</v>
      </c>
      <c r="I27" s="9">
        <v>0</v>
      </c>
      <c r="J27" s="16">
        <v>0</v>
      </c>
      <c r="K27" s="9">
        <v>0</v>
      </c>
      <c r="L27" s="16">
        <v>51207865</v>
      </c>
      <c r="M27" s="9">
        <v>6.3837000000000002</v>
      </c>
      <c r="N27" s="16">
        <v>356204232.57999998</v>
      </c>
      <c r="O27" s="9">
        <v>100</v>
      </c>
      <c r="P27" s="16">
        <v>320433255.27999997</v>
      </c>
      <c r="Q27" s="9">
        <v>100</v>
      </c>
      <c r="R27" s="16">
        <v>159544324.97999999</v>
      </c>
      <c r="S27" s="9">
        <v>100</v>
      </c>
      <c r="T27" s="16">
        <v>172250437.91999999</v>
      </c>
      <c r="U27" s="9">
        <v>100</v>
      </c>
      <c r="V27" s="16">
        <v>237644602.88999999</v>
      </c>
      <c r="W27" s="9">
        <v>100</v>
      </c>
      <c r="X27" s="16">
        <v>0</v>
      </c>
      <c r="Y27" s="9">
        <v>0</v>
      </c>
      <c r="Z27" s="16">
        <v>0</v>
      </c>
      <c r="AA27" s="9">
        <v>0</v>
      </c>
      <c r="AB27" s="16">
        <v>0</v>
      </c>
      <c r="AC27" s="9">
        <v>0</v>
      </c>
      <c r="AD27" s="16">
        <v>0</v>
      </c>
      <c r="AE27" s="9">
        <v>0</v>
      </c>
      <c r="AF27" s="16">
        <v>0</v>
      </c>
      <c r="AG27" s="9">
        <v>0</v>
      </c>
      <c r="AH27" s="16">
        <v>0</v>
      </c>
      <c r="AI27" s="9">
        <v>0</v>
      </c>
      <c r="AJ27" s="16">
        <v>94962184.290000007</v>
      </c>
      <c r="AK27" s="9">
        <v>96.178100000000001</v>
      </c>
      <c r="AL27" s="16">
        <v>0</v>
      </c>
      <c r="AM27" s="9">
        <v>0</v>
      </c>
      <c r="AN27" s="16">
        <v>0</v>
      </c>
      <c r="AO27" s="9">
        <v>0</v>
      </c>
      <c r="AP27" s="16">
        <v>0</v>
      </c>
      <c r="AQ27" s="9">
        <v>0</v>
      </c>
      <c r="AR27" s="16">
        <v>0</v>
      </c>
      <c r="AS27" s="9">
        <v>0</v>
      </c>
      <c r="AT27" s="16">
        <v>0</v>
      </c>
      <c r="AU27" s="9">
        <v>0</v>
      </c>
      <c r="AV27" s="16">
        <v>0</v>
      </c>
      <c r="AW27" s="9">
        <v>0</v>
      </c>
      <c r="AX27" s="16">
        <v>1377929947</v>
      </c>
      <c r="AY27" s="9">
        <v>96.218100000000007</v>
      </c>
      <c r="AZ27" s="16">
        <v>0</v>
      </c>
      <c r="BA27" s="9">
        <v>0</v>
      </c>
      <c r="BB27" s="16">
        <v>0</v>
      </c>
      <c r="BC27" s="9">
        <v>0</v>
      </c>
      <c r="BD27" s="16">
        <v>0</v>
      </c>
      <c r="BE27" s="9">
        <v>0</v>
      </c>
      <c r="BF27" s="16">
        <v>826154017.26999998</v>
      </c>
      <c r="BG27" s="9">
        <v>86.789299999999997</v>
      </c>
      <c r="BH27" s="16">
        <v>0</v>
      </c>
      <c r="BI27" s="9">
        <v>0</v>
      </c>
      <c r="BJ27" s="16">
        <v>0</v>
      </c>
      <c r="BK27" s="9">
        <v>0</v>
      </c>
      <c r="BL27" s="16">
        <v>0</v>
      </c>
      <c r="BM27" s="9">
        <v>0</v>
      </c>
      <c r="BN27" s="16">
        <v>0</v>
      </c>
      <c r="BO27" s="9">
        <v>0</v>
      </c>
      <c r="BP27" s="16">
        <v>0</v>
      </c>
      <c r="BQ27" s="9">
        <v>0</v>
      </c>
      <c r="BR27" s="16">
        <v>0</v>
      </c>
      <c r="BS27" s="9">
        <v>0</v>
      </c>
      <c r="BT27" s="16">
        <v>0</v>
      </c>
      <c r="BU27" s="9">
        <v>0</v>
      </c>
      <c r="BV27" s="16">
        <v>0</v>
      </c>
      <c r="BW27" s="9">
        <v>0</v>
      </c>
    </row>
    <row r="28" spans="1:75" ht="14.25" thickTop="1" thickBot="1">
      <c r="A28" s="8" t="s">
        <v>177</v>
      </c>
      <c r="B28" s="16">
        <v>98817087.719999999</v>
      </c>
      <c r="C28" s="9">
        <v>0.52100000000000002</v>
      </c>
      <c r="D28" s="16">
        <v>1498020</v>
      </c>
      <c r="E28" s="9">
        <v>0.97309999999999997</v>
      </c>
      <c r="F28" s="16">
        <v>0</v>
      </c>
      <c r="G28" s="9">
        <v>0</v>
      </c>
      <c r="H28" s="16">
        <v>0</v>
      </c>
      <c r="I28" s="9">
        <v>0</v>
      </c>
      <c r="J28" s="16">
        <v>0</v>
      </c>
      <c r="K28" s="9">
        <v>0</v>
      </c>
      <c r="L28" s="16">
        <v>0</v>
      </c>
      <c r="M28" s="9">
        <v>0</v>
      </c>
      <c r="N28" s="16">
        <v>0</v>
      </c>
      <c r="O28" s="9">
        <v>0</v>
      </c>
      <c r="P28" s="16">
        <v>0</v>
      </c>
      <c r="Q28" s="9">
        <v>0</v>
      </c>
      <c r="R28" s="16">
        <v>0</v>
      </c>
      <c r="S28" s="9">
        <v>0</v>
      </c>
      <c r="T28" s="16">
        <v>0</v>
      </c>
      <c r="U28" s="9">
        <v>0</v>
      </c>
      <c r="V28" s="16">
        <v>0</v>
      </c>
      <c r="W28" s="9">
        <v>0</v>
      </c>
      <c r="X28" s="16">
        <v>0</v>
      </c>
      <c r="Y28" s="9">
        <v>0</v>
      </c>
      <c r="Z28" s="16">
        <v>0</v>
      </c>
      <c r="AA28" s="9">
        <v>0</v>
      </c>
      <c r="AB28" s="16">
        <v>0</v>
      </c>
      <c r="AC28" s="9">
        <v>0</v>
      </c>
      <c r="AD28" s="16">
        <v>0</v>
      </c>
      <c r="AE28" s="9">
        <v>0</v>
      </c>
      <c r="AF28" s="16">
        <v>0</v>
      </c>
      <c r="AG28" s="9">
        <v>0</v>
      </c>
      <c r="AH28" s="16">
        <v>0</v>
      </c>
      <c r="AI28" s="9">
        <v>0</v>
      </c>
      <c r="AJ28" s="16">
        <v>94962184.290000007</v>
      </c>
      <c r="AK28" s="9">
        <v>96.178100000000001</v>
      </c>
      <c r="AL28" s="16">
        <v>0</v>
      </c>
      <c r="AM28" s="9">
        <v>0</v>
      </c>
      <c r="AN28" s="16">
        <v>0</v>
      </c>
      <c r="AO28" s="9">
        <v>0</v>
      </c>
      <c r="AP28" s="16">
        <v>0</v>
      </c>
      <c r="AQ28" s="9">
        <v>0</v>
      </c>
      <c r="AR28" s="16">
        <v>0</v>
      </c>
      <c r="AS28" s="9">
        <v>0</v>
      </c>
      <c r="AT28" s="16">
        <v>0</v>
      </c>
      <c r="AU28" s="9">
        <v>0</v>
      </c>
      <c r="AV28" s="16">
        <v>0</v>
      </c>
      <c r="AW28" s="9">
        <v>0</v>
      </c>
      <c r="AX28" s="16">
        <v>0</v>
      </c>
      <c r="AY28" s="9">
        <v>0</v>
      </c>
      <c r="AZ28" s="16">
        <v>0</v>
      </c>
      <c r="BA28" s="9">
        <v>0</v>
      </c>
      <c r="BB28" s="16">
        <v>0</v>
      </c>
      <c r="BC28" s="9">
        <v>0</v>
      </c>
      <c r="BD28" s="16">
        <v>0</v>
      </c>
      <c r="BE28" s="9">
        <v>0</v>
      </c>
      <c r="BF28" s="16">
        <v>0</v>
      </c>
      <c r="BG28" s="9">
        <v>0</v>
      </c>
      <c r="BH28" s="16">
        <v>0</v>
      </c>
      <c r="BI28" s="9">
        <v>0</v>
      </c>
      <c r="BJ28" s="16">
        <v>0</v>
      </c>
      <c r="BK28" s="9">
        <v>0</v>
      </c>
      <c r="BL28" s="16">
        <v>0</v>
      </c>
      <c r="BM28" s="9">
        <v>0</v>
      </c>
      <c r="BN28" s="16">
        <v>0</v>
      </c>
      <c r="BO28" s="9">
        <v>0</v>
      </c>
      <c r="BP28" s="16">
        <v>2356883.4300000002</v>
      </c>
      <c r="BQ28" s="9">
        <v>0.3261</v>
      </c>
      <c r="BR28" s="16">
        <v>0</v>
      </c>
      <c r="BS28" s="9">
        <v>0</v>
      </c>
      <c r="BT28" s="16">
        <v>0</v>
      </c>
      <c r="BU28" s="9">
        <v>0</v>
      </c>
      <c r="BV28" s="16">
        <v>0</v>
      </c>
      <c r="BW28" s="9">
        <v>0</v>
      </c>
    </row>
    <row r="29" spans="1:75" ht="14.25" thickTop="1" thickBot="1">
      <c r="A29" s="8" t="s">
        <v>178</v>
      </c>
      <c r="B29" s="16">
        <v>4526339119.0200005</v>
      </c>
      <c r="C29" s="9">
        <v>23.866499999999998</v>
      </c>
      <c r="D29" s="16">
        <v>131113394.76000001</v>
      </c>
      <c r="E29" s="9">
        <v>85.167299999999997</v>
      </c>
      <c r="F29" s="16">
        <v>0</v>
      </c>
      <c r="G29" s="9">
        <v>0</v>
      </c>
      <c r="H29" s="16">
        <v>0</v>
      </c>
      <c r="I29" s="9">
        <v>0</v>
      </c>
      <c r="J29" s="16">
        <v>0</v>
      </c>
      <c r="K29" s="9">
        <v>0</v>
      </c>
      <c r="L29" s="16">
        <v>51207865</v>
      </c>
      <c r="M29" s="9">
        <v>6.3837000000000002</v>
      </c>
      <c r="N29" s="16">
        <v>356204232.57999998</v>
      </c>
      <c r="O29" s="9">
        <v>100</v>
      </c>
      <c r="P29" s="16">
        <v>320433255.27999997</v>
      </c>
      <c r="Q29" s="9">
        <v>100</v>
      </c>
      <c r="R29" s="16">
        <v>159544324.97999999</v>
      </c>
      <c r="S29" s="9">
        <v>100</v>
      </c>
      <c r="T29" s="16">
        <v>172250437.91999999</v>
      </c>
      <c r="U29" s="9">
        <v>100</v>
      </c>
      <c r="V29" s="16">
        <v>237644602.88999999</v>
      </c>
      <c r="W29" s="9">
        <v>100</v>
      </c>
      <c r="X29" s="16">
        <v>0</v>
      </c>
      <c r="Y29" s="9">
        <v>0</v>
      </c>
      <c r="Z29" s="16">
        <v>0</v>
      </c>
      <c r="AA29" s="9">
        <v>0</v>
      </c>
      <c r="AB29" s="16">
        <v>0</v>
      </c>
      <c r="AC29" s="9">
        <v>0</v>
      </c>
      <c r="AD29" s="16">
        <v>0</v>
      </c>
      <c r="AE29" s="9">
        <v>0</v>
      </c>
      <c r="AF29" s="16">
        <v>0</v>
      </c>
      <c r="AG29" s="9">
        <v>0</v>
      </c>
      <c r="AH29" s="16">
        <v>0</v>
      </c>
      <c r="AI29" s="9">
        <v>0</v>
      </c>
      <c r="AJ29" s="16">
        <v>0</v>
      </c>
      <c r="AK29" s="9">
        <v>0</v>
      </c>
      <c r="AL29" s="16">
        <v>0</v>
      </c>
      <c r="AM29" s="9">
        <v>0</v>
      </c>
      <c r="AN29" s="16">
        <v>0</v>
      </c>
      <c r="AO29" s="9">
        <v>0</v>
      </c>
      <c r="AP29" s="16">
        <v>0</v>
      </c>
      <c r="AQ29" s="9">
        <v>0</v>
      </c>
      <c r="AR29" s="16">
        <v>0</v>
      </c>
      <c r="AS29" s="9">
        <v>0</v>
      </c>
      <c r="AT29" s="16">
        <v>0</v>
      </c>
      <c r="AU29" s="9">
        <v>0</v>
      </c>
      <c r="AV29" s="16">
        <v>0</v>
      </c>
      <c r="AW29" s="9">
        <v>0</v>
      </c>
      <c r="AX29" s="16">
        <v>1377929947</v>
      </c>
      <c r="AY29" s="9">
        <v>96.218100000000007</v>
      </c>
      <c r="AZ29" s="16">
        <v>0</v>
      </c>
      <c r="BA29" s="9">
        <v>0</v>
      </c>
      <c r="BB29" s="16">
        <v>154811864</v>
      </c>
      <c r="BC29" s="9">
        <v>96.465400000000002</v>
      </c>
      <c r="BD29" s="16">
        <v>0</v>
      </c>
      <c r="BE29" s="9">
        <v>0</v>
      </c>
      <c r="BF29" s="16">
        <v>826154017.26999998</v>
      </c>
      <c r="BG29" s="9">
        <v>86.789299999999997</v>
      </c>
      <c r="BH29" s="16">
        <v>0</v>
      </c>
      <c r="BI29" s="9">
        <v>0</v>
      </c>
      <c r="BJ29" s="16">
        <v>0</v>
      </c>
      <c r="BK29" s="9">
        <v>0</v>
      </c>
      <c r="BL29" s="16">
        <v>0</v>
      </c>
      <c r="BM29" s="9">
        <v>0</v>
      </c>
      <c r="BN29" s="16">
        <v>0</v>
      </c>
      <c r="BO29" s="9">
        <v>0</v>
      </c>
      <c r="BP29" s="16">
        <v>716311809.92999995</v>
      </c>
      <c r="BQ29" s="9">
        <v>99.099100000000007</v>
      </c>
      <c r="BR29" s="16">
        <v>22733367.41</v>
      </c>
      <c r="BS29" s="9">
        <v>2.9674999999999998</v>
      </c>
      <c r="BT29" s="16">
        <v>0</v>
      </c>
      <c r="BU29" s="9">
        <v>0</v>
      </c>
      <c r="BV29" s="16">
        <v>0</v>
      </c>
      <c r="BW29" s="9">
        <v>0</v>
      </c>
    </row>
    <row r="30" spans="1:75" ht="14.25" thickTop="1" thickBot="1">
      <c r="A30" s="8" t="s">
        <v>179</v>
      </c>
      <c r="B30" s="16">
        <v>4625156206.7399998</v>
      </c>
      <c r="C30" s="9">
        <v>24.387499999999999</v>
      </c>
      <c r="D30" s="16">
        <v>132611414.76000001</v>
      </c>
      <c r="E30" s="9">
        <v>86.1404</v>
      </c>
      <c r="F30" s="16">
        <v>0</v>
      </c>
      <c r="G30" s="9">
        <v>0</v>
      </c>
      <c r="H30" s="16">
        <v>0</v>
      </c>
      <c r="I30" s="9">
        <v>0</v>
      </c>
      <c r="J30" s="16">
        <v>0</v>
      </c>
      <c r="K30" s="9">
        <v>0</v>
      </c>
      <c r="L30" s="16">
        <v>51207865</v>
      </c>
      <c r="M30" s="9">
        <v>6.3837000000000002</v>
      </c>
      <c r="N30" s="16">
        <v>356204232.57999998</v>
      </c>
      <c r="O30" s="9">
        <v>100</v>
      </c>
      <c r="P30" s="16">
        <v>320433255.27999997</v>
      </c>
      <c r="Q30" s="9">
        <v>100</v>
      </c>
      <c r="R30" s="16">
        <v>159544324.97999999</v>
      </c>
      <c r="S30" s="9">
        <v>100</v>
      </c>
      <c r="T30" s="16">
        <v>172250437.91999999</v>
      </c>
      <c r="U30" s="9">
        <v>100</v>
      </c>
      <c r="V30" s="16">
        <v>237644602.88999999</v>
      </c>
      <c r="W30" s="9">
        <v>100</v>
      </c>
      <c r="X30" s="16">
        <v>0</v>
      </c>
      <c r="Y30" s="9">
        <v>0</v>
      </c>
      <c r="Z30" s="16">
        <v>0</v>
      </c>
      <c r="AA30" s="9">
        <v>0</v>
      </c>
      <c r="AB30" s="16">
        <v>0</v>
      </c>
      <c r="AC30" s="9">
        <v>0</v>
      </c>
      <c r="AD30" s="16">
        <v>0</v>
      </c>
      <c r="AE30" s="9">
        <v>0</v>
      </c>
      <c r="AF30" s="16">
        <v>0</v>
      </c>
      <c r="AG30" s="9">
        <v>0</v>
      </c>
      <c r="AH30" s="16">
        <v>0</v>
      </c>
      <c r="AI30" s="9">
        <v>0</v>
      </c>
      <c r="AJ30" s="16">
        <v>94962184.290000007</v>
      </c>
      <c r="AK30" s="9">
        <v>96.178100000000001</v>
      </c>
      <c r="AL30" s="16">
        <v>0</v>
      </c>
      <c r="AM30" s="9">
        <v>0</v>
      </c>
      <c r="AN30" s="16">
        <v>0</v>
      </c>
      <c r="AO30" s="9">
        <v>0</v>
      </c>
      <c r="AP30" s="16">
        <v>0</v>
      </c>
      <c r="AQ30" s="9">
        <v>0</v>
      </c>
      <c r="AR30" s="16">
        <v>0</v>
      </c>
      <c r="AS30" s="9">
        <v>0</v>
      </c>
      <c r="AT30" s="16">
        <v>0</v>
      </c>
      <c r="AU30" s="9">
        <v>0</v>
      </c>
      <c r="AV30" s="16">
        <v>0</v>
      </c>
      <c r="AW30" s="9">
        <v>0</v>
      </c>
      <c r="AX30" s="16">
        <v>1377929947</v>
      </c>
      <c r="AY30" s="9">
        <v>96.218100000000007</v>
      </c>
      <c r="AZ30" s="16">
        <v>0</v>
      </c>
      <c r="BA30" s="9">
        <v>0</v>
      </c>
      <c r="BB30" s="16">
        <v>154811864</v>
      </c>
      <c r="BC30" s="9">
        <v>96.465400000000002</v>
      </c>
      <c r="BD30" s="16">
        <v>0</v>
      </c>
      <c r="BE30" s="9">
        <v>0</v>
      </c>
      <c r="BF30" s="16">
        <v>826154017.26999998</v>
      </c>
      <c r="BG30" s="9">
        <v>86.789299999999997</v>
      </c>
      <c r="BH30" s="16">
        <v>0</v>
      </c>
      <c r="BI30" s="9">
        <v>0</v>
      </c>
      <c r="BJ30" s="16">
        <v>0</v>
      </c>
      <c r="BK30" s="9">
        <v>0</v>
      </c>
      <c r="BL30" s="16">
        <v>0</v>
      </c>
      <c r="BM30" s="9">
        <v>0</v>
      </c>
      <c r="BN30" s="16">
        <v>0</v>
      </c>
      <c r="BO30" s="9">
        <v>0</v>
      </c>
      <c r="BP30" s="16">
        <v>718668693.36000001</v>
      </c>
      <c r="BQ30" s="9">
        <v>99.425200000000004</v>
      </c>
      <c r="BR30" s="16">
        <v>22733367.41</v>
      </c>
      <c r="BS30" s="9">
        <v>2.9674999999999998</v>
      </c>
      <c r="BT30" s="16">
        <v>0</v>
      </c>
      <c r="BU30" s="9">
        <v>0</v>
      </c>
      <c r="BV30" s="16">
        <v>0</v>
      </c>
      <c r="BW30" s="9">
        <v>0</v>
      </c>
    </row>
    <row r="31" spans="1:75" ht="13.5" thickTop="1">
      <c r="A31" t="s">
        <v>180</v>
      </c>
      <c r="B31" s="13">
        <v>220990807.44999999</v>
      </c>
      <c r="C31" s="6">
        <v>1.1652</v>
      </c>
      <c r="D31" s="13">
        <v>0</v>
      </c>
      <c r="E31" s="6">
        <v>0</v>
      </c>
      <c r="F31" s="13">
        <v>0</v>
      </c>
      <c r="G31" s="6">
        <v>0</v>
      </c>
      <c r="H31" s="13">
        <v>0</v>
      </c>
      <c r="I31" s="6">
        <v>0</v>
      </c>
      <c r="J31" s="13">
        <v>0</v>
      </c>
      <c r="K31" s="6">
        <v>0</v>
      </c>
      <c r="L31" s="13">
        <v>0</v>
      </c>
      <c r="M31" s="6">
        <v>0</v>
      </c>
      <c r="N31" s="13">
        <v>0</v>
      </c>
      <c r="O31" s="6">
        <v>0</v>
      </c>
      <c r="P31" s="13">
        <v>0</v>
      </c>
      <c r="Q31" s="6">
        <v>0</v>
      </c>
      <c r="R31" s="13">
        <v>0</v>
      </c>
      <c r="S31" s="6">
        <v>0</v>
      </c>
      <c r="T31" s="13">
        <v>0</v>
      </c>
      <c r="U31" s="6">
        <v>0</v>
      </c>
      <c r="V31" s="13">
        <v>0</v>
      </c>
      <c r="W31" s="6">
        <v>0</v>
      </c>
      <c r="X31" s="13">
        <v>0</v>
      </c>
      <c r="Y31" s="6">
        <v>0</v>
      </c>
      <c r="Z31" s="13">
        <v>0</v>
      </c>
      <c r="AA31" s="6">
        <v>0</v>
      </c>
      <c r="AB31" s="13">
        <v>0</v>
      </c>
      <c r="AC31" s="6">
        <v>0</v>
      </c>
      <c r="AD31" s="13">
        <v>68309772.069999993</v>
      </c>
      <c r="AE31" s="6">
        <v>99.359700000000004</v>
      </c>
      <c r="AF31" s="13">
        <v>0</v>
      </c>
      <c r="AG31" s="6">
        <v>0</v>
      </c>
      <c r="AH31" s="13">
        <v>2182.31</v>
      </c>
      <c r="AI31" s="6">
        <v>8.9999999999999998E-4</v>
      </c>
      <c r="AJ31" s="13">
        <v>0</v>
      </c>
      <c r="AK31" s="6">
        <v>0</v>
      </c>
      <c r="AL31" s="13">
        <v>0</v>
      </c>
      <c r="AM31" s="6">
        <v>0</v>
      </c>
      <c r="AN31" s="13">
        <v>0</v>
      </c>
      <c r="AO31" s="6">
        <v>0</v>
      </c>
      <c r="AP31" s="13">
        <v>0</v>
      </c>
      <c r="AQ31" s="6">
        <v>0</v>
      </c>
      <c r="AR31" s="13">
        <v>0</v>
      </c>
      <c r="AS31" s="6">
        <v>0</v>
      </c>
      <c r="AT31" s="13">
        <v>0</v>
      </c>
      <c r="AU31" s="6">
        <v>0</v>
      </c>
      <c r="AV31" s="13">
        <v>0</v>
      </c>
      <c r="AW31" s="6">
        <v>0</v>
      </c>
      <c r="AX31" s="13">
        <v>0</v>
      </c>
      <c r="AY31" s="6">
        <v>0</v>
      </c>
      <c r="AZ31" s="13">
        <v>1551887</v>
      </c>
      <c r="BA31" s="6">
        <v>1.4089</v>
      </c>
      <c r="BB31" s="13">
        <v>0</v>
      </c>
      <c r="BC31" s="6">
        <v>0</v>
      </c>
      <c r="BD31" s="13">
        <v>0</v>
      </c>
      <c r="BE31" s="6">
        <v>0</v>
      </c>
      <c r="BF31" s="13">
        <v>0</v>
      </c>
      <c r="BG31" s="6">
        <v>0</v>
      </c>
      <c r="BH31" s="13">
        <v>0</v>
      </c>
      <c r="BI31" s="6">
        <v>0</v>
      </c>
      <c r="BJ31" s="13">
        <v>0</v>
      </c>
      <c r="BK31" s="6">
        <v>0</v>
      </c>
      <c r="BL31" s="13">
        <v>0</v>
      </c>
      <c r="BM31" s="6">
        <v>0</v>
      </c>
      <c r="BN31" s="13">
        <v>0</v>
      </c>
      <c r="BO31" s="6">
        <v>0</v>
      </c>
      <c r="BP31" s="13">
        <v>0</v>
      </c>
      <c r="BQ31" s="6">
        <v>0</v>
      </c>
      <c r="BR31" s="13">
        <v>0</v>
      </c>
      <c r="BS31" s="6">
        <v>0</v>
      </c>
      <c r="BT31" s="13">
        <v>0</v>
      </c>
      <c r="BU31" s="6">
        <v>0</v>
      </c>
      <c r="BV31" s="13">
        <v>151126966.06999999</v>
      </c>
      <c r="BW31" s="6">
        <v>62.701700000000002</v>
      </c>
    </row>
    <row r="32" spans="1:75">
      <c r="A32" t="s">
        <v>327</v>
      </c>
      <c r="B32" s="13">
        <v>92002776.370000005</v>
      </c>
      <c r="C32" s="6">
        <v>0.48509999999999998</v>
      </c>
      <c r="D32" s="13">
        <v>0</v>
      </c>
      <c r="E32" s="6">
        <v>0</v>
      </c>
      <c r="F32" s="13">
        <v>0</v>
      </c>
      <c r="G32" s="6">
        <v>0</v>
      </c>
      <c r="H32" s="13">
        <v>0</v>
      </c>
      <c r="I32" s="6">
        <v>0</v>
      </c>
      <c r="J32" s="13">
        <v>0</v>
      </c>
      <c r="K32" s="6">
        <v>0</v>
      </c>
      <c r="L32" s="13">
        <v>0</v>
      </c>
      <c r="M32" s="6">
        <v>0</v>
      </c>
      <c r="N32" s="13">
        <v>0</v>
      </c>
      <c r="O32" s="6">
        <v>0</v>
      </c>
      <c r="P32" s="13">
        <v>0</v>
      </c>
      <c r="Q32" s="6">
        <v>0</v>
      </c>
      <c r="R32" s="13">
        <v>0</v>
      </c>
      <c r="S32" s="6">
        <v>0</v>
      </c>
      <c r="T32" s="13">
        <v>0</v>
      </c>
      <c r="U32" s="6">
        <v>0</v>
      </c>
      <c r="V32" s="13">
        <v>0</v>
      </c>
      <c r="W32" s="6">
        <v>0</v>
      </c>
      <c r="X32" s="13">
        <v>0</v>
      </c>
      <c r="Y32" s="6">
        <v>0</v>
      </c>
      <c r="Z32" s="13">
        <v>0</v>
      </c>
      <c r="AA32" s="6">
        <v>0</v>
      </c>
      <c r="AB32" s="13">
        <v>0</v>
      </c>
      <c r="AC32" s="6">
        <v>0</v>
      </c>
      <c r="AD32" s="13">
        <v>0</v>
      </c>
      <c r="AE32" s="6">
        <v>0</v>
      </c>
      <c r="AF32" s="13">
        <v>0</v>
      </c>
      <c r="AG32" s="6">
        <v>0</v>
      </c>
      <c r="AH32" s="13">
        <v>0</v>
      </c>
      <c r="AI32" s="6">
        <v>0</v>
      </c>
      <c r="AJ32" s="13">
        <v>0</v>
      </c>
      <c r="AK32" s="6">
        <v>0</v>
      </c>
      <c r="AL32" s="13">
        <v>2338912</v>
      </c>
      <c r="AM32" s="6">
        <v>71.4876</v>
      </c>
      <c r="AN32" s="13">
        <v>0</v>
      </c>
      <c r="AO32" s="6">
        <v>0</v>
      </c>
      <c r="AP32" s="13">
        <v>0</v>
      </c>
      <c r="AQ32" s="6">
        <v>0</v>
      </c>
      <c r="AR32" s="13">
        <v>0</v>
      </c>
      <c r="AS32" s="6">
        <v>0</v>
      </c>
      <c r="AT32" s="13">
        <v>0</v>
      </c>
      <c r="AU32" s="6">
        <v>0</v>
      </c>
      <c r="AV32" s="13">
        <v>0</v>
      </c>
      <c r="AW32" s="6">
        <v>0</v>
      </c>
      <c r="AX32" s="13">
        <v>0</v>
      </c>
      <c r="AY32" s="6">
        <v>0</v>
      </c>
      <c r="AZ32" s="13">
        <v>0</v>
      </c>
      <c r="BA32" s="6">
        <v>0</v>
      </c>
      <c r="BB32" s="13">
        <v>0</v>
      </c>
      <c r="BC32" s="6">
        <v>0</v>
      </c>
      <c r="BD32" s="13">
        <v>0</v>
      </c>
      <c r="BE32" s="6">
        <v>0</v>
      </c>
      <c r="BF32" s="13">
        <v>0</v>
      </c>
      <c r="BG32" s="6">
        <v>0</v>
      </c>
      <c r="BH32" s="13">
        <v>0</v>
      </c>
      <c r="BI32" s="6">
        <v>0</v>
      </c>
      <c r="BJ32" s="13">
        <v>0</v>
      </c>
      <c r="BK32" s="6">
        <v>0</v>
      </c>
      <c r="BL32" s="13">
        <v>0</v>
      </c>
      <c r="BM32" s="6">
        <v>0</v>
      </c>
      <c r="BN32" s="13">
        <v>0</v>
      </c>
      <c r="BO32" s="6">
        <v>0</v>
      </c>
      <c r="BP32" s="13">
        <v>0</v>
      </c>
      <c r="BQ32" s="6">
        <v>0</v>
      </c>
      <c r="BR32" s="13">
        <v>0</v>
      </c>
      <c r="BS32" s="6">
        <v>0</v>
      </c>
      <c r="BT32" s="13">
        <v>0</v>
      </c>
      <c r="BU32" s="6">
        <v>0</v>
      </c>
      <c r="BV32" s="13">
        <v>89663864.370000005</v>
      </c>
      <c r="BW32" s="6">
        <v>37.201000000000001</v>
      </c>
    </row>
    <row r="33" spans="1:75" ht="13.5" thickBot="1">
      <c r="A33" t="s">
        <v>328</v>
      </c>
      <c r="B33" s="13">
        <v>13234545027.1</v>
      </c>
      <c r="C33" s="6">
        <v>69.783100000000005</v>
      </c>
      <c r="D33" s="13">
        <v>3821472.55</v>
      </c>
      <c r="E33" s="6">
        <v>2.4823</v>
      </c>
      <c r="F33" s="13">
        <v>3892220749.1799998</v>
      </c>
      <c r="G33" s="6">
        <v>99.188400000000001</v>
      </c>
      <c r="H33" s="13">
        <v>188820193.16</v>
      </c>
      <c r="I33" s="6">
        <v>96.133600000000001</v>
      </c>
      <c r="J33" s="13">
        <v>1570709835.4000001</v>
      </c>
      <c r="K33" s="6">
        <v>97.609700000000004</v>
      </c>
      <c r="L33" s="13">
        <v>717333156.04999995</v>
      </c>
      <c r="M33" s="6">
        <v>89.424999999999997</v>
      </c>
      <c r="N33" s="13">
        <v>0</v>
      </c>
      <c r="O33" s="6">
        <v>0</v>
      </c>
      <c r="P33" s="13">
        <v>0</v>
      </c>
      <c r="Q33" s="6">
        <v>0</v>
      </c>
      <c r="R33" s="13">
        <v>0</v>
      </c>
      <c r="S33" s="6">
        <v>0</v>
      </c>
      <c r="T33" s="13">
        <v>0</v>
      </c>
      <c r="U33" s="6">
        <v>0</v>
      </c>
      <c r="V33" s="13">
        <v>0</v>
      </c>
      <c r="W33" s="6">
        <v>0</v>
      </c>
      <c r="X33" s="13">
        <v>55244770.659999996</v>
      </c>
      <c r="Y33" s="6">
        <v>99.728399999999993</v>
      </c>
      <c r="Z33" s="13">
        <v>259053930.53</v>
      </c>
      <c r="AA33" s="6">
        <v>98.512</v>
      </c>
      <c r="AB33" s="13">
        <v>1635330819.22</v>
      </c>
      <c r="AC33" s="6">
        <v>99.613900000000001</v>
      </c>
      <c r="AD33" s="13">
        <v>0</v>
      </c>
      <c r="AE33" s="6">
        <v>0</v>
      </c>
      <c r="AF33" s="13">
        <v>13875857.779999999</v>
      </c>
      <c r="AG33" s="6">
        <v>86.839299999999994</v>
      </c>
      <c r="AH33" s="13">
        <v>231343996.41999999</v>
      </c>
      <c r="AI33" s="6">
        <v>95.221900000000005</v>
      </c>
      <c r="AJ33" s="13">
        <v>0</v>
      </c>
      <c r="AK33" s="6">
        <v>0</v>
      </c>
      <c r="AL33" s="13">
        <v>969189</v>
      </c>
      <c r="AM33" s="6">
        <v>29.622699999999998</v>
      </c>
      <c r="AN33" s="13">
        <v>263404266.37</v>
      </c>
      <c r="AO33" s="6">
        <v>96.144400000000005</v>
      </c>
      <c r="AP33" s="13">
        <v>103613273.7</v>
      </c>
      <c r="AQ33" s="6">
        <v>98.319100000000006</v>
      </c>
      <c r="AR33" s="13">
        <v>439808538.39999998</v>
      </c>
      <c r="AS33" s="6">
        <v>99.913700000000006</v>
      </c>
      <c r="AT33" s="13">
        <v>205221080.94</v>
      </c>
      <c r="AU33" s="6">
        <v>99.769599999999997</v>
      </c>
      <c r="AV33" s="13">
        <v>30205339</v>
      </c>
      <c r="AW33" s="6">
        <v>86.430199999999999</v>
      </c>
      <c r="AX33" s="13">
        <v>0</v>
      </c>
      <c r="AY33" s="6">
        <v>0</v>
      </c>
      <c r="AZ33" s="13">
        <v>108578579</v>
      </c>
      <c r="BA33" s="6">
        <v>98.572699999999998</v>
      </c>
      <c r="BB33" s="13">
        <v>0</v>
      </c>
      <c r="BC33" s="6">
        <v>0</v>
      </c>
      <c r="BD33" s="13">
        <v>212380613</v>
      </c>
      <c r="BE33" s="6">
        <v>99.614000000000004</v>
      </c>
      <c r="BF33" s="13">
        <v>94665780.200000003</v>
      </c>
      <c r="BG33" s="6">
        <v>9.9449000000000005</v>
      </c>
      <c r="BH33" s="13">
        <v>52720340.119999997</v>
      </c>
      <c r="BI33" s="6">
        <v>98.240499999999997</v>
      </c>
      <c r="BJ33" s="13">
        <v>327093200.98000002</v>
      </c>
      <c r="BK33" s="6">
        <v>97.117099999999994</v>
      </c>
      <c r="BL33" s="13">
        <v>0</v>
      </c>
      <c r="BM33" s="6">
        <v>0</v>
      </c>
      <c r="BN33" s="13">
        <v>1283254401.1199999</v>
      </c>
      <c r="BO33" s="6">
        <v>72.956500000000005</v>
      </c>
      <c r="BP33" s="13">
        <v>0</v>
      </c>
      <c r="BQ33" s="6">
        <v>0</v>
      </c>
      <c r="BR33" s="13">
        <v>720336939.01999998</v>
      </c>
      <c r="BS33" s="6">
        <v>94.028800000000004</v>
      </c>
      <c r="BT33" s="13">
        <v>824538705.29999995</v>
      </c>
      <c r="BU33" s="6">
        <v>98.581500000000005</v>
      </c>
      <c r="BV33" s="13">
        <v>0</v>
      </c>
      <c r="BW33" s="6">
        <v>0</v>
      </c>
    </row>
    <row r="34" spans="1:75" ht="14.25" thickTop="1" thickBot="1">
      <c r="A34" s="8" t="s">
        <v>183</v>
      </c>
      <c r="B34" s="16">
        <v>13547538610.92</v>
      </c>
      <c r="C34" s="9">
        <v>71.433400000000006</v>
      </c>
      <c r="D34" s="16">
        <v>3821472.55</v>
      </c>
      <c r="E34" s="9">
        <v>2.4823</v>
      </c>
      <c r="F34" s="16">
        <v>3892220749.1799998</v>
      </c>
      <c r="G34" s="9">
        <v>99.188400000000001</v>
      </c>
      <c r="H34" s="16">
        <v>188820193.16</v>
      </c>
      <c r="I34" s="9">
        <v>96.133600000000001</v>
      </c>
      <c r="J34" s="16">
        <v>1570709835.4000001</v>
      </c>
      <c r="K34" s="9">
        <v>97.609700000000004</v>
      </c>
      <c r="L34" s="16">
        <v>717333156.04999995</v>
      </c>
      <c r="M34" s="9">
        <v>89.424999999999997</v>
      </c>
      <c r="N34" s="16">
        <v>0</v>
      </c>
      <c r="O34" s="9">
        <v>0</v>
      </c>
      <c r="P34" s="16">
        <v>0</v>
      </c>
      <c r="Q34" s="9">
        <v>0</v>
      </c>
      <c r="R34" s="16">
        <v>0</v>
      </c>
      <c r="S34" s="9">
        <v>0</v>
      </c>
      <c r="T34" s="16">
        <v>0</v>
      </c>
      <c r="U34" s="9">
        <v>0</v>
      </c>
      <c r="V34" s="16">
        <v>0</v>
      </c>
      <c r="W34" s="9">
        <v>0</v>
      </c>
      <c r="X34" s="16">
        <v>55244770.659999996</v>
      </c>
      <c r="Y34" s="9">
        <v>99.728399999999993</v>
      </c>
      <c r="Z34" s="16">
        <v>259053930.53</v>
      </c>
      <c r="AA34" s="9">
        <v>98.512</v>
      </c>
      <c r="AB34" s="16">
        <v>1635330819.22</v>
      </c>
      <c r="AC34" s="9">
        <v>99.613900000000001</v>
      </c>
      <c r="AD34" s="16">
        <v>68309772.069999993</v>
      </c>
      <c r="AE34" s="9">
        <v>99.359700000000004</v>
      </c>
      <c r="AF34" s="16">
        <v>13875857.779999999</v>
      </c>
      <c r="AG34" s="9">
        <v>86.839299999999994</v>
      </c>
      <c r="AH34" s="16">
        <v>231346178.72999999</v>
      </c>
      <c r="AI34" s="9">
        <v>95.222800000000007</v>
      </c>
      <c r="AJ34" s="16">
        <v>0</v>
      </c>
      <c r="AK34" s="9">
        <v>0</v>
      </c>
      <c r="AL34" s="16">
        <v>3308101</v>
      </c>
      <c r="AM34" s="9">
        <v>101.1103</v>
      </c>
      <c r="AN34" s="16">
        <v>263404266.37</v>
      </c>
      <c r="AO34" s="9">
        <v>96.144400000000005</v>
      </c>
      <c r="AP34" s="16">
        <v>103613273.7</v>
      </c>
      <c r="AQ34" s="9">
        <v>98.319100000000006</v>
      </c>
      <c r="AR34" s="16">
        <v>439808538.39999998</v>
      </c>
      <c r="AS34" s="9">
        <v>99.913700000000006</v>
      </c>
      <c r="AT34" s="16">
        <v>205221080.94</v>
      </c>
      <c r="AU34" s="9">
        <v>99.769599999999997</v>
      </c>
      <c r="AV34" s="16">
        <v>30205339</v>
      </c>
      <c r="AW34" s="9">
        <v>86.430199999999999</v>
      </c>
      <c r="AX34" s="16">
        <v>0</v>
      </c>
      <c r="AY34" s="9">
        <v>0</v>
      </c>
      <c r="AZ34" s="16">
        <v>110130466</v>
      </c>
      <c r="BA34" s="9">
        <v>99.9816</v>
      </c>
      <c r="BB34" s="16">
        <v>0</v>
      </c>
      <c r="BC34" s="9">
        <v>0</v>
      </c>
      <c r="BD34" s="16">
        <v>212380613</v>
      </c>
      <c r="BE34" s="9">
        <v>99.614000000000004</v>
      </c>
      <c r="BF34" s="16">
        <v>94665780.200000003</v>
      </c>
      <c r="BG34" s="9">
        <v>9.9449000000000005</v>
      </c>
      <c r="BH34" s="16">
        <v>52720340.119999997</v>
      </c>
      <c r="BI34" s="9">
        <v>98.240499999999997</v>
      </c>
      <c r="BJ34" s="16">
        <v>327093200.98000002</v>
      </c>
      <c r="BK34" s="9">
        <v>97.117099999999994</v>
      </c>
      <c r="BL34" s="16">
        <v>0</v>
      </c>
      <c r="BM34" s="9">
        <v>0</v>
      </c>
      <c r="BN34" s="16">
        <v>1283254401.1199999</v>
      </c>
      <c r="BO34" s="9">
        <v>72.956500000000005</v>
      </c>
      <c r="BP34" s="16">
        <v>0</v>
      </c>
      <c r="BQ34" s="9">
        <v>0</v>
      </c>
      <c r="BR34" s="16">
        <v>720336939.01999998</v>
      </c>
      <c r="BS34" s="9">
        <v>94.028800000000004</v>
      </c>
      <c r="BT34" s="16">
        <v>824538705.29999995</v>
      </c>
      <c r="BU34" s="9">
        <v>98.581500000000005</v>
      </c>
      <c r="BV34" s="16">
        <v>240790830.44</v>
      </c>
      <c r="BW34" s="9">
        <v>99.902799999999999</v>
      </c>
    </row>
    <row r="35" spans="1:75" ht="14.25" thickTop="1" thickBot="1"/>
    <row r="36" spans="1:75" s="6" customFormat="1" ht="13.5" thickTop="1">
      <c r="A36" s="7" t="s">
        <v>184</v>
      </c>
      <c r="B36" s="7">
        <v>88949</v>
      </c>
      <c r="C36" s="7"/>
      <c r="D36" s="7">
        <v>8638</v>
      </c>
      <c r="E36" s="7"/>
      <c r="F36" s="7">
        <v>2451</v>
      </c>
      <c r="G36" s="7"/>
      <c r="H36" s="7">
        <v>28</v>
      </c>
      <c r="I36" s="7"/>
      <c r="J36" s="7">
        <v>11</v>
      </c>
      <c r="K36" s="7"/>
      <c r="L36" s="7">
        <v>974</v>
      </c>
      <c r="M36" s="7"/>
      <c r="N36" s="7">
        <v>1</v>
      </c>
      <c r="O36" s="7"/>
      <c r="P36" s="7">
        <v>1</v>
      </c>
      <c r="Q36" s="7"/>
      <c r="R36" s="7">
        <v>1</v>
      </c>
      <c r="S36" s="7"/>
      <c r="T36" s="7">
        <v>1</v>
      </c>
      <c r="U36" s="7"/>
      <c r="V36" s="7">
        <v>1</v>
      </c>
      <c r="W36" s="7"/>
      <c r="X36" s="7">
        <v>11</v>
      </c>
      <c r="Y36" s="7"/>
      <c r="Z36" s="7">
        <v>1945</v>
      </c>
      <c r="AA36" s="7"/>
      <c r="AB36" s="7">
        <v>5095</v>
      </c>
      <c r="AC36" s="7"/>
      <c r="AD36" s="7">
        <v>21</v>
      </c>
      <c r="AE36" s="7"/>
      <c r="AF36" s="7">
        <v>26</v>
      </c>
      <c r="AG36" s="7"/>
      <c r="AH36" s="7">
        <v>16</v>
      </c>
      <c r="AI36" s="7"/>
      <c r="AJ36" s="7">
        <v>18</v>
      </c>
      <c r="AK36" s="7"/>
      <c r="AL36" s="7">
        <v>22</v>
      </c>
      <c r="AM36" s="7"/>
      <c r="AN36" s="7">
        <v>340</v>
      </c>
      <c r="AO36" s="7"/>
      <c r="AP36" s="7">
        <v>1850</v>
      </c>
      <c r="AQ36" s="7"/>
      <c r="AR36" s="7">
        <v>1560</v>
      </c>
      <c r="AS36" s="7"/>
      <c r="AT36" s="7">
        <v>76</v>
      </c>
      <c r="AU36" s="7"/>
      <c r="AV36" s="7">
        <v>966</v>
      </c>
      <c r="AW36" s="7"/>
      <c r="AX36" s="7">
        <v>24554</v>
      </c>
      <c r="AY36" s="7"/>
      <c r="AZ36" s="7">
        <v>215</v>
      </c>
      <c r="BA36" s="7"/>
      <c r="BB36" s="7">
        <v>128</v>
      </c>
      <c r="BC36" s="7"/>
      <c r="BD36" s="7">
        <v>5474</v>
      </c>
      <c r="BE36" s="7"/>
      <c r="BF36" s="7">
        <v>13520</v>
      </c>
      <c r="BG36" s="7"/>
      <c r="BH36" s="7">
        <v>2198</v>
      </c>
      <c r="BI36" s="7"/>
      <c r="BJ36" s="7">
        <v>364</v>
      </c>
      <c r="BK36" s="7"/>
      <c r="BL36" s="7">
        <v>1</v>
      </c>
      <c r="BM36" s="7"/>
      <c r="BN36" s="7">
        <v>49</v>
      </c>
      <c r="BO36" s="7"/>
      <c r="BP36" s="7">
        <v>19</v>
      </c>
      <c r="BQ36" s="7"/>
      <c r="BR36" s="7">
        <v>12112</v>
      </c>
      <c r="BS36" s="7"/>
      <c r="BT36" s="7">
        <v>6238</v>
      </c>
      <c r="BU36" s="7"/>
      <c r="BV36" s="7">
        <v>24</v>
      </c>
      <c r="BW36" s="7"/>
    </row>
    <row r="37" spans="1:75" s="6" customFormat="1" ht="13.5" thickBot="1">
      <c r="A37" s="11" t="s">
        <v>185</v>
      </c>
      <c r="B37" s="11">
        <v>213215.05</v>
      </c>
      <c r="C37" s="11"/>
      <c r="D37" s="11">
        <v>17822.189999999999</v>
      </c>
      <c r="E37" s="11"/>
      <c r="F37" s="11">
        <v>1601007.81</v>
      </c>
      <c r="G37" s="11"/>
      <c r="H37" s="11">
        <v>7014799.4199999999</v>
      </c>
      <c r="I37" s="11"/>
      <c r="J37" s="11">
        <v>146288482.91</v>
      </c>
      <c r="K37" s="11"/>
      <c r="L37" s="11">
        <v>823574.69</v>
      </c>
      <c r="M37" s="11"/>
      <c r="N37" s="11">
        <v>356204232.60000002</v>
      </c>
      <c r="O37" s="11"/>
      <c r="P37" s="11">
        <v>320433255.30000001</v>
      </c>
      <c r="Q37" s="11"/>
      <c r="R37" s="11">
        <v>159544325</v>
      </c>
      <c r="S37" s="11"/>
      <c r="T37" s="11">
        <v>172250437.80000001</v>
      </c>
      <c r="U37" s="11"/>
      <c r="V37" s="11">
        <v>237644602.90000001</v>
      </c>
      <c r="W37" s="11"/>
      <c r="X37" s="11">
        <v>5035929.53</v>
      </c>
      <c r="Y37" s="11"/>
      <c r="Z37" s="11">
        <v>135201.51</v>
      </c>
      <c r="AA37" s="11"/>
      <c r="AB37" s="11">
        <v>322211.87</v>
      </c>
      <c r="AC37" s="11"/>
      <c r="AD37" s="11">
        <v>3273808.52</v>
      </c>
      <c r="AE37" s="11"/>
      <c r="AF37" s="11">
        <v>614568.03</v>
      </c>
      <c r="AG37" s="11"/>
      <c r="AH37" s="11">
        <v>15184528.91</v>
      </c>
      <c r="AI37" s="11"/>
      <c r="AJ37" s="11">
        <v>5485321.2999999998</v>
      </c>
      <c r="AK37" s="11"/>
      <c r="AL37" s="11">
        <v>148717.04999999999</v>
      </c>
      <c r="AM37" s="11"/>
      <c r="AN37" s="11">
        <v>805786.03</v>
      </c>
      <c r="AO37" s="11"/>
      <c r="AP37" s="11">
        <v>56964.72</v>
      </c>
      <c r="AQ37" s="11"/>
      <c r="AR37" s="11">
        <v>282172.06</v>
      </c>
      <c r="AS37" s="11"/>
      <c r="AT37" s="11">
        <v>2706512.13</v>
      </c>
      <c r="AU37" s="11"/>
      <c r="AV37" s="11">
        <v>36177.730000000003</v>
      </c>
      <c r="AW37" s="11"/>
      <c r="AX37" s="11">
        <v>58324.13</v>
      </c>
      <c r="AY37" s="11"/>
      <c r="AZ37" s="11">
        <v>512329</v>
      </c>
      <c r="BA37" s="11"/>
      <c r="BB37" s="11">
        <v>1253784.3899999999</v>
      </c>
      <c r="BC37" s="11"/>
      <c r="BD37" s="11">
        <v>38948.400000000001</v>
      </c>
      <c r="BE37" s="11"/>
      <c r="BF37" s="11">
        <v>70407.360000000001</v>
      </c>
      <c r="BG37" s="11"/>
      <c r="BH37" s="11">
        <v>24415.18</v>
      </c>
      <c r="BI37" s="11"/>
      <c r="BJ37" s="11">
        <v>925282.24</v>
      </c>
      <c r="BK37" s="11"/>
      <c r="BL37" s="11">
        <v>-51017.919999999998</v>
      </c>
      <c r="BM37" s="11"/>
      <c r="BN37" s="11">
        <v>35896536.18</v>
      </c>
      <c r="BO37" s="11"/>
      <c r="BP37" s="11">
        <v>38043354.43</v>
      </c>
      <c r="BQ37" s="11"/>
      <c r="BR37" s="11">
        <v>63249.8</v>
      </c>
      <c r="BS37" s="11"/>
      <c r="BT37" s="11">
        <v>134081.92000000001</v>
      </c>
      <c r="BU37" s="11"/>
      <c r="BV37" s="11">
        <v>10042717.65</v>
      </c>
      <c r="BW37" s="11"/>
    </row>
    <row r="38" spans="1:75" ht="13.5" thickTop="1"/>
    <row r="40" spans="1:75">
      <c r="A40" t="s">
        <v>329</v>
      </c>
      <c r="B40" s="13">
        <v>5979342821.1300001</v>
      </c>
      <c r="D40" s="13">
        <v>36740285.5</v>
      </c>
      <c r="F40" s="13">
        <v>0</v>
      </c>
      <c r="H40" s="13">
        <v>195724772.80000001</v>
      </c>
      <c r="J40" s="13">
        <v>1609136301</v>
      </c>
      <c r="L40" s="13">
        <v>689859105.32000005</v>
      </c>
      <c r="N40" s="13">
        <v>0</v>
      </c>
      <c r="P40" s="13">
        <v>0</v>
      </c>
      <c r="R40" s="13">
        <v>0</v>
      </c>
      <c r="T40" s="13">
        <v>0</v>
      </c>
      <c r="V40" s="13">
        <v>0</v>
      </c>
      <c r="X40" s="13">
        <v>0</v>
      </c>
      <c r="Z40" s="13">
        <v>0</v>
      </c>
      <c r="AB40" s="13">
        <v>16103534.32</v>
      </c>
      <c r="AD40" s="13">
        <v>68749978.829999998</v>
      </c>
      <c r="AF40" s="13">
        <v>962833.35</v>
      </c>
      <c r="AH40" s="13">
        <v>0</v>
      </c>
      <c r="AJ40" s="13">
        <v>69581585.959999993</v>
      </c>
      <c r="AL40" s="13">
        <v>3267875.72</v>
      </c>
      <c r="AN40" s="13">
        <v>253311.24</v>
      </c>
      <c r="AP40" s="13">
        <v>248766.63</v>
      </c>
      <c r="AR40" s="13">
        <v>40244375.649999999</v>
      </c>
      <c r="AT40" s="13">
        <v>1729867.52</v>
      </c>
      <c r="AV40" s="13">
        <v>0</v>
      </c>
      <c r="AX40" s="13">
        <v>13017715.630000001</v>
      </c>
      <c r="AZ40" s="13">
        <v>0</v>
      </c>
      <c r="BB40" s="13">
        <v>0</v>
      </c>
      <c r="BD40" s="13">
        <v>34735694.409999996</v>
      </c>
      <c r="BF40" s="13">
        <v>466434709.81</v>
      </c>
      <c r="BH40" s="13">
        <v>2146582.31</v>
      </c>
      <c r="BJ40" s="13">
        <v>101040820.84999999</v>
      </c>
      <c r="BL40" s="13">
        <v>0</v>
      </c>
      <c r="BN40" s="13">
        <v>1758930272.6700001</v>
      </c>
      <c r="BP40" s="13">
        <v>722823734.05999994</v>
      </c>
      <c r="BR40" s="13">
        <v>6101130.5499999998</v>
      </c>
      <c r="BT40" s="13">
        <v>141509567</v>
      </c>
      <c r="BV40" s="13">
        <v>0</v>
      </c>
    </row>
  </sheetData>
  <mergeCells count="36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</mergeCells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40"/>
  <sheetViews>
    <sheetView workbookViewId="0" xr3:uid="{8CA7FA36-F026-53D8-85D7-7434F22EA588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1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9.140625" style="13"/>
  </cols>
  <sheetData>
    <row r="1" spans="1:23">
      <c r="A1" s="1" t="s">
        <v>313</v>
      </c>
      <c r="D1" s="13" t="s">
        <v>330</v>
      </c>
      <c r="J1" s="13" t="s">
        <v>330</v>
      </c>
      <c r="L1" s="13" t="s">
        <v>330</v>
      </c>
      <c r="P1" s="13" t="s">
        <v>330</v>
      </c>
      <c r="T1" s="13" t="s">
        <v>330</v>
      </c>
    </row>
    <row r="2" spans="1:23">
      <c r="A2" s="310" t="s">
        <v>1080</v>
      </c>
      <c r="B2" s="20" t="s">
        <v>20</v>
      </c>
      <c r="C2" s="310"/>
      <c r="D2" s="351" t="s">
        <v>1117</v>
      </c>
      <c r="E2" s="351"/>
      <c r="F2" s="351" t="s">
        <v>1118</v>
      </c>
      <c r="G2" s="351"/>
      <c r="H2" s="351" t="s">
        <v>1119</v>
      </c>
      <c r="I2" s="351"/>
      <c r="J2" s="351" t="s">
        <v>1120</v>
      </c>
      <c r="K2" s="351"/>
      <c r="L2" s="351" t="s">
        <v>1121</v>
      </c>
      <c r="M2" s="351"/>
      <c r="N2" s="351" t="s">
        <v>1122</v>
      </c>
      <c r="O2" s="351"/>
      <c r="P2" s="351" t="s">
        <v>1123</v>
      </c>
      <c r="Q2" s="351"/>
      <c r="R2" s="351" t="s">
        <v>1124</v>
      </c>
      <c r="S2" s="351"/>
      <c r="T2" s="351" t="s">
        <v>1125</v>
      </c>
      <c r="U2" s="351"/>
      <c r="V2" s="351" t="s">
        <v>1126</v>
      </c>
      <c r="W2" s="351"/>
    </row>
    <row r="3" spans="1:23">
      <c r="A3" s="2" t="s">
        <v>527</v>
      </c>
      <c r="B3" s="14"/>
      <c r="C3" s="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</row>
    <row r="4" spans="1:23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  <c r="J4" s="15" t="s">
        <v>13</v>
      </c>
      <c r="K4" s="17" t="s">
        <v>14</v>
      </c>
      <c r="L4" s="15" t="s">
        <v>13</v>
      </c>
      <c r="M4" s="17" t="s">
        <v>14</v>
      </c>
      <c r="N4" s="15" t="s">
        <v>13</v>
      </c>
      <c r="O4" s="17" t="s">
        <v>14</v>
      </c>
      <c r="P4" s="15" t="s">
        <v>13</v>
      </c>
      <c r="Q4" s="17" t="s">
        <v>14</v>
      </c>
      <c r="R4" s="15" t="s">
        <v>13</v>
      </c>
      <c r="S4" s="17" t="s">
        <v>14</v>
      </c>
      <c r="T4" s="15" t="s">
        <v>13</v>
      </c>
      <c r="U4" s="17" t="s">
        <v>14</v>
      </c>
      <c r="V4" s="15" t="s">
        <v>13</v>
      </c>
      <c r="W4" s="17" t="s">
        <v>14</v>
      </c>
    </row>
    <row r="5" spans="1:23">
      <c r="A5" s="1" t="s">
        <v>157</v>
      </c>
    </row>
    <row r="6" spans="1:23">
      <c r="A6" s="1" t="s">
        <v>158</v>
      </c>
      <c r="B6" s="21">
        <v>292919465.37</v>
      </c>
      <c r="C6" s="18">
        <v>25.790700000000001</v>
      </c>
      <c r="D6" s="21">
        <v>0</v>
      </c>
      <c r="E6" s="18">
        <v>0</v>
      </c>
      <c r="F6" s="21">
        <v>95015131.519999996</v>
      </c>
      <c r="G6" s="18">
        <v>91.088200000000001</v>
      </c>
      <c r="H6" s="21">
        <v>85851195.569999993</v>
      </c>
      <c r="I6" s="18">
        <v>77.547200000000004</v>
      </c>
      <c r="J6" s="21">
        <v>0</v>
      </c>
      <c r="K6" s="18">
        <v>0</v>
      </c>
      <c r="L6" s="21">
        <v>0</v>
      </c>
      <c r="M6" s="18">
        <v>0</v>
      </c>
      <c r="N6" s="21">
        <v>13487398</v>
      </c>
      <c r="O6" s="18">
        <v>93.378600000000006</v>
      </c>
      <c r="P6" s="21">
        <v>0</v>
      </c>
      <c r="Q6" s="18">
        <v>0</v>
      </c>
      <c r="R6" s="21">
        <v>98565740.280000001</v>
      </c>
      <c r="S6" s="18">
        <v>98.206500000000005</v>
      </c>
      <c r="T6" s="21">
        <v>0</v>
      </c>
      <c r="U6" s="18">
        <v>0</v>
      </c>
      <c r="V6" s="21">
        <v>0</v>
      </c>
      <c r="W6" s="18">
        <v>0</v>
      </c>
    </row>
    <row r="7" spans="1:23">
      <c r="A7" s="19" t="s">
        <v>324</v>
      </c>
      <c r="B7" s="13">
        <v>17406953</v>
      </c>
      <c r="C7" s="6">
        <v>1.5326</v>
      </c>
      <c r="D7" s="13">
        <v>-17652.52</v>
      </c>
      <c r="E7" s="6">
        <v>-6.8900000000000003E-2</v>
      </c>
      <c r="F7" s="13">
        <v>836684.17</v>
      </c>
      <c r="G7" s="6">
        <v>0.80210000000000004</v>
      </c>
      <c r="H7" s="13">
        <v>0</v>
      </c>
      <c r="I7" s="6">
        <v>0</v>
      </c>
      <c r="J7" s="13">
        <v>7699223.8600000003</v>
      </c>
      <c r="K7" s="6">
        <v>5.9314999999999998</v>
      </c>
      <c r="L7" s="13">
        <v>495107.37</v>
      </c>
      <c r="M7" s="6">
        <v>0.28820000000000001</v>
      </c>
      <c r="N7" s="13">
        <v>887848</v>
      </c>
      <c r="O7" s="6">
        <v>6.1468999999999996</v>
      </c>
      <c r="P7" s="13">
        <v>1606012.99</v>
      </c>
      <c r="Q7" s="6">
        <v>1.6765000000000001</v>
      </c>
      <c r="R7" s="13">
        <v>476493.75</v>
      </c>
      <c r="S7" s="6">
        <v>0.4748</v>
      </c>
      <c r="T7" s="13">
        <v>1228093.8400000001</v>
      </c>
      <c r="U7" s="6">
        <v>0.66259999999999997</v>
      </c>
      <c r="V7" s="13">
        <v>4195141.54</v>
      </c>
      <c r="W7" s="6">
        <v>2.1229</v>
      </c>
    </row>
    <row r="8" spans="1:23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  <c r="J8" s="13">
        <v>0</v>
      </c>
      <c r="K8" s="6">
        <v>0</v>
      </c>
      <c r="L8" s="13">
        <v>0</v>
      </c>
      <c r="M8" s="6">
        <v>0</v>
      </c>
      <c r="N8" s="13">
        <v>0</v>
      </c>
      <c r="O8" s="6">
        <v>0</v>
      </c>
      <c r="P8" s="13">
        <v>0</v>
      </c>
      <c r="Q8" s="6">
        <v>0</v>
      </c>
      <c r="R8" s="13">
        <v>0</v>
      </c>
      <c r="S8" s="6">
        <v>0</v>
      </c>
      <c r="T8" s="13">
        <v>0</v>
      </c>
      <c r="U8" s="6">
        <v>0</v>
      </c>
      <c r="V8" s="13">
        <v>0</v>
      </c>
      <c r="W8" s="6">
        <v>0</v>
      </c>
    </row>
    <row r="9" spans="1:23">
      <c r="A9" t="s">
        <v>326</v>
      </c>
      <c r="B9" s="13">
        <v>1883567.26</v>
      </c>
      <c r="C9" s="6">
        <v>0.1658</v>
      </c>
      <c r="D9" s="13">
        <v>1260535.3500000001</v>
      </c>
      <c r="E9" s="6">
        <v>4.9234</v>
      </c>
      <c r="F9" s="13">
        <v>0</v>
      </c>
      <c r="G9" s="6">
        <v>0</v>
      </c>
      <c r="H9" s="13">
        <v>623031.91</v>
      </c>
      <c r="I9" s="6">
        <v>0.56279999999999997</v>
      </c>
      <c r="J9" s="13">
        <v>0</v>
      </c>
      <c r="K9" s="6">
        <v>0</v>
      </c>
      <c r="L9" s="13">
        <v>0</v>
      </c>
      <c r="M9" s="6">
        <v>0</v>
      </c>
      <c r="N9" s="13">
        <v>0</v>
      </c>
      <c r="O9" s="6">
        <v>0</v>
      </c>
      <c r="P9" s="13">
        <v>0</v>
      </c>
      <c r="Q9" s="6">
        <v>0</v>
      </c>
      <c r="R9" s="13">
        <v>0</v>
      </c>
      <c r="S9" s="6">
        <v>0</v>
      </c>
      <c r="T9" s="13">
        <v>0</v>
      </c>
      <c r="U9" s="6">
        <v>0</v>
      </c>
      <c r="V9" s="13">
        <v>0</v>
      </c>
      <c r="W9" s="6">
        <v>0</v>
      </c>
    </row>
    <row r="10" spans="1:23">
      <c r="A10" s="19" t="s">
        <v>304</v>
      </c>
      <c r="B10" s="13">
        <v>22681853.199999999</v>
      </c>
      <c r="C10" s="6">
        <v>1.9971000000000001</v>
      </c>
      <c r="D10" s="13">
        <v>7895.63</v>
      </c>
      <c r="E10" s="6">
        <v>3.0800000000000001E-2</v>
      </c>
      <c r="F10" s="13">
        <v>8459310</v>
      </c>
      <c r="G10" s="6">
        <v>8.1097000000000001</v>
      </c>
      <c r="H10" s="13">
        <v>780426.6</v>
      </c>
      <c r="I10" s="6">
        <v>0.70489999999999997</v>
      </c>
      <c r="J10" s="13">
        <v>1170438.76</v>
      </c>
      <c r="K10" s="6">
        <v>0.90169999999999995</v>
      </c>
      <c r="L10" s="13">
        <v>316.74</v>
      </c>
      <c r="M10" s="6">
        <v>2.0000000000000001E-4</v>
      </c>
      <c r="N10" s="13">
        <v>68532</v>
      </c>
      <c r="O10" s="6">
        <v>0.47449999999999998</v>
      </c>
      <c r="P10" s="13">
        <v>706436.05</v>
      </c>
      <c r="Q10" s="6">
        <v>0.73740000000000006</v>
      </c>
      <c r="R10" s="13">
        <v>1323552.26</v>
      </c>
      <c r="S10" s="6">
        <v>1.3187</v>
      </c>
      <c r="T10" s="13">
        <v>5155107.07</v>
      </c>
      <c r="U10" s="6">
        <v>2.7814000000000001</v>
      </c>
      <c r="V10" s="13">
        <v>5009838.09</v>
      </c>
      <c r="W10" s="6">
        <v>2.5350999999999999</v>
      </c>
    </row>
    <row r="11" spans="1:23">
      <c r="A11" t="s">
        <v>305</v>
      </c>
      <c r="B11" s="13">
        <v>0</v>
      </c>
      <c r="C11" s="6">
        <v>0</v>
      </c>
      <c r="D11" s="13">
        <v>0</v>
      </c>
      <c r="E11" s="6">
        <v>0</v>
      </c>
      <c r="F11" s="13">
        <v>0</v>
      </c>
      <c r="G11" s="6">
        <v>0</v>
      </c>
      <c r="H11" s="13">
        <v>0</v>
      </c>
      <c r="I11" s="6">
        <v>0</v>
      </c>
      <c r="J11" s="13">
        <v>0</v>
      </c>
      <c r="K11" s="6">
        <v>0</v>
      </c>
      <c r="L11" s="13">
        <v>0</v>
      </c>
      <c r="M11" s="6">
        <v>0</v>
      </c>
      <c r="N11" s="13">
        <v>0</v>
      </c>
      <c r="O11" s="6">
        <v>0</v>
      </c>
      <c r="P11" s="13">
        <v>0</v>
      </c>
      <c r="Q11" s="6">
        <v>0</v>
      </c>
      <c r="R11" s="13">
        <v>0</v>
      </c>
      <c r="S11" s="6">
        <v>0</v>
      </c>
      <c r="T11" s="13">
        <v>0</v>
      </c>
      <c r="U11" s="6">
        <v>0</v>
      </c>
      <c r="V11" s="13">
        <v>0</v>
      </c>
      <c r="W11" s="6">
        <v>0</v>
      </c>
    </row>
    <row r="12" spans="1:23" ht="13.5" thickBot="1">
      <c r="A12" t="s">
        <v>163</v>
      </c>
      <c r="B12" s="13">
        <v>800865227.35000002</v>
      </c>
      <c r="C12" s="6">
        <v>70.513800000000003</v>
      </c>
      <c r="D12" s="13">
        <v>24351962.109999999</v>
      </c>
      <c r="E12" s="6">
        <v>95.114699999999999</v>
      </c>
      <c r="F12" s="13">
        <v>0</v>
      </c>
      <c r="G12" s="6">
        <v>0</v>
      </c>
      <c r="H12" s="13">
        <v>23453678.09</v>
      </c>
      <c r="I12" s="6">
        <v>21.185099999999998</v>
      </c>
      <c r="J12" s="13">
        <v>120932485.40000001</v>
      </c>
      <c r="K12" s="6">
        <v>93.166799999999995</v>
      </c>
      <c r="L12" s="13">
        <v>171270409.5</v>
      </c>
      <c r="M12" s="6">
        <v>99.711600000000004</v>
      </c>
      <c r="N12" s="13">
        <v>0</v>
      </c>
      <c r="O12" s="6">
        <v>0</v>
      </c>
      <c r="P12" s="13">
        <v>93482844.390000001</v>
      </c>
      <c r="Q12" s="6">
        <v>97.586100000000002</v>
      </c>
      <c r="R12" s="13">
        <v>0</v>
      </c>
      <c r="S12" s="6">
        <v>0</v>
      </c>
      <c r="T12" s="13">
        <v>178960698.38999999</v>
      </c>
      <c r="U12" s="6">
        <v>96.555999999999997</v>
      </c>
      <c r="V12" s="13">
        <v>188413149.47</v>
      </c>
      <c r="W12" s="6">
        <v>95.341999999999999</v>
      </c>
    </row>
    <row r="13" spans="1:23" ht="14.25" thickTop="1" thickBot="1">
      <c r="A13" s="8" t="s">
        <v>3</v>
      </c>
      <c r="B13" s="16">
        <v>1135757066.1800001</v>
      </c>
      <c r="C13" s="9">
        <v>100</v>
      </c>
      <c r="D13" s="16">
        <v>25602740.57</v>
      </c>
      <c r="E13" s="9">
        <v>100</v>
      </c>
      <c r="F13" s="16">
        <v>104311125.69</v>
      </c>
      <c r="G13" s="9">
        <v>100</v>
      </c>
      <c r="H13" s="16">
        <v>110708332.17</v>
      </c>
      <c r="I13" s="9">
        <v>100</v>
      </c>
      <c r="J13" s="16">
        <v>129802148.02</v>
      </c>
      <c r="K13" s="9">
        <v>100</v>
      </c>
      <c r="L13" s="16">
        <v>171765833.61000001</v>
      </c>
      <c r="M13" s="9">
        <v>100</v>
      </c>
      <c r="N13" s="16">
        <v>14443778</v>
      </c>
      <c r="O13" s="9">
        <v>100</v>
      </c>
      <c r="P13" s="16">
        <v>95795293.430000007</v>
      </c>
      <c r="Q13" s="9">
        <v>100</v>
      </c>
      <c r="R13" s="16">
        <v>100365786.29000001</v>
      </c>
      <c r="S13" s="9">
        <v>100</v>
      </c>
      <c r="T13" s="16">
        <v>185343899.30000001</v>
      </c>
      <c r="U13" s="9">
        <v>100</v>
      </c>
      <c r="V13" s="16">
        <v>197618129.09999999</v>
      </c>
      <c r="W13" s="9">
        <v>100</v>
      </c>
    </row>
    <row r="14" spans="1:23" ht="13.5" thickTop="1">
      <c r="A14" s="1" t="s">
        <v>164</v>
      </c>
    </row>
    <row r="15" spans="1:23">
      <c r="A15" t="s">
        <v>165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</row>
    <row r="16" spans="1:23">
      <c r="A16" t="s">
        <v>166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</row>
    <row r="17" spans="1:23">
      <c r="A17" t="s">
        <v>167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</row>
    <row r="18" spans="1:23">
      <c r="A18" t="s">
        <v>168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</row>
    <row r="19" spans="1:23">
      <c r="A19" t="s">
        <v>169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</row>
    <row r="20" spans="1:23">
      <c r="A20" t="s">
        <v>170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</row>
    <row r="21" spans="1:23">
      <c r="A21" t="s">
        <v>171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</row>
    <row r="22" spans="1:23">
      <c r="A22" t="s">
        <v>172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</row>
    <row r="23" spans="1:23">
      <c r="A23" t="s">
        <v>174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</row>
    <row r="24" spans="1:23">
      <c r="A24" t="s">
        <v>74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</row>
    <row r="25" spans="1:23">
      <c r="A25" t="s">
        <v>175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</row>
    <row r="26" spans="1:23" ht="13.5" thickBot="1">
      <c r="A26" t="s">
        <v>173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  <c r="J26" s="13">
        <v>0</v>
      </c>
      <c r="K26">
        <v>0</v>
      </c>
      <c r="L26" s="13">
        <v>0</v>
      </c>
      <c r="M26">
        <v>0</v>
      </c>
      <c r="N26" s="13">
        <v>0</v>
      </c>
      <c r="O26">
        <v>0</v>
      </c>
      <c r="P26" s="13">
        <v>0</v>
      </c>
      <c r="Q26">
        <v>0</v>
      </c>
      <c r="R26" s="13">
        <v>0</v>
      </c>
      <c r="S26">
        <v>0</v>
      </c>
      <c r="T26" s="13">
        <v>0</v>
      </c>
      <c r="U26">
        <v>0</v>
      </c>
      <c r="V26" s="13">
        <v>0</v>
      </c>
      <c r="W26">
        <v>0</v>
      </c>
    </row>
    <row r="27" spans="1:23" ht="14.25" thickTop="1" thickBot="1">
      <c r="A27" s="8" t="s">
        <v>306</v>
      </c>
      <c r="B27" s="16">
        <v>279432067.37</v>
      </c>
      <c r="C27" s="9">
        <v>24.603200000000001</v>
      </c>
      <c r="D27" s="16">
        <v>0</v>
      </c>
      <c r="E27" s="9">
        <v>0</v>
      </c>
      <c r="F27" s="16">
        <v>95015131.519999996</v>
      </c>
      <c r="G27" s="9">
        <v>91.088200000000001</v>
      </c>
      <c r="H27" s="16">
        <v>85851195.569999993</v>
      </c>
      <c r="I27" s="9">
        <v>77.547200000000004</v>
      </c>
      <c r="J27" s="16">
        <v>0</v>
      </c>
      <c r="K27" s="9">
        <v>0</v>
      </c>
      <c r="L27" s="16">
        <v>0</v>
      </c>
      <c r="M27" s="9">
        <v>0</v>
      </c>
      <c r="N27" s="16">
        <v>0</v>
      </c>
      <c r="O27" s="9">
        <v>0</v>
      </c>
      <c r="P27" s="16">
        <v>0</v>
      </c>
      <c r="Q27" s="9">
        <v>0</v>
      </c>
      <c r="R27" s="16">
        <v>98565740.280000001</v>
      </c>
      <c r="S27" s="9">
        <v>98.206500000000005</v>
      </c>
      <c r="T27" s="16">
        <v>0</v>
      </c>
      <c r="U27" s="9">
        <v>0</v>
      </c>
      <c r="V27" s="16">
        <v>0</v>
      </c>
      <c r="W27" s="9">
        <v>0</v>
      </c>
    </row>
    <row r="28" spans="1:23" ht="14.25" thickTop="1" thickBot="1">
      <c r="A28" s="8" t="s">
        <v>177</v>
      </c>
      <c r="B28" s="16">
        <v>0</v>
      </c>
      <c r="C28" s="9">
        <v>0</v>
      </c>
      <c r="D28" s="16">
        <v>0</v>
      </c>
      <c r="E28" s="9">
        <v>0</v>
      </c>
      <c r="F28" s="16">
        <v>0</v>
      </c>
      <c r="G28" s="9">
        <v>0</v>
      </c>
      <c r="H28" s="16">
        <v>0</v>
      </c>
      <c r="I28" s="9">
        <v>0</v>
      </c>
      <c r="J28" s="16">
        <v>0</v>
      </c>
      <c r="K28" s="9">
        <v>0</v>
      </c>
      <c r="L28" s="16">
        <v>0</v>
      </c>
      <c r="M28" s="9">
        <v>0</v>
      </c>
      <c r="N28" s="16">
        <v>0</v>
      </c>
      <c r="O28" s="9">
        <v>0</v>
      </c>
      <c r="P28" s="16">
        <v>0</v>
      </c>
      <c r="Q28" s="9">
        <v>0</v>
      </c>
      <c r="R28" s="16">
        <v>0</v>
      </c>
      <c r="S28" s="9">
        <v>0</v>
      </c>
      <c r="T28" s="16">
        <v>0</v>
      </c>
      <c r="U28" s="9">
        <v>0</v>
      </c>
      <c r="V28" s="16">
        <v>0</v>
      </c>
      <c r="W28" s="9">
        <v>0</v>
      </c>
    </row>
    <row r="29" spans="1:23" ht="14.25" thickTop="1" thickBot="1">
      <c r="A29" s="8" t="s">
        <v>178</v>
      </c>
      <c r="B29" s="16">
        <v>292919465.37</v>
      </c>
      <c r="C29" s="9">
        <v>25.790700000000001</v>
      </c>
      <c r="D29" s="16">
        <v>0</v>
      </c>
      <c r="E29" s="9">
        <v>0</v>
      </c>
      <c r="F29" s="16">
        <v>95015131.519999996</v>
      </c>
      <c r="G29" s="9">
        <v>91.088200000000001</v>
      </c>
      <c r="H29" s="16">
        <v>85851195.569999993</v>
      </c>
      <c r="I29" s="9">
        <v>77.547200000000004</v>
      </c>
      <c r="J29" s="16">
        <v>0</v>
      </c>
      <c r="K29" s="9">
        <v>0</v>
      </c>
      <c r="L29" s="16">
        <v>0</v>
      </c>
      <c r="M29" s="9">
        <v>0</v>
      </c>
      <c r="N29" s="16">
        <v>13487398</v>
      </c>
      <c r="O29" s="9">
        <v>93.378600000000006</v>
      </c>
      <c r="P29" s="16">
        <v>0</v>
      </c>
      <c r="Q29" s="9">
        <v>0</v>
      </c>
      <c r="R29" s="16">
        <v>98565740.280000001</v>
      </c>
      <c r="S29" s="9">
        <v>98.206500000000005</v>
      </c>
      <c r="T29" s="16">
        <v>0</v>
      </c>
      <c r="U29" s="9">
        <v>0</v>
      </c>
      <c r="V29" s="16">
        <v>0</v>
      </c>
      <c r="W29" s="9">
        <v>0</v>
      </c>
    </row>
    <row r="30" spans="1:23" ht="14.25" thickTop="1" thickBot="1">
      <c r="A30" s="8" t="s">
        <v>179</v>
      </c>
      <c r="B30" s="16">
        <v>292919465.37</v>
      </c>
      <c r="C30" s="9">
        <v>25.790700000000001</v>
      </c>
      <c r="D30" s="16">
        <v>0</v>
      </c>
      <c r="E30" s="9">
        <v>0</v>
      </c>
      <c r="F30" s="16">
        <v>95015131.519999996</v>
      </c>
      <c r="G30" s="9">
        <v>91.088200000000001</v>
      </c>
      <c r="H30" s="16">
        <v>85851195.569999993</v>
      </c>
      <c r="I30" s="9">
        <v>77.547200000000004</v>
      </c>
      <c r="J30" s="16">
        <v>0</v>
      </c>
      <c r="K30" s="9">
        <v>0</v>
      </c>
      <c r="L30" s="16">
        <v>0</v>
      </c>
      <c r="M30" s="9">
        <v>0</v>
      </c>
      <c r="N30" s="16">
        <v>13487398</v>
      </c>
      <c r="O30" s="9">
        <v>93.378600000000006</v>
      </c>
      <c r="P30" s="16">
        <v>0</v>
      </c>
      <c r="Q30" s="9">
        <v>0</v>
      </c>
      <c r="R30" s="16">
        <v>98565740.280000001</v>
      </c>
      <c r="S30" s="9">
        <v>98.206500000000005</v>
      </c>
      <c r="T30" s="16">
        <v>0</v>
      </c>
      <c r="U30" s="9">
        <v>0</v>
      </c>
      <c r="V30" s="16">
        <v>0</v>
      </c>
      <c r="W30" s="9">
        <v>0</v>
      </c>
    </row>
    <row r="31" spans="1:23" ht="13.5" thickTop="1">
      <c r="A31" t="s">
        <v>180</v>
      </c>
      <c r="B31" s="13">
        <v>0</v>
      </c>
      <c r="C31" s="6">
        <v>0</v>
      </c>
      <c r="D31" s="13">
        <v>0</v>
      </c>
      <c r="E31" s="6">
        <v>0</v>
      </c>
      <c r="F31" s="13">
        <v>0</v>
      </c>
      <c r="G31" s="6">
        <v>0</v>
      </c>
      <c r="H31" s="13">
        <v>0</v>
      </c>
      <c r="I31" s="6">
        <v>0</v>
      </c>
      <c r="J31" s="13">
        <v>0</v>
      </c>
      <c r="K31" s="6">
        <v>0</v>
      </c>
      <c r="L31" s="13">
        <v>0</v>
      </c>
      <c r="M31" s="6">
        <v>0</v>
      </c>
      <c r="N31" s="13">
        <v>0</v>
      </c>
      <c r="O31" s="6">
        <v>0</v>
      </c>
      <c r="P31" s="13">
        <v>0</v>
      </c>
      <c r="Q31" s="6">
        <v>0</v>
      </c>
      <c r="R31" s="13">
        <v>0</v>
      </c>
      <c r="S31" s="6">
        <v>0</v>
      </c>
      <c r="T31" s="13">
        <v>0</v>
      </c>
      <c r="U31" s="6">
        <v>0</v>
      </c>
      <c r="V31" s="13">
        <v>0</v>
      </c>
      <c r="W31" s="6">
        <v>0</v>
      </c>
    </row>
    <row r="32" spans="1:23">
      <c r="A32" t="s">
        <v>327</v>
      </c>
      <c r="B32" s="13">
        <v>0</v>
      </c>
      <c r="C32" s="6">
        <v>0</v>
      </c>
      <c r="D32" s="13">
        <v>0</v>
      </c>
      <c r="E32" s="6">
        <v>0</v>
      </c>
      <c r="F32" s="13">
        <v>0</v>
      </c>
      <c r="G32" s="6">
        <v>0</v>
      </c>
      <c r="H32" s="13">
        <v>0</v>
      </c>
      <c r="I32" s="6">
        <v>0</v>
      </c>
      <c r="J32" s="13">
        <v>0</v>
      </c>
      <c r="K32" s="6">
        <v>0</v>
      </c>
      <c r="L32" s="13">
        <v>0</v>
      </c>
      <c r="M32" s="6">
        <v>0</v>
      </c>
      <c r="N32" s="13">
        <v>0</v>
      </c>
      <c r="O32" s="6">
        <v>0</v>
      </c>
      <c r="P32" s="13">
        <v>0</v>
      </c>
      <c r="Q32" s="6">
        <v>0</v>
      </c>
      <c r="R32" s="13">
        <v>0</v>
      </c>
      <c r="S32" s="6">
        <v>0</v>
      </c>
      <c r="T32" s="13">
        <v>0</v>
      </c>
      <c r="U32" s="6">
        <v>0</v>
      </c>
      <c r="V32" s="13">
        <v>0</v>
      </c>
      <c r="W32" s="6">
        <v>0</v>
      </c>
    </row>
    <row r="33" spans="1:23" ht="13.5" thickBot="1">
      <c r="A33" t="s">
        <v>328</v>
      </c>
      <c r="B33" s="13">
        <v>800865227.35000002</v>
      </c>
      <c r="C33" s="6">
        <v>70.513800000000003</v>
      </c>
      <c r="D33" s="13">
        <v>24351962.109999999</v>
      </c>
      <c r="E33" s="6">
        <v>95.114699999999999</v>
      </c>
      <c r="F33" s="13">
        <v>0</v>
      </c>
      <c r="G33" s="6">
        <v>0</v>
      </c>
      <c r="H33" s="13">
        <v>23453678.09</v>
      </c>
      <c r="I33" s="6">
        <v>21.185099999999998</v>
      </c>
      <c r="J33" s="13">
        <v>120932485.40000001</v>
      </c>
      <c r="K33" s="6">
        <v>93.166799999999995</v>
      </c>
      <c r="L33" s="13">
        <v>171270409.5</v>
      </c>
      <c r="M33" s="6">
        <v>99.711600000000004</v>
      </c>
      <c r="N33" s="13">
        <v>0</v>
      </c>
      <c r="O33" s="6">
        <v>0</v>
      </c>
      <c r="P33" s="13">
        <v>93482844.390000001</v>
      </c>
      <c r="Q33" s="6">
        <v>97.586100000000002</v>
      </c>
      <c r="R33" s="13">
        <v>0</v>
      </c>
      <c r="S33" s="6">
        <v>0</v>
      </c>
      <c r="T33" s="13">
        <v>178960698.38999999</v>
      </c>
      <c r="U33" s="6">
        <v>96.555999999999997</v>
      </c>
      <c r="V33" s="13">
        <v>188413149.47</v>
      </c>
      <c r="W33" s="6">
        <v>95.341999999999999</v>
      </c>
    </row>
    <row r="34" spans="1:23" ht="14.25" thickTop="1" thickBot="1">
      <c r="A34" s="8" t="s">
        <v>183</v>
      </c>
      <c r="B34" s="16">
        <v>800865227.35000002</v>
      </c>
      <c r="C34" s="9">
        <v>70.513800000000003</v>
      </c>
      <c r="D34" s="16">
        <v>24351962.109999999</v>
      </c>
      <c r="E34" s="9">
        <v>95.114699999999999</v>
      </c>
      <c r="F34" s="16">
        <v>0</v>
      </c>
      <c r="G34" s="9">
        <v>0</v>
      </c>
      <c r="H34" s="16">
        <v>23453678.09</v>
      </c>
      <c r="I34" s="9">
        <v>21.185099999999998</v>
      </c>
      <c r="J34" s="16">
        <v>120932485.40000001</v>
      </c>
      <c r="K34" s="9">
        <v>93.166799999999995</v>
      </c>
      <c r="L34" s="16">
        <v>171270409.5</v>
      </c>
      <c r="M34" s="9">
        <v>99.711600000000004</v>
      </c>
      <c r="N34" s="16">
        <v>0</v>
      </c>
      <c r="O34" s="9">
        <v>0</v>
      </c>
      <c r="P34" s="16">
        <v>93482844.390000001</v>
      </c>
      <c r="Q34" s="9">
        <v>97.586100000000002</v>
      </c>
      <c r="R34" s="16">
        <v>0</v>
      </c>
      <c r="S34" s="9">
        <v>0</v>
      </c>
      <c r="T34" s="16">
        <v>178960698.38999999</v>
      </c>
      <c r="U34" s="9">
        <v>96.555999999999997</v>
      </c>
      <c r="V34" s="16">
        <v>188413149.47</v>
      </c>
      <c r="W34" s="9">
        <v>95.341999999999999</v>
      </c>
    </row>
    <row r="35" spans="1:23" ht="14.25" thickTop="1" thickBot="1"/>
    <row r="36" spans="1:23" s="6" customFormat="1" ht="13.5" thickTop="1">
      <c r="A36" s="7" t="s">
        <v>184</v>
      </c>
      <c r="B36" s="7">
        <v>11811</v>
      </c>
      <c r="C36" s="7"/>
      <c r="D36" s="7">
        <v>15</v>
      </c>
      <c r="E36" s="7"/>
      <c r="F36" s="7">
        <v>60</v>
      </c>
      <c r="G36" s="7"/>
      <c r="H36" s="7">
        <v>187</v>
      </c>
      <c r="I36" s="7"/>
      <c r="J36" s="7">
        <v>879</v>
      </c>
      <c r="K36" s="7"/>
      <c r="L36" s="7">
        <v>673</v>
      </c>
      <c r="M36" s="7"/>
      <c r="N36" s="7">
        <v>4</v>
      </c>
      <c r="O36" s="7"/>
      <c r="P36" s="7">
        <v>169</v>
      </c>
      <c r="Q36" s="7"/>
      <c r="R36" s="7">
        <v>1452</v>
      </c>
      <c r="S36" s="7"/>
      <c r="T36" s="7">
        <v>2148</v>
      </c>
      <c r="U36" s="7"/>
      <c r="V36" s="7">
        <v>714</v>
      </c>
      <c r="W36" s="7"/>
    </row>
    <row r="37" spans="1:23" s="6" customFormat="1" ht="13.5" thickBot="1">
      <c r="A37" s="11" t="s">
        <v>185</v>
      </c>
      <c r="B37" s="11">
        <v>1635314.03</v>
      </c>
      <c r="C37" s="11"/>
      <c r="D37" s="11">
        <v>1706849.37</v>
      </c>
      <c r="E37" s="11"/>
      <c r="F37" s="11">
        <v>1738518.76</v>
      </c>
      <c r="G37" s="11"/>
      <c r="H37" s="11">
        <v>592023.17000000004</v>
      </c>
      <c r="I37" s="11"/>
      <c r="J37" s="11">
        <v>147670.25</v>
      </c>
      <c r="K37" s="11"/>
      <c r="L37" s="11">
        <v>255224.12</v>
      </c>
      <c r="M37" s="11"/>
      <c r="N37" s="11">
        <v>3610944.02</v>
      </c>
      <c r="O37" s="11"/>
      <c r="P37" s="11">
        <v>566836.06000000006</v>
      </c>
      <c r="Q37" s="11"/>
      <c r="R37" s="11">
        <v>69122.44</v>
      </c>
      <c r="S37" s="11"/>
      <c r="T37" s="11">
        <v>86286.73</v>
      </c>
      <c r="U37" s="11"/>
      <c r="V37" s="11">
        <v>276776.09000000003</v>
      </c>
      <c r="W37" s="11"/>
    </row>
    <row r="38" spans="1:23" ht="13.5" thickTop="1"/>
    <row r="40" spans="1:23">
      <c r="A40" t="s">
        <v>329</v>
      </c>
      <c r="B40" s="13">
        <v>6102222589.6899996</v>
      </c>
      <c r="D40" s="13">
        <v>759300.73</v>
      </c>
      <c r="F40" s="13">
        <v>63629786.670000002</v>
      </c>
      <c r="H40" s="13">
        <v>0</v>
      </c>
      <c r="J40" s="13">
        <v>1220751.57</v>
      </c>
      <c r="L40" s="13">
        <v>123971461.90000001</v>
      </c>
      <c r="N40" s="13">
        <v>0</v>
      </c>
      <c r="P40" s="13">
        <v>0</v>
      </c>
      <c r="R40" s="13">
        <v>3010973.59</v>
      </c>
      <c r="T40" s="13">
        <v>21078462.59</v>
      </c>
      <c r="V40" s="13">
        <v>88854181.310000002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E66"/>
  <sheetViews>
    <sheetView workbookViewId="0" xr3:uid="{87752282-9950-53E0-ACC6-858909551C9B}"/>
  </sheetViews>
  <sheetFormatPr defaultRowHeight="12.75"/>
  <cols>
    <col min="1" max="1" width="45.5703125" bestFit="1" customWidth="1"/>
    <col min="2" max="2" width="12.5703125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1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0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.5703125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2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2" style="13" bestFit="1" customWidth="1"/>
    <col min="41" max="41" width="4" bestFit="1" customWidth="1"/>
    <col min="42" max="42" width="10" style="13" bestFit="1" customWidth="1"/>
    <col min="43" max="43" width="4" bestFit="1" customWidth="1"/>
    <col min="44" max="44" width="9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0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" style="13" bestFit="1" customWidth="1"/>
    <col min="55" max="55" width="4" bestFit="1" customWidth="1"/>
    <col min="56" max="56" width="11" style="13" bestFit="1" customWidth="1"/>
    <col min="57" max="57" width="4" bestFit="1" customWidth="1"/>
    <col min="58" max="58" width="12" style="13" bestFit="1" customWidth="1"/>
    <col min="59" max="59" width="4" bestFit="1" customWidth="1"/>
    <col min="60" max="60" width="12" style="13" bestFit="1" customWidth="1"/>
    <col min="61" max="61" width="4" bestFit="1" customWidth="1"/>
    <col min="62" max="62" width="12" style="13" bestFit="1" customWidth="1"/>
    <col min="63" max="63" width="4" bestFit="1" customWidth="1"/>
    <col min="64" max="64" width="10" style="13" bestFit="1" customWidth="1"/>
    <col min="65" max="65" width="4" bestFit="1" customWidth="1"/>
    <col min="66" max="66" width="10" style="13" bestFit="1" customWidth="1"/>
    <col min="67" max="67" width="4" bestFit="1" customWidth="1"/>
    <col min="68" max="68" width="12" style="13" bestFit="1" customWidth="1"/>
    <col min="69" max="69" width="4" bestFit="1" customWidth="1"/>
    <col min="70" max="70" width="12" style="13" bestFit="1" customWidth="1"/>
    <col min="71" max="71" width="4" bestFit="1" customWidth="1"/>
    <col min="72" max="72" width="11" style="13" bestFit="1" customWidth="1"/>
    <col min="73" max="73" width="4" bestFit="1" customWidth="1"/>
    <col min="74" max="74" width="12" style="13" bestFit="1" customWidth="1"/>
    <col min="75" max="75" width="4" bestFit="1" customWidth="1"/>
    <col min="76" max="76" width="12" style="13" bestFit="1" customWidth="1"/>
    <col min="77" max="77" width="4" bestFit="1" customWidth="1"/>
    <col min="78" max="78" width="12" style="13" bestFit="1" customWidth="1"/>
    <col min="79" max="79" width="4" bestFit="1" customWidth="1"/>
    <col min="80" max="80" width="12" style="13" bestFit="1" customWidth="1"/>
    <col min="81" max="81" width="4" bestFit="1" customWidth="1"/>
    <col min="82" max="82" width="12" style="13" bestFit="1" customWidth="1"/>
    <col min="83" max="83" width="4" bestFit="1" customWidth="1"/>
  </cols>
  <sheetData>
    <row r="1" spans="1:83">
      <c r="A1" s="1" t="s">
        <v>313</v>
      </c>
    </row>
    <row r="2" spans="1:83">
      <c r="D2" s="13" t="s">
        <v>330</v>
      </c>
      <c r="F2" s="13" t="s">
        <v>330</v>
      </c>
      <c r="H2" s="13" t="s">
        <v>330</v>
      </c>
      <c r="J2" s="13" t="s">
        <v>330</v>
      </c>
      <c r="L2" s="13" t="s">
        <v>330</v>
      </c>
      <c r="R2" s="13" t="s">
        <v>330</v>
      </c>
      <c r="T2" s="13" t="s">
        <v>330</v>
      </c>
      <c r="V2" s="13" t="s">
        <v>330</v>
      </c>
      <c r="X2" s="13" t="s">
        <v>330</v>
      </c>
      <c r="Z2" s="13" t="s">
        <v>330</v>
      </c>
      <c r="AD2" s="13" t="s">
        <v>330</v>
      </c>
      <c r="AF2" s="13" t="s">
        <v>330</v>
      </c>
      <c r="AH2" s="13" t="s">
        <v>330</v>
      </c>
      <c r="AJ2" s="13" t="s">
        <v>330</v>
      </c>
      <c r="AL2" s="13" t="s">
        <v>330</v>
      </c>
      <c r="AN2" s="13" t="s">
        <v>330</v>
      </c>
      <c r="AP2" s="13" t="s">
        <v>330</v>
      </c>
      <c r="AR2" s="13" t="s">
        <v>330</v>
      </c>
      <c r="AT2" s="13" t="s">
        <v>330</v>
      </c>
      <c r="AV2" s="13" t="s">
        <v>330</v>
      </c>
      <c r="AX2" s="13" t="s">
        <v>330</v>
      </c>
      <c r="AZ2" s="13" t="s">
        <v>330</v>
      </c>
      <c r="BB2" s="13" t="s">
        <v>330</v>
      </c>
      <c r="BD2" s="13" t="s">
        <v>330</v>
      </c>
      <c r="BF2" s="13" t="s">
        <v>330</v>
      </c>
      <c r="BH2" s="13" t="s">
        <v>330</v>
      </c>
      <c r="BL2" s="13" t="s">
        <v>330</v>
      </c>
      <c r="BN2" s="13" t="s">
        <v>330</v>
      </c>
      <c r="BP2" s="13" t="s">
        <v>330</v>
      </c>
      <c r="BR2" s="13" t="s">
        <v>330</v>
      </c>
      <c r="BT2" s="13" t="s">
        <v>330</v>
      </c>
      <c r="BV2" s="13" t="s">
        <v>330</v>
      </c>
      <c r="BX2" s="13" t="s">
        <v>330</v>
      </c>
      <c r="BZ2" s="13" t="s">
        <v>330</v>
      </c>
      <c r="CB2" s="13" t="s">
        <v>330</v>
      </c>
      <c r="CD2" s="13" t="s">
        <v>330</v>
      </c>
    </row>
    <row r="3" spans="1:83">
      <c r="A3" s="310" t="s">
        <v>1127</v>
      </c>
      <c r="B3" s="362" t="s">
        <v>20</v>
      </c>
      <c r="C3" s="362"/>
      <c r="D3" s="351" t="s">
        <v>1128</v>
      </c>
      <c r="E3" s="351"/>
      <c r="F3" s="351" t="s">
        <v>1129</v>
      </c>
      <c r="G3" s="351"/>
      <c r="H3" s="351" t="s">
        <v>1130</v>
      </c>
      <c r="I3" s="351"/>
      <c r="J3" s="351" t="s">
        <v>1131</v>
      </c>
      <c r="K3" s="351"/>
      <c r="L3" s="351" t="s">
        <v>1132</v>
      </c>
      <c r="M3" s="351"/>
      <c r="N3" s="351" t="s">
        <v>1133</v>
      </c>
      <c r="O3" s="351"/>
      <c r="P3" s="351" t="s">
        <v>1134</v>
      </c>
      <c r="Q3" s="351"/>
      <c r="R3" s="351" t="s">
        <v>1135</v>
      </c>
      <c r="S3" s="351"/>
      <c r="T3" s="351" t="s">
        <v>1136</v>
      </c>
      <c r="U3" s="351"/>
      <c r="V3" s="351" t="s">
        <v>1137</v>
      </c>
      <c r="W3" s="351"/>
      <c r="X3" s="351" t="s">
        <v>1138</v>
      </c>
      <c r="Y3" s="351"/>
      <c r="Z3" s="351" t="s">
        <v>1139</v>
      </c>
      <c r="AA3" s="351"/>
      <c r="AB3" s="351" t="s">
        <v>1140</v>
      </c>
      <c r="AC3" s="351"/>
      <c r="AD3" s="351" t="s">
        <v>1141</v>
      </c>
      <c r="AE3" s="351"/>
      <c r="AF3" s="351" t="s">
        <v>1142</v>
      </c>
      <c r="AG3" s="351"/>
      <c r="AH3" s="351" t="s">
        <v>1143</v>
      </c>
      <c r="AI3" s="351"/>
      <c r="AJ3" s="351" t="s">
        <v>1144</v>
      </c>
      <c r="AK3" s="351"/>
      <c r="AL3" s="351" t="s">
        <v>1145</v>
      </c>
      <c r="AM3" s="351"/>
      <c r="AN3" s="351" t="s">
        <v>1146</v>
      </c>
      <c r="AO3" s="351"/>
      <c r="AP3" s="351" t="s">
        <v>1147</v>
      </c>
      <c r="AQ3" s="351"/>
      <c r="AR3" s="351" t="s">
        <v>1148</v>
      </c>
      <c r="AS3" s="351"/>
      <c r="AT3" s="351" t="s">
        <v>1149</v>
      </c>
      <c r="AU3" s="351"/>
      <c r="AV3" s="351" t="s">
        <v>1150</v>
      </c>
      <c r="AW3" s="351"/>
      <c r="AX3" s="351" t="s">
        <v>1151</v>
      </c>
      <c r="AY3" s="351"/>
      <c r="AZ3" s="351" t="s">
        <v>1152</v>
      </c>
      <c r="BA3" s="351"/>
      <c r="BB3" s="351" t="s">
        <v>1153</v>
      </c>
      <c r="BC3" s="351"/>
      <c r="BD3" s="351" t="s">
        <v>1154</v>
      </c>
      <c r="BE3" s="351"/>
      <c r="BF3" s="351" t="s">
        <v>1155</v>
      </c>
      <c r="BG3" s="351"/>
      <c r="BH3" s="351" t="s">
        <v>1156</v>
      </c>
      <c r="BI3" s="351"/>
      <c r="BJ3" s="351" t="s">
        <v>1157</v>
      </c>
      <c r="BK3" s="351"/>
      <c r="BL3" s="351" t="s">
        <v>1158</v>
      </c>
      <c r="BM3" s="351"/>
      <c r="BN3" s="351" t="s">
        <v>1159</v>
      </c>
      <c r="BO3" s="351"/>
      <c r="BP3" s="351" t="s">
        <v>1160</v>
      </c>
      <c r="BQ3" s="351"/>
      <c r="BR3" s="351" t="s">
        <v>1161</v>
      </c>
      <c r="BS3" s="351"/>
      <c r="BT3" s="351" t="s">
        <v>1162</v>
      </c>
      <c r="BU3" s="351"/>
      <c r="BV3" s="351" t="s">
        <v>1163</v>
      </c>
      <c r="BW3" s="351"/>
      <c r="BX3" s="351" t="s">
        <v>1164</v>
      </c>
      <c r="BY3" s="351"/>
      <c r="BZ3" s="351" t="s">
        <v>1165</v>
      </c>
      <c r="CA3" s="351"/>
      <c r="CB3" s="351" t="s">
        <v>1166</v>
      </c>
      <c r="CC3" s="351"/>
      <c r="CD3" s="351" t="s">
        <v>1167</v>
      </c>
      <c r="CE3" s="351"/>
    </row>
    <row r="4" spans="1:83">
      <c r="A4" s="2" t="s">
        <v>308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</row>
    <row r="5" spans="1:83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  <c r="BF5" s="15" t="s">
        <v>13</v>
      </c>
      <c r="BG5" s="5" t="s">
        <v>14</v>
      </c>
      <c r="BH5" s="15" t="s">
        <v>13</v>
      </c>
      <c r="BI5" s="5" t="s">
        <v>14</v>
      </c>
      <c r="BJ5" s="15" t="s">
        <v>13</v>
      </c>
      <c r="BK5" s="5" t="s">
        <v>14</v>
      </c>
      <c r="BL5" s="15" t="s">
        <v>13</v>
      </c>
      <c r="BM5" s="5" t="s">
        <v>14</v>
      </c>
      <c r="BN5" s="15" t="s">
        <v>13</v>
      </c>
      <c r="BO5" s="5" t="s">
        <v>14</v>
      </c>
      <c r="BP5" s="15" t="s">
        <v>13</v>
      </c>
      <c r="BQ5" s="5" t="s">
        <v>14</v>
      </c>
      <c r="BR5" s="15" t="s">
        <v>13</v>
      </c>
      <c r="BS5" s="5" t="s">
        <v>14</v>
      </c>
      <c r="BT5" s="15" t="s">
        <v>13</v>
      </c>
      <c r="BU5" s="5" t="s">
        <v>14</v>
      </c>
      <c r="BV5" s="15" t="s">
        <v>13</v>
      </c>
      <c r="BW5" s="5" t="s">
        <v>14</v>
      </c>
      <c r="BX5" s="15" t="s">
        <v>13</v>
      </c>
      <c r="BY5" s="5" t="s">
        <v>14</v>
      </c>
      <c r="BZ5" s="15" t="s">
        <v>13</v>
      </c>
      <c r="CA5" s="5" t="s">
        <v>14</v>
      </c>
      <c r="CB5" s="15" t="s">
        <v>13</v>
      </c>
      <c r="CC5" s="5" t="s">
        <v>14</v>
      </c>
      <c r="CD5" s="15" t="s">
        <v>13</v>
      </c>
      <c r="CE5" s="5" t="s">
        <v>14</v>
      </c>
    </row>
    <row r="6" spans="1:83">
      <c r="A6" s="1" t="s">
        <v>157</v>
      </c>
    </row>
    <row r="7" spans="1:83">
      <c r="A7" t="s">
        <v>1168</v>
      </c>
      <c r="B7" s="13">
        <v>4234842040.79</v>
      </c>
      <c r="C7" s="6">
        <v>26.397300000000001</v>
      </c>
      <c r="D7" s="13">
        <v>18388529.420000002</v>
      </c>
      <c r="E7" s="6">
        <v>34.486899999999999</v>
      </c>
      <c r="F7" s="13">
        <v>0</v>
      </c>
      <c r="G7">
        <v>0</v>
      </c>
      <c r="H7" s="13">
        <v>0</v>
      </c>
      <c r="I7">
        <v>0</v>
      </c>
      <c r="J7" s="13">
        <v>0</v>
      </c>
      <c r="K7">
        <v>0</v>
      </c>
      <c r="L7" s="13">
        <v>0</v>
      </c>
      <c r="M7">
        <v>0</v>
      </c>
      <c r="N7" s="13">
        <v>405342407.67000002</v>
      </c>
      <c r="O7" s="6">
        <v>96.694400000000002</v>
      </c>
      <c r="P7" s="13">
        <v>46353059.829999998</v>
      </c>
      <c r="Q7" s="6">
        <v>77.083500000000001</v>
      </c>
      <c r="R7" s="13">
        <v>219254.86</v>
      </c>
      <c r="S7" s="6">
        <v>22.7653</v>
      </c>
      <c r="T7" s="13">
        <v>28078694.010000002</v>
      </c>
      <c r="U7" s="6">
        <v>46.689799999999998</v>
      </c>
      <c r="V7" s="13">
        <v>0</v>
      </c>
      <c r="W7">
        <v>0</v>
      </c>
      <c r="X7" s="13">
        <v>0</v>
      </c>
      <c r="Y7">
        <v>0</v>
      </c>
      <c r="Z7" s="13">
        <v>0</v>
      </c>
      <c r="AA7">
        <v>0</v>
      </c>
      <c r="AB7" s="13">
        <v>3697056685.9000001</v>
      </c>
      <c r="AC7" s="6">
        <v>97.885499999999993</v>
      </c>
      <c r="AD7" s="13">
        <v>0</v>
      </c>
      <c r="AE7">
        <v>0</v>
      </c>
      <c r="AF7" s="13">
        <v>2207089.38</v>
      </c>
      <c r="AG7" s="6">
        <v>11.531000000000001</v>
      </c>
      <c r="AH7" s="13">
        <v>24959369.059999999</v>
      </c>
      <c r="AI7" s="6">
        <v>12.043799999999999</v>
      </c>
      <c r="AJ7" s="13">
        <v>0</v>
      </c>
      <c r="AK7">
        <v>0</v>
      </c>
      <c r="AL7" s="13">
        <v>0</v>
      </c>
      <c r="AM7">
        <v>0</v>
      </c>
      <c r="AN7" s="13">
        <v>0</v>
      </c>
      <c r="AO7">
        <v>0</v>
      </c>
      <c r="AP7" s="13">
        <v>0</v>
      </c>
      <c r="AQ7">
        <v>0</v>
      </c>
      <c r="AR7" s="13">
        <v>0</v>
      </c>
      <c r="AS7">
        <v>0</v>
      </c>
      <c r="AT7" s="13">
        <v>0</v>
      </c>
      <c r="AU7">
        <v>0</v>
      </c>
      <c r="AV7" s="13">
        <v>0</v>
      </c>
      <c r="AW7">
        <v>0</v>
      </c>
      <c r="AX7" s="13">
        <v>0</v>
      </c>
      <c r="AY7">
        <v>0</v>
      </c>
      <c r="AZ7" s="13">
        <v>0</v>
      </c>
      <c r="BA7">
        <v>0</v>
      </c>
      <c r="BB7" s="13">
        <v>0</v>
      </c>
      <c r="BC7">
        <v>0</v>
      </c>
      <c r="BD7" s="13">
        <v>0</v>
      </c>
      <c r="BE7">
        <v>0</v>
      </c>
      <c r="BF7" s="13">
        <v>0</v>
      </c>
      <c r="BG7">
        <v>0</v>
      </c>
      <c r="BH7" s="13">
        <v>0</v>
      </c>
      <c r="BI7">
        <v>0</v>
      </c>
      <c r="BJ7" s="13">
        <v>0</v>
      </c>
      <c r="BK7">
        <v>0</v>
      </c>
      <c r="BL7" s="13">
        <v>0</v>
      </c>
      <c r="BM7">
        <v>0</v>
      </c>
      <c r="BN7" s="13">
        <v>0</v>
      </c>
      <c r="BO7">
        <v>0</v>
      </c>
      <c r="BP7" s="13">
        <v>0</v>
      </c>
      <c r="BQ7">
        <v>0</v>
      </c>
      <c r="BR7" s="13">
        <v>0</v>
      </c>
      <c r="BS7">
        <v>0</v>
      </c>
      <c r="BT7" s="13">
        <v>0</v>
      </c>
      <c r="BU7">
        <v>0</v>
      </c>
      <c r="BV7" s="13">
        <v>0</v>
      </c>
      <c r="BW7">
        <v>0</v>
      </c>
      <c r="BX7" s="13">
        <v>0</v>
      </c>
      <c r="BY7">
        <v>0</v>
      </c>
      <c r="BZ7" s="13">
        <v>3058713.91</v>
      </c>
      <c r="CA7" s="6">
        <v>2.8664999999999998</v>
      </c>
      <c r="CB7" s="13">
        <v>9178236.75</v>
      </c>
      <c r="CC7" s="6">
        <v>1.7137</v>
      </c>
      <c r="CD7" s="13">
        <v>0</v>
      </c>
      <c r="CE7">
        <v>0</v>
      </c>
    </row>
    <row r="8" spans="1:83">
      <c r="A8" t="s">
        <v>190</v>
      </c>
      <c r="B8" s="13">
        <v>480256659.05000001</v>
      </c>
      <c r="C8" s="6">
        <v>2.9935999999999998</v>
      </c>
      <c r="D8" s="13">
        <v>182762.72</v>
      </c>
      <c r="E8" s="6">
        <v>0.34279999999999999</v>
      </c>
      <c r="F8" s="13">
        <v>36417199.799999997</v>
      </c>
      <c r="G8" s="6">
        <v>0.55020000000000002</v>
      </c>
      <c r="H8" s="13">
        <v>9582412.6899999995</v>
      </c>
      <c r="I8" s="6">
        <v>5.4794999999999998</v>
      </c>
      <c r="J8" s="13">
        <v>17612469.859999999</v>
      </c>
      <c r="K8" s="6">
        <v>12.0832</v>
      </c>
      <c r="L8" s="13">
        <v>14028698.48</v>
      </c>
      <c r="M8" s="6">
        <v>2.9180999999999999</v>
      </c>
      <c r="N8" s="13">
        <v>13856871.4</v>
      </c>
      <c r="O8" s="6">
        <v>3.3056000000000001</v>
      </c>
      <c r="P8" s="13">
        <v>13780488.43</v>
      </c>
      <c r="Q8" s="6">
        <v>22.916499999999999</v>
      </c>
      <c r="R8" s="13">
        <v>743856.83</v>
      </c>
      <c r="S8" s="6">
        <v>77.234700000000004</v>
      </c>
      <c r="T8" s="13">
        <v>27978346.449999999</v>
      </c>
      <c r="U8" s="6">
        <v>46.5229</v>
      </c>
      <c r="V8" s="13">
        <v>642316.18000000005</v>
      </c>
      <c r="W8" s="6">
        <v>2.8938999999999999</v>
      </c>
      <c r="X8" s="13">
        <v>6933171.9500000002</v>
      </c>
      <c r="Y8" s="6">
        <v>8.0036000000000005</v>
      </c>
      <c r="Z8" s="13">
        <v>5980018.0199999996</v>
      </c>
      <c r="AA8" s="6">
        <v>2.6884000000000001</v>
      </c>
      <c r="AB8" s="13">
        <v>79863544.959999993</v>
      </c>
      <c r="AC8" s="6">
        <v>2.1145</v>
      </c>
      <c r="AD8" s="13">
        <v>7491626.1399999997</v>
      </c>
      <c r="AE8" s="6">
        <v>1.1642999999999999</v>
      </c>
      <c r="AF8" s="13">
        <v>8529351.3499999996</v>
      </c>
      <c r="AG8" s="6">
        <v>44.561700000000002</v>
      </c>
      <c r="AH8" s="13">
        <v>48066507.630000003</v>
      </c>
      <c r="AI8" s="6">
        <v>23.193899999999999</v>
      </c>
      <c r="AJ8" s="13">
        <v>7347698.4500000002</v>
      </c>
      <c r="AK8" s="6">
        <v>4.9420999999999999</v>
      </c>
      <c r="AL8" s="13">
        <v>119619.11</v>
      </c>
      <c r="AM8" s="6">
        <v>0.222</v>
      </c>
      <c r="AN8" s="13">
        <v>4160716.48</v>
      </c>
      <c r="AO8" s="6">
        <v>4.8300999999999998</v>
      </c>
      <c r="AP8" s="13">
        <v>-951</v>
      </c>
      <c r="AQ8" s="6">
        <v>-2.1100000000000001E-2</v>
      </c>
      <c r="AR8" s="13">
        <v>4630</v>
      </c>
      <c r="AS8" s="6">
        <v>0.21870000000000001</v>
      </c>
      <c r="AT8" s="13">
        <v>13016409.67</v>
      </c>
      <c r="AU8" s="6">
        <v>2.3835000000000002</v>
      </c>
      <c r="AV8" s="13">
        <v>5466.65</v>
      </c>
      <c r="AW8" s="6">
        <v>0.57899999999999996</v>
      </c>
      <c r="AX8" s="13">
        <v>3144821</v>
      </c>
      <c r="AY8" s="6">
        <v>2.6518000000000002</v>
      </c>
      <c r="AZ8" s="13">
        <v>104676.26</v>
      </c>
      <c r="BA8" s="6">
        <v>0.17130000000000001</v>
      </c>
      <c r="BB8" s="13">
        <v>107678.08</v>
      </c>
      <c r="BC8" s="6">
        <v>0.61219999999999997</v>
      </c>
      <c r="BD8" s="13">
        <v>240358.17</v>
      </c>
      <c r="BE8" s="6">
        <v>7.4924999999999997</v>
      </c>
      <c r="BF8" s="13">
        <v>8594965.5899999999</v>
      </c>
      <c r="BG8" s="6">
        <v>4.5236000000000001</v>
      </c>
      <c r="BH8" s="13">
        <v>4419316.37</v>
      </c>
      <c r="BI8" s="6">
        <v>4.2413999999999996</v>
      </c>
      <c r="BJ8" s="13">
        <v>-3210.34</v>
      </c>
      <c r="BK8" s="6">
        <v>-7.1999999999999998E-3</v>
      </c>
      <c r="BL8" s="13">
        <v>-696785</v>
      </c>
      <c r="BM8" s="6">
        <v>-0.45760000000000001</v>
      </c>
      <c r="BN8" s="13">
        <v>246425</v>
      </c>
      <c r="BO8" s="6">
        <v>0.22539999999999999</v>
      </c>
      <c r="BP8" s="13">
        <v>3941563</v>
      </c>
      <c r="BQ8" s="6">
        <v>4.7736000000000001</v>
      </c>
      <c r="BR8" s="13">
        <v>104830.88</v>
      </c>
      <c r="BS8" s="6">
        <v>0.93079999999999996</v>
      </c>
      <c r="BT8" s="13">
        <v>1009639.4</v>
      </c>
      <c r="BU8" s="6">
        <v>9.1692</v>
      </c>
      <c r="BV8" s="13">
        <v>68583861.219999999</v>
      </c>
      <c r="BW8" s="6">
        <v>26.338200000000001</v>
      </c>
      <c r="BX8" s="13">
        <v>55932814.340000004</v>
      </c>
      <c r="BY8" s="6">
        <v>30.244299999999999</v>
      </c>
      <c r="BZ8" s="13">
        <v>-383174.23</v>
      </c>
      <c r="CA8" s="6">
        <v>-0.35909999999999997</v>
      </c>
      <c r="CB8" s="13">
        <v>13437728.34</v>
      </c>
      <c r="CC8" s="6">
        <v>2.5091000000000001</v>
      </c>
      <c r="CD8" s="13">
        <v>5127918.72</v>
      </c>
      <c r="CE8" s="6">
        <v>2.3862999999999999</v>
      </c>
    </row>
    <row r="9" spans="1:83">
      <c r="A9" t="s">
        <v>163</v>
      </c>
      <c r="B9" s="13">
        <v>11327594304.639999</v>
      </c>
      <c r="C9" s="6">
        <v>70.609099999999998</v>
      </c>
      <c r="D9" s="13">
        <v>34748990.270000003</v>
      </c>
      <c r="E9" s="6">
        <v>65.170299999999997</v>
      </c>
      <c r="F9" s="13">
        <v>6582467046.25</v>
      </c>
      <c r="G9" s="6">
        <v>99.449799999999996</v>
      </c>
      <c r="H9" s="13">
        <v>165294107.81999999</v>
      </c>
      <c r="I9" s="6">
        <v>94.520499999999998</v>
      </c>
      <c r="J9" s="13">
        <v>128147023.06999999</v>
      </c>
      <c r="K9" s="6">
        <v>87.916799999999995</v>
      </c>
      <c r="L9" s="13">
        <v>466723554.05000001</v>
      </c>
      <c r="M9" s="6">
        <v>97.081900000000005</v>
      </c>
      <c r="N9" s="13">
        <v>0</v>
      </c>
      <c r="O9">
        <v>0</v>
      </c>
      <c r="P9" s="13">
        <v>0</v>
      </c>
      <c r="Q9">
        <v>0</v>
      </c>
      <c r="R9" s="13">
        <v>0</v>
      </c>
      <c r="S9">
        <v>0</v>
      </c>
      <c r="T9" s="13">
        <v>4081801.42</v>
      </c>
      <c r="U9" s="6">
        <v>6.7873000000000001</v>
      </c>
      <c r="V9" s="13">
        <v>21552896.82</v>
      </c>
      <c r="W9" s="6">
        <v>97.106099999999998</v>
      </c>
      <c r="X9" s="13">
        <v>79691999.969999999</v>
      </c>
      <c r="Y9" s="6">
        <v>91.996399999999994</v>
      </c>
      <c r="Z9" s="13">
        <v>216457355.06999999</v>
      </c>
      <c r="AA9" s="6">
        <v>97.311599999999999</v>
      </c>
      <c r="AB9" s="13">
        <v>0</v>
      </c>
      <c r="AC9">
        <v>0</v>
      </c>
      <c r="AD9" s="13">
        <v>635953642.42999995</v>
      </c>
      <c r="AE9" s="6">
        <v>98.835700000000003</v>
      </c>
      <c r="AF9" s="13">
        <v>8404103.5099999998</v>
      </c>
      <c r="AG9" s="6">
        <v>43.907299999999999</v>
      </c>
      <c r="AH9" s="13">
        <v>134212060.06999999</v>
      </c>
      <c r="AI9" s="6">
        <v>64.762299999999996</v>
      </c>
      <c r="AJ9" s="13">
        <v>141329033.09999999</v>
      </c>
      <c r="AK9" s="6">
        <v>95.057900000000004</v>
      </c>
      <c r="AL9" s="13">
        <v>53764199.18</v>
      </c>
      <c r="AM9" s="6">
        <v>99.778000000000006</v>
      </c>
      <c r="AN9" s="13">
        <v>81979947.120000005</v>
      </c>
      <c r="AO9" s="6">
        <v>95.169899999999998</v>
      </c>
      <c r="AP9" s="13">
        <v>4515892</v>
      </c>
      <c r="AQ9" s="6">
        <v>100.0211</v>
      </c>
      <c r="AR9" s="13">
        <v>2112400</v>
      </c>
      <c r="AS9" s="6">
        <v>99.781300000000002</v>
      </c>
      <c r="AT9" s="13">
        <v>533083040.44</v>
      </c>
      <c r="AU9" s="6">
        <v>97.616500000000002</v>
      </c>
      <c r="AV9" s="13">
        <v>938722.74</v>
      </c>
      <c r="AW9" s="6">
        <v>99.421000000000006</v>
      </c>
      <c r="AX9" s="13">
        <v>115447318.45999999</v>
      </c>
      <c r="AY9" s="6">
        <v>97.348200000000006</v>
      </c>
      <c r="AZ9" s="13">
        <v>60989318.329999998</v>
      </c>
      <c r="BA9" s="6">
        <v>99.828699999999998</v>
      </c>
      <c r="BB9" s="13">
        <v>17481726.859999999</v>
      </c>
      <c r="BC9" s="6">
        <v>99.387799999999999</v>
      </c>
      <c r="BD9" s="13">
        <v>2967635.76</v>
      </c>
      <c r="BE9" s="6">
        <v>92.507499999999993</v>
      </c>
      <c r="BF9" s="13">
        <v>181409320.03999999</v>
      </c>
      <c r="BG9" s="6">
        <v>95.476399999999998</v>
      </c>
      <c r="BH9" s="13">
        <v>99775513.950000003</v>
      </c>
      <c r="BI9" s="6">
        <v>95.758600000000001</v>
      </c>
      <c r="BJ9" s="13">
        <v>44657997.119999997</v>
      </c>
      <c r="BK9" s="6">
        <v>100.0072</v>
      </c>
      <c r="BL9" s="13">
        <v>152969657</v>
      </c>
      <c r="BM9" s="6">
        <v>100.4576</v>
      </c>
      <c r="BN9" s="13">
        <v>109088800</v>
      </c>
      <c r="BO9" s="6">
        <v>99.774600000000007</v>
      </c>
      <c r="BP9" s="13">
        <v>78628122</v>
      </c>
      <c r="BQ9" s="6">
        <v>95.226399999999998</v>
      </c>
      <c r="BR9" s="13">
        <v>11157440.9</v>
      </c>
      <c r="BS9" s="6">
        <v>99.069199999999995</v>
      </c>
      <c r="BT9" s="13">
        <v>10001622.6</v>
      </c>
      <c r="BU9" s="6">
        <v>90.830799999999996</v>
      </c>
      <c r="BV9" s="13">
        <v>191812874.34</v>
      </c>
      <c r="BW9" s="6">
        <v>73.661799999999999</v>
      </c>
      <c r="BX9" s="13">
        <v>129004129.84</v>
      </c>
      <c r="BY9" s="6">
        <v>69.755700000000004</v>
      </c>
      <c r="BZ9" s="13">
        <v>104028426.42</v>
      </c>
      <c r="CA9" s="6">
        <v>97.492599999999996</v>
      </c>
      <c r="CB9" s="13">
        <v>512953830.81</v>
      </c>
      <c r="CC9" s="6">
        <v>95.777199999999993</v>
      </c>
      <c r="CD9" s="13">
        <v>209762754.88</v>
      </c>
      <c r="CE9" s="6">
        <v>97.613699999999994</v>
      </c>
    </row>
    <row r="10" spans="1:83" ht="13.5" thickBot="1">
      <c r="A10" t="s">
        <v>610</v>
      </c>
      <c r="B10" s="13">
        <v>0</v>
      </c>
      <c r="C10">
        <v>0</v>
      </c>
      <c r="D10" s="13">
        <v>0</v>
      </c>
      <c r="E10">
        <v>0</v>
      </c>
      <c r="F10" s="13">
        <v>0</v>
      </c>
      <c r="G10">
        <v>0</v>
      </c>
      <c r="H10" s="13">
        <v>0</v>
      </c>
      <c r="I10">
        <v>0</v>
      </c>
      <c r="J10" s="13">
        <v>0</v>
      </c>
      <c r="K10">
        <v>0</v>
      </c>
      <c r="L10" s="13">
        <v>0</v>
      </c>
      <c r="M10">
        <v>0</v>
      </c>
      <c r="N10" s="13">
        <v>0</v>
      </c>
      <c r="O10">
        <v>0</v>
      </c>
      <c r="P10" s="13">
        <v>0</v>
      </c>
      <c r="Q10">
        <v>0</v>
      </c>
      <c r="R10" s="13">
        <v>0</v>
      </c>
      <c r="S10">
        <v>0</v>
      </c>
      <c r="T10" s="13">
        <v>0</v>
      </c>
      <c r="U10">
        <v>0</v>
      </c>
      <c r="V10" s="13">
        <v>0</v>
      </c>
      <c r="W10">
        <v>0</v>
      </c>
      <c r="X10" s="13">
        <v>0</v>
      </c>
      <c r="Y10">
        <v>0</v>
      </c>
      <c r="Z10" s="13">
        <v>0</v>
      </c>
      <c r="AA10">
        <v>0</v>
      </c>
      <c r="AB10" s="13">
        <v>0</v>
      </c>
      <c r="AC10">
        <v>0</v>
      </c>
      <c r="AD10" s="13">
        <v>0</v>
      </c>
      <c r="AE10">
        <v>0</v>
      </c>
      <c r="AF10" s="13">
        <v>0</v>
      </c>
      <c r="AG10">
        <v>0</v>
      </c>
      <c r="AH10" s="13">
        <v>0</v>
      </c>
      <c r="AI10">
        <v>0</v>
      </c>
      <c r="AJ10" s="13">
        <v>0</v>
      </c>
      <c r="AK10">
        <v>0</v>
      </c>
      <c r="AL10" s="13">
        <v>0</v>
      </c>
      <c r="AM10">
        <v>0</v>
      </c>
      <c r="AN10" s="13">
        <v>0</v>
      </c>
      <c r="AO10">
        <v>0</v>
      </c>
      <c r="AP10" s="13">
        <v>0</v>
      </c>
      <c r="AQ10">
        <v>0</v>
      </c>
      <c r="AR10" s="13">
        <v>0</v>
      </c>
      <c r="AS10">
        <v>0</v>
      </c>
      <c r="AT10" s="13">
        <v>0</v>
      </c>
      <c r="AU10">
        <v>0</v>
      </c>
      <c r="AV10" s="13">
        <v>0</v>
      </c>
      <c r="AW10">
        <v>0</v>
      </c>
      <c r="AX10" s="13">
        <v>0</v>
      </c>
      <c r="AY10">
        <v>0</v>
      </c>
      <c r="AZ10" s="13">
        <v>0</v>
      </c>
      <c r="BA10">
        <v>0</v>
      </c>
      <c r="BB10" s="13">
        <v>0</v>
      </c>
      <c r="BC10">
        <v>0</v>
      </c>
      <c r="BD10" s="13">
        <v>0</v>
      </c>
      <c r="BE10">
        <v>0</v>
      </c>
      <c r="BF10" s="13">
        <v>0</v>
      </c>
      <c r="BG10">
        <v>0</v>
      </c>
      <c r="BH10" s="13">
        <v>0</v>
      </c>
      <c r="BI10">
        <v>0</v>
      </c>
      <c r="BJ10" s="13">
        <v>0</v>
      </c>
      <c r="BK10">
        <v>0</v>
      </c>
      <c r="BL10" s="13">
        <v>0</v>
      </c>
      <c r="BM10">
        <v>0</v>
      </c>
      <c r="BN10" s="13">
        <v>0</v>
      </c>
      <c r="BO10">
        <v>0</v>
      </c>
      <c r="BP10" s="13">
        <v>0</v>
      </c>
      <c r="BQ10">
        <v>0</v>
      </c>
      <c r="BR10" s="13">
        <v>0</v>
      </c>
      <c r="BS10">
        <v>0</v>
      </c>
      <c r="BT10" s="13">
        <v>0</v>
      </c>
      <c r="BU10">
        <v>0</v>
      </c>
      <c r="BV10" s="13">
        <v>0</v>
      </c>
      <c r="BW10">
        <v>0</v>
      </c>
      <c r="BX10" s="13">
        <v>0</v>
      </c>
      <c r="BY10">
        <v>0</v>
      </c>
      <c r="BZ10" s="13">
        <v>0</v>
      </c>
      <c r="CA10">
        <v>0</v>
      </c>
      <c r="CB10" s="13">
        <v>0</v>
      </c>
      <c r="CC10">
        <v>0</v>
      </c>
      <c r="CD10" s="13">
        <v>0</v>
      </c>
      <c r="CE10">
        <v>0</v>
      </c>
    </row>
    <row r="11" spans="1:83" ht="14.25" thickTop="1" thickBot="1">
      <c r="A11" s="8" t="s">
        <v>3</v>
      </c>
      <c r="B11" s="16">
        <v>16042693004.48</v>
      </c>
      <c r="C11" s="9">
        <v>100</v>
      </c>
      <c r="D11" s="16">
        <v>53320282.409999996</v>
      </c>
      <c r="E11" s="9">
        <v>100</v>
      </c>
      <c r="F11" s="16">
        <v>6618884246.0500002</v>
      </c>
      <c r="G11" s="9">
        <v>100</v>
      </c>
      <c r="H11" s="16">
        <v>174876520.50999999</v>
      </c>
      <c r="I11" s="9">
        <v>100</v>
      </c>
      <c r="J11" s="16">
        <v>145759492.93000001</v>
      </c>
      <c r="K11" s="9">
        <v>100</v>
      </c>
      <c r="L11" s="16">
        <v>480752252.52999997</v>
      </c>
      <c r="M11" s="9">
        <v>100</v>
      </c>
      <c r="N11" s="16">
        <v>419199279.06999999</v>
      </c>
      <c r="O11" s="9">
        <v>100</v>
      </c>
      <c r="P11" s="16">
        <v>60133548.259999998</v>
      </c>
      <c r="Q11" s="9">
        <v>100</v>
      </c>
      <c r="R11" s="16">
        <v>963111.69</v>
      </c>
      <c r="S11" s="9">
        <v>100</v>
      </c>
      <c r="T11" s="16">
        <v>60138841.880000003</v>
      </c>
      <c r="U11" s="9">
        <v>100</v>
      </c>
      <c r="V11" s="16">
        <v>22195213</v>
      </c>
      <c r="W11" s="9">
        <v>100</v>
      </c>
      <c r="X11" s="16">
        <v>86625171.920000002</v>
      </c>
      <c r="Y11" s="9">
        <v>100</v>
      </c>
      <c r="Z11" s="16">
        <v>222437373.09</v>
      </c>
      <c r="AA11" s="9">
        <v>100</v>
      </c>
      <c r="AB11" s="16">
        <v>3776920230.8600001</v>
      </c>
      <c r="AC11" s="9">
        <v>100</v>
      </c>
      <c r="AD11" s="16">
        <v>643445268.57000005</v>
      </c>
      <c r="AE11" s="9">
        <v>100</v>
      </c>
      <c r="AF11" s="16">
        <v>19140544.239999998</v>
      </c>
      <c r="AG11" s="9">
        <v>100</v>
      </c>
      <c r="AH11" s="16">
        <v>207237936.75999999</v>
      </c>
      <c r="AI11" s="9">
        <v>100</v>
      </c>
      <c r="AJ11" s="16">
        <v>148676731.55000001</v>
      </c>
      <c r="AK11" s="9">
        <v>100</v>
      </c>
      <c r="AL11" s="16">
        <v>53883818.289999999</v>
      </c>
      <c r="AM11" s="9">
        <v>100</v>
      </c>
      <c r="AN11" s="16">
        <v>86140663.599999994</v>
      </c>
      <c r="AO11" s="9">
        <v>100</v>
      </c>
      <c r="AP11" s="16">
        <v>4514941</v>
      </c>
      <c r="AQ11" s="9">
        <v>100</v>
      </c>
      <c r="AR11" s="16">
        <v>2117030</v>
      </c>
      <c r="AS11" s="9">
        <v>100</v>
      </c>
      <c r="AT11" s="16">
        <v>546099450.11000001</v>
      </c>
      <c r="AU11" s="9">
        <v>100</v>
      </c>
      <c r="AV11" s="16">
        <v>944189.39</v>
      </c>
      <c r="AW11" s="9">
        <v>100</v>
      </c>
      <c r="AX11" s="16">
        <v>118592139.45999999</v>
      </c>
      <c r="AY11" s="9">
        <v>100</v>
      </c>
      <c r="AZ11" s="16">
        <v>61093994.590000004</v>
      </c>
      <c r="BA11" s="9">
        <v>100</v>
      </c>
      <c r="BB11" s="16">
        <v>17589404.940000001</v>
      </c>
      <c r="BC11" s="9">
        <v>100</v>
      </c>
      <c r="BD11" s="16">
        <v>3207993.93</v>
      </c>
      <c r="BE11" s="9">
        <v>100</v>
      </c>
      <c r="BF11" s="16">
        <v>190004285.63</v>
      </c>
      <c r="BG11" s="9">
        <v>100</v>
      </c>
      <c r="BH11" s="16">
        <v>104194830.31999999</v>
      </c>
      <c r="BI11" s="9">
        <v>100</v>
      </c>
      <c r="BJ11" s="16">
        <v>44654786.780000001</v>
      </c>
      <c r="BK11" s="9">
        <v>100</v>
      </c>
      <c r="BL11" s="16">
        <v>152272872</v>
      </c>
      <c r="BM11" s="9">
        <v>100</v>
      </c>
      <c r="BN11" s="16">
        <v>109335225</v>
      </c>
      <c r="BO11" s="9">
        <v>100</v>
      </c>
      <c r="BP11" s="16">
        <v>82569685</v>
      </c>
      <c r="BQ11" s="9">
        <v>100</v>
      </c>
      <c r="BR11" s="16">
        <v>11262271.779999999</v>
      </c>
      <c r="BS11" s="9">
        <v>100</v>
      </c>
      <c r="BT11" s="16">
        <v>11011262</v>
      </c>
      <c r="BU11" s="9">
        <v>100</v>
      </c>
      <c r="BV11" s="16">
        <v>260396735.56</v>
      </c>
      <c r="BW11" s="9">
        <v>100</v>
      </c>
      <c r="BX11" s="16">
        <v>184936944.18000001</v>
      </c>
      <c r="BY11" s="9">
        <v>100</v>
      </c>
      <c r="BZ11" s="16">
        <v>106703966.09999999</v>
      </c>
      <c r="CA11" s="9">
        <v>100</v>
      </c>
      <c r="CB11" s="16">
        <v>535569795.89999998</v>
      </c>
      <c r="CC11" s="9">
        <v>100</v>
      </c>
      <c r="CD11" s="16">
        <v>214890673.59999999</v>
      </c>
      <c r="CE11" s="9">
        <v>100</v>
      </c>
    </row>
    <row r="12" spans="1:83" ht="13.5" thickTop="1">
      <c r="A12" s="1" t="s">
        <v>611</v>
      </c>
    </row>
    <row r="13" spans="1:83">
      <c r="A13" t="s">
        <v>165</v>
      </c>
      <c r="B13" s="13">
        <v>0</v>
      </c>
      <c r="C13">
        <v>0</v>
      </c>
      <c r="D13" s="13">
        <v>0</v>
      </c>
      <c r="E13">
        <v>0</v>
      </c>
      <c r="F13" s="13">
        <v>0</v>
      </c>
      <c r="G13">
        <v>0</v>
      </c>
      <c r="H13" s="13">
        <v>0</v>
      </c>
      <c r="I13">
        <v>0</v>
      </c>
      <c r="J13" s="13">
        <v>0</v>
      </c>
      <c r="K13">
        <v>0</v>
      </c>
      <c r="L13" s="13">
        <v>0</v>
      </c>
      <c r="M13">
        <v>0</v>
      </c>
      <c r="N13" s="13">
        <v>0</v>
      </c>
      <c r="O13">
        <v>0</v>
      </c>
      <c r="P13" s="13">
        <v>0</v>
      </c>
      <c r="Q13">
        <v>0</v>
      </c>
      <c r="R13" s="13">
        <v>0</v>
      </c>
      <c r="S13">
        <v>0</v>
      </c>
      <c r="T13" s="13">
        <v>0</v>
      </c>
      <c r="U13">
        <v>0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0</v>
      </c>
      <c r="AC13">
        <v>0</v>
      </c>
      <c r="AD13" s="13">
        <v>0</v>
      </c>
      <c r="AE13">
        <v>0</v>
      </c>
      <c r="AF13" s="13">
        <v>0</v>
      </c>
      <c r="AG13">
        <v>0</v>
      </c>
      <c r="AH13" s="13">
        <v>0</v>
      </c>
      <c r="AI13">
        <v>0</v>
      </c>
      <c r="AJ13" s="13">
        <v>0</v>
      </c>
      <c r="AK13">
        <v>0</v>
      </c>
      <c r="AL13" s="13">
        <v>0</v>
      </c>
      <c r="AM13">
        <v>0</v>
      </c>
      <c r="AN13" s="13">
        <v>0</v>
      </c>
      <c r="AO13">
        <v>0</v>
      </c>
      <c r="AP13" s="13">
        <v>0</v>
      </c>
      <c r="AQ13">
        <v>0</v>
      </c>
      <c r="AR13" s="13">
        <v>0</v>
      </c>
      <c r="AS13">
        <v>0</v>
      </c>
      <c r="AT13" s="13">
        <v>0</v>
      </c>
      <c r="AU13">
        <v>0</v>
      </c>
      <c r="AV13" s="13">
        <v>0</v>
      </c>
      <c r="AW13">
        <v>0</v>
      </c>
      <c r="AX13" s="13">
        <v>0</v>
      </c>
      <c r="AY13">
        <v>0</v>
      </c>
      <c r="AZ13" s="13">
        <v>0</v>
      </c>
      <c r="BA13">
        <v>0</v>
      </c>
      <c r="BB13" s="13">
        <v>0</v>
      </c>
      <c r="BC13">
        <v>0</v>
      </c>
      <c r="BD13" s="13">
        <v>0</v>
      </c>
      <c r="BE13">
        <v>0</v>
      </c>
      <c r="BF13" s="13">
        <v>0</v>
      </c>
      <c r="BG13">
        <v>0</v>
      </c>
      <c r="BH13" s="13">
        <v>0</v>
      </c>
      <c r="BI13">
        <v>0</v>
      </c>
      <c r="BJ13" s="13">
        <v>0</v>
      </c>
      <c r="BK13">
        <v>0</v>
      </c>
      <c r="BL13" s="13">
        <v>0</v>
      </c>
      <c r="BM13">
        <v>0</v>
      </c>
      <c r="BN13" s="13">
        <v>0</v>
      </c>
      <c r="BO13">
        <v>0</v>
      </c>
      <c r="BP13" s="13">
        <v>0</v>
      </c>
      <c r="BQ13">
        <v>0</v>
      </c>
      <c r="BR13" s="13">
        <v>0</v>
      </c>
      <c r="BS13">
        <v>0</v>
      </c>
      <c r="BT13" s="13">
        <v>0</v>
      </c>
      <c r="BU13">
        <v>0</v>
      </c>
      <c r="BV13" s="13">
        <v>0</v>
      </c>
      <c r="BW13">
        <v>0</v>
      </c>
      <c r="BX13" s="13">
        <v>0</v>
      </c>
      <c r="BY13">
        <v>0</v>
      </c>
      <c r="BZ13" s="13">
        <v>0</v>
      </c>
      <c r="CA13">
        <v>0</v>
      </c>
      <c r="CB13" s="13">
        <v>0</v>
      </c>
      <c r="CC13">
        <v>0</v>
      </c>
      <c r="CD13" s="13">
        <v>0</v>
      </c>
      <c r="CE13">
        <v>0</v>
      </c>
    </row>
    <row r="14" spans="1:83">
      <c r="A14" t="s">
        <v>166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0</v>
      </c>
      <c r="AQ14">
        <v>0</v>
      </c>
      <c r="AR14" s="13">
        <v>0</v>
      </c>
      <c r="AS14">
        <v>0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0</v>
      </c>
      <c r="BC14">
        <v>0</v>
      </c>
      <c r="BD14" s="13">
        <v>0</v>
      </c>
      <c r="BE14">
        <v>0</v>
      </c>
      <c r="BF14" s="13">
        <v>0</v>
      </c>
      <c r="BG14">
        <v>0</v>
      </c>
      <c r="BH14" s="13">
        <v>0</v>
      </c>
      <c r="BI14">
        <v>0</v>
      </c>
      <c r="BJ14" s="13">
        <v>0</v>
      </c>
      <c r="BK14">
        <v>0</v>
      </c>
      <c r="BL14" s="13">
        <v>0</v>
      </c>
      <c r="BM14">
        <v>0</v>
      </c>
      <c r="BN14" s="13">
        <v>0</v>
      </c>
      <c r="BO14">
        <v>0</v>
      </c>
      <c r="BP14" s="13">
        <v>0</v>
      </c>
      <c r="BQ14">
        <v>0</v>
      </c>
      <c r="BR14" s="13">
        <v>0</v>
      </c>
      <c r="BS14">
        <v>0</v>
      </c>
      <c r="BT14" s="13">
        <v>0</v>
      </c>
      <c r="BU14">
        <v>0</v>
      </c>
      <c r="BV14" s="13">
        <v>0</v>
      </c>
      <c r="BW14">
        <v>0</v>
      </c>
      <c r="BX14" s="13">
        <v>0</v>
      </c>
      <c r="BY14">
        <v>0</v>
      </c>
      <c r="BZ14" s="13">
        <v>0</v>
      </c>
      <c r="CA14">
        <v>0</v>
      </c>
      <c r="CB14" s="13">
        <v>0</v>
      </c>
      <c r="CC14">
        <v>0</v>
      </c>
      <c r="CD14" s="13">
        <v>0</v>
      </c>
      <c r="CE14">
        <v>0</v>
      </c>
    </row>
    <row r="15" spans="1:83">
      <c r="A15" t="s">
        <v>167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0</v>
      </c>
      <c r="AQ15">
        <v>0</v>
      </c>
      <c r="AR15" s="13">
        <v>0</v>
      </c>
      <c r="AS15">
        <v>0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0</v>
      </c>
      <c r="BE15">
        <v>0</v>
      </c>
      <c r="BF15" s="13">
        <v>0</v>
      </c>
      <c r="BG15">
        <v>0</v>
      </c>
      <c r="BH15" s="13">
        <v>0</v>
      </c>
      <c r="BI15">
        <v>0</v>
      </c>
      <c r="BJ15" s="13">
        <v>0</v>
      </c>
      <c r="BK15">
        <v>0</v>
      </c>
      <c r="BL15" s="13">
        <v>0</v>
      </c>
      <c r="BM15">
        <v>0</v>
      </c>
      <c r="BN15" s="13">
        <v>0</v>
      </c>
      <c r="BO15">
        <v>0</v>
      </c>
      <c r="BP15" s="13">
        <v>0</v>
      </c>
      <c r="BQ15">
        <v>0</v>
      </c>
      <c r="BR15" s="13">
        <v>0</v>
      </c>
      <c r="BS15">
        <v>0</v>
      </c>
      <c r="BT15" s="13">
        <v>0</v>
      </c>
      <c r="BU15">
        <v>0</v>
      </c>
      <c r="BV15" s="13">
        <v>0</v>
      </c>
      <c r="BW15">
        <v>0</v>
      </c>
      <c r="BX15" s="13">
        <v>0</v>
      </c>
      <c r="BY15">
        <v>0</v>
      </c>
      <c r="BZ15" s="13">
        <v>0</v>
      </c>
      <c r="CA15">
        <v>0</v>
      </c>
      <c r="CB15" s="13">
        <v>0</v>
      </c>
      <c r="CC15">
        <v>0</v>
      </c>
      <c r="CD15" s="13">
        <v>0</v>
      </c>
      <c r="CE15">
        <v>0</v>
      </c>
    </row>
    <row r="16" spans="1:83">
      <c r="A16" t="s">
        <v>168</v>
      </c>
      <c r="B16" s="13">
        <v>19316798.399999999</v>
      </c>
      <c r="C16" s="6">
        <v>0.12039999999999999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0</v>
      </c>
      <c r="K16">
        <v>0</v>
      </c>
      <c r="L16" s="13">
        <v>0</v>
      </c>
      <c r="M16">
        <v>0</v>
      </c>
      <c r="N16" s="13">
        <v>19316798.399999999</v>
      </c>
      <c r="O16" s="6">
        <v>4.6079999999999997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0</v>
      </c>
      <c r="AQ16">
        <v>0</v>
      </c>
      <c r="AR16" s="13">
        <v>0</v>
      </c>
      <c r="AS16">
        <v>0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0</v>
      </c>
      <c r="BE16">
        <v>0</v>
      </c>
      <c r="BF16" s="13">
        <v>0</v>
      </c>
      <c r="BG16">
        <v>0</v>
      </c>
      <c r="BH16" s="13">
        <v>0</v>
      </c>
      <c r="BI16">
        <v>0</v>
      </c>
      <c r="BJ16" s="13">
        <v>0</v>
      </c>
      <c r="BK16">
        <v>0</v>
      </c>
      <c r="BL16" s="13">
        <v>0</v>
      </c>
      <c r="BM16">
        <v>0</v>
      </c>
      <c r="BN16" s="13">
        <v>0</v>
      </c>
      <c r="BO16">
        <v>0</v>
      </c>
      <c r="BP16" s="13">
        <v>0</v>
      </c>
      <c r="BQ16">
        <v>0</v>
      </c>
      <c r="BR16" s="13">
        <v>0</v>
      </c>
      <c r="BS16">
        <v>0</v>
      </c>
      <c r="BT16" s="13">
        <v>0</v>
      </c>
      <c r="BU16">
        <v>0</v>
      </c>
      <c r="BV16" s="13">
        <v>0</v>
      </c>
      <c r="BW16">
        <v>0</v>
      </c>
      <c r="BX16" s="13">
        <v>0</v>
      </c>
      <c r="BY16">
        <v>0</v>
      </c>
      <c r="BZ16" s="13">
        <v>0</v>
      </c>
      <c r="CA16">
        <v>0</v>
      </c>
      <c r="CB16" s="13">
        <v>0</v>
      </c>
      <c r="CC16">
        <v>0</v>
      </c>
      <c r="CD16" s="13">
        <v>0</v>
      </c>
      <c r="CE16">
        <v>0</v>
      </c>
    </row>
    <row r="17" spans="1:83">
      <c r="A17" t="s">
        <v>169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  <c r="AP17" s="13">
        <v>0</v>
      </c>
      <c r="AQ17">
        <v>0</v>
      </c>
      <c r="AR17" s="13">
        <v>0</v>
      </c>
      <c r="AS17">
        <v>0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0</v>
      </c>
      <c r="BE17">
        <v>0</v>
      </c>
      <c r="BF17" s="13">
        <v>0</v>
      </c>
      <c r="BG17">
        <v>0</v>
      </c>
      <c r="BH17" s="13">
        <v>0</v>
      </c>
      <c r="BI17">
        <v>0</v>
      </c>
      <c r="BJ17" s="13">
        <v>0</v>
      </c>
      <c r="BK17">
        <v>0</v>
      </c>
      <c r="BL17" s="13">
        <v>0</v>
      </c>
      <c r="BM17">
        <v>0</v>
      </c>
      <c r="BN17" s="13">
        <v>0</v>
      </c>
      <c r="BO17">
        <v>0</v>
      </c>
      <c r="BP17" s="13">
        <v>0</v>
      </c>
      <c r="BQ17">
        <v>0</v>
      </c>
      <c r="BR17" s="13">
        <v>0</v>
      </c>
      <c r="BS17">
        <v>0</v>
      </c>
      <c r="BT17" s="13">
        <v>0</v>
      </c>
      <c r="BU17">
        <v>0</v>
      </c>
      <c r="BV17" s="13">
        <v>0</v>
      </c>
      <c r="BW17">
        <v>0</v>
      </c>
      <c r="BX17" s="13">
        <v>0</v>
      </c>
      <c r="BY17">
        <v>0</v>
      </c>
      <c r="BZ17" s="13">
        <v>0</v>
      </c>
      <c r="CA17">
        <v>0</v>
      </c>
      <c r="CB17" s="13">
        <v>0</v>
      </c>
      <c r="CC17">
        <v>0</v>
      </c>
      <c r="CD17" s="13">
        <v>0</v>
      </c>
      <c r="CE17">
        <v>0</v>
      </c>
    </row>
    <row r="18" spans="1:83">
      <c r="A18" t="s">
        <v>170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0</v>
      </c>
      <c r="AQ18">
        <v>0</v>
      </c>
      <c r="AR18" s="13">
        <v>0</v>
      </c>
      <c r="AS18">
        <v>0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  <c r="BF18" s="13">
        <v>0</v>
      </c>
      <c r="BG18">
        <v>0</v>
      </c>
      <c r="BH18" s="13">
        <v>0</v>
      </c>
      <c r="BI18">
        <v>0</v>
      </c>
      <c r="BJ18" s="13">
        <v>0</v>
      </c>
      <c r="BK18">
        <v>0</v>
      </c>
      <c r="BL18" s="13">
        <v>0</v>
      </c>
      <c r="BM18">
        <v>0</v>
      </c>
      <c r="BN18" s="13">
        <v>0</v>
      </c>
      <c r="BO18">
        <v>0</v>
      </c>
      <c r="BP18" s="13">
        <v>0</v>
      </c>
      <c r="BQ18">
        <v>0</v>
      </c>
      <c r="BR18" s="13">
        <v>0</v>
      </c>
      <c r="BS18">
        <v>0</v>
      </c>
      <c r="BT18" s="13">
        <v>0</v>
      </c>
      <c r="BU18">
        <v>0</v>
      </c>
      <c r="BV18" s="13">
        <v>0</v>
      </c>
      <c r="BW18">
        <v>0</v>
      </c>
      <c r="BX18" s="13">
        <v>0</v>
      </c>
      <c r="BY18">
        <v>0</v>
      </c>
      <c r="BZ18" s="13">
        <v>0</v>
      </c>
      <c r="CA18">
        <v>0</v>
      </c>
      <c r="CB18" s="13">
        <v>0</v>
      </c>
      <c r="CC18">
        <v>0</v>
      </c>
      <c r="CD18" s="13">
        <v>0</v>
      </c>
      <c r="CE18">
        <v>0</v>
      </c>
    </row>
    <row r="19" spans="1:83">
      <c r="A19" t="s">
        <v>171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0</v>
      </c>
      <c r="AQ19">
        <v>0</v>
      </c>
      <c r="AR19" s="13">
        <v>0</v>
      </c>
      <c r="AS19">
        <v>0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  <c r="BF19" s="13">
        <v>0</v>
      </c>
      <c r="BG19">
        <v>0</v>
      </c>
      <c r="BH19" s="13">
        <v>0</v>
      </c>
      <c r="BI19">
        <v>0</v>
      </c>
      <c r="BJ19" s="13">
        <v>0</v>
      </c>
      <c r="BK19">
        <v>0</v>
      </c>
      <c r="BL19" s="13">
        <v>0</v>
      </c>
      <c r="BM19">
        <v>0</v>
      </c>
      <c r="BN19" s="13">
        <v>0</v>
      </c>
      <c r="BO19">
        <v>0</v>
      </c>
      <c r="BP19" s="13">
        <v>0</v>
      </c>
      <c r="BQ19">
        <v>0</v>
      </c>
      <c r="BR19" s="13">
        <v>0</v>
      </c>
      <c r="BS19">
        <v>0</v>
      </c>
      <c r="BT19" s="13">
        <v>0</v>
      </c>
      <c r="BU19">
        <v>0</v>
      </c>
      <c r="BV19" s="13">
        <v>0</v>
      </c>
      <c r="BW19">
        <v>0</v>
      </c>
      <c r="BX19" s="13">
        <v>0</v>
      </c>
      <c r="BY19">
        <v>0</v>
      </c>
      <c r="BZ19" s="13">
        <v>0</v>
      </c>
      <c r="CA19">
        <v>0</v>
      </c>
      <c r="CB19" s="13">
        <v>0</v>
      </c>
      <c r="CC19">
        <v>0</v>
      </c>
      <c r="CD19" s="13">
        <v>0</v>
      </c>
      <c r="CE19">
        <v>0</v>
      </c>
    </row>
    <row r="20" spans="1:83">
      <c r="A20" t="s">
        <v>172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0</v>
      </c>
      <c r="AS20">
        <v>0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0</v>
      </c>
      <c r="BE20">
        <v>0</v>
      </c>
      <c r="BF20" s="13">
        <v>0</v>
      </c>
      <c r="BG20">
        <v>0</v>
      </c>
      <c r="BH20" s="13">
        <v>0</v>
      </c>
      <c r="BI20">
        <v>0</v>
      </c>
      <c r="BJ20" s="13">
        <v>0</v>
      </c>
      <c r="BK20">
        <v>0</v>
      </c>
      <c r="BL20" s="13">
        <v>0</v>
      </c>
      <c r="BM20">
        <v>0</v>
      </c>
      <c r="BN20" s="13">
        <v>0</v>
      </c>
      <c r="BO20">
        <v>0</v>
      </c>
      <c r="BP20" s="13">
        <v>0</v>
      </c>
      <c r="BQ20">
        <v>0</v>
      </c>
      <c r="BR20" s="13">
        <v>0</v>
      </c>
      <c r="BS20">
        <v>0</v>
      </c>
      <c r="BT20" s="13">
        <v>0</v>
      </c>
      <c r="BU20">
        <v>0</v>
      </c>
      <c r="BV20" s="13">
        <v>0</v>
      </c>
      <c r="BW20">
        <v>0</v>
      </c>
      <c r="BX20" s="13">
        <v>0</v>
      </c>
      <c r="BY20">
        <v>0</v>
      </c>
      <c r="BZ20" s="13">
        <v>0</v>
      </c>
      <c r="CA20">
        <v>0</v>
      </c>
      <c r="CB20" s="13">
        <v>0</v>
      </c>
      <c r="CC20">
        <v>0</v>
      </c>
      <c r="CD20" s="13">
        <v>0</v>
      </c>
      <c r="CE20">
        <v>0</v>
      </c>
    </row>
    <row r="21" spans="1:83">
      <c r="A21" t="s">
        <v>174</v>
      </c>
      <c r="B21" s="13">
        <v>29232000</v>
      </c>
      <c r="C21" s="6">
        <v>0.1822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0</v>
      </c>
      <c r="M21">
        <v>0</v>
      </c>
      <c r="N21" s="13">
        <v>29232000</v>
      </c>
      <c r="O21" s="6">
        <v>6.9733000000000001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0</v>
      </c>
      <c r="AC21">
        <v>0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0</v>
      </c>
      <c r="AQ21">
        <v>0</v>
      </c>
      <c r="AR21" s="13">
        <v>0</v>
      </c>
      <c r="AS21">
        <v>0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0</v>
      </c>
      <c r="BE21">
        <v>0</v>
      </c>
      <c r="BF21" s="13">
        <v>0</v>
      </c>
      <c r="BG21">
        <v>0</v>
      </c>
      <c r="BH21" s="13">
        <v>0</v>
      </c>
      <c r="BI21">
        <v>0</v>
      </c>
      <c r="BJ21" s="13">
        <v>0</v>
      </c>
      <c r="BK21">
        <v>0</v>
      </c>
      <c r="BL21" s="13">
        <v>0</v>
      </c>
      <c r="BM21">
        <v>0</v>
      </c>
      <c r="BN21" s="13">
        <v>0</v>
      </c>
      <c r="BO21">
        <v>0</v>
      </c>
      <c r="BP21" s="13">
        <v>0</v>
      </c>
      <c r="BQ21">
        <v>0</v>
      </c>
      <c r="BR21" s="13">
        <v>0</v>
      </c>
      <c r="BS21">
        <v>0</v>
      </c>
      <c r="BT21" s="13">
        <v>0</v>
      </c>
      <c r="BU21">
        <v>0</v>
      </c>
      <c r="BV21" s="13">
        <v>0</v>
      </c>
      <c r="BW21">
        <v>0</v>
      </c>
      <c r="BX21" s="13">
        <v>0</v>
      </c>
      <c r="BY21">
        <v>0</v>
      </c>
      <c r="BZ21" s="13">
        <v>0</v>
      </c>
      <c r="CA21">
        <v>0</v>
      </c>
      <c r="CB21" s="13">
        <v>0</v>
      </c>
      <c r="CC21">
        <v>0</v>
      </c>
      <c r="CD21" s="13">
        <v>0</v>
      </c>
      <c r="CE21">
        <v>0</v>
      </c>
    </row>
    <row r="22" spans="1:83">
      <c r="A22" t="s">
        <v>74</v>
      </c>
      <c r="B22" s="13">
        <v>0</v>
      </c>
      <c r="C22">
        <v>0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  <c r="AP22" s="13">
        <v>0</v>
      </c>
      <c r="AQ22">
        <v>0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  <c r="BF22" s="13">
        <v>0</v>
      </c>
      <c r="BG22">
        <v>0</v>
      </c>
      <c r="BH22" s="13">
        <v>0</v>
      </c>
      <c r="BI22">
        <v>0</v>
      </c>
      <c r="BJ22" s="13">
        <v>0</v>
      </c>
      <c r="BK22">
        <v>0</v>
      </c>
      <c r="BL22" s="13">
        <v>0</v>
      </c>
      <c r="BM22">
        <v>0</v>
      </c>
      <c r="BN22" s="13">
        <v>0</v>
      </c>
      <c r="BO22">
        <v>0</v>
      </c>
      <c r="BP22" s="13">
        <v>0</v>
      </c>
      <c r="BQ22">
        <v>0</v>
      </c>
      <c r="BR22" s="13">
        <v>0</v>
      </c>
      <c r="BS22">
        <v>0</v>
      </c>
      <c r="BT22" s="13">
        <v>0</v>
      </c>
      <c r="BU22">
        <v>0</v>
      </c>
      <c r="BV22" s="13">
        <v>0</v>
      </c>
      <c r="BW22">
        <v>0</v>
      </c>
      <c r="BX22" s="13">
        <v>0</v>
      </c>
      <c r="BY22">
        <v>0</v>
      </c>
      <c r="BZ22" s="13">
        <v>0</v>
      </c>
      <c r="CA22">
        <v>0</v>
      </c>
      <c r="CB22" s="13">
        <v>0</v>
      </c>
      <c r="CC22">
        <v>0</v>
      </c>
      <c r="CD22" s="13">
        <v>0</v>
      </c>
      <c r="CE22">
        <v>0</v>
      </c>
    </row>
    <row r="23" spans="1:83">
      <c r="A23" t="s">
        <v>175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  <c r="BF23" s="13">
        <v>0</v>
      </c>
      <c r="BG23">
        <v>0</v>
      </c>
      <c r="BH23" s="13">
        <v>0</v>
      </c>
      <c r="BI23">
        <v>0</v>
      </c>
      <c r="BJ23" s="13">
        <v>0</v>
      </c>
      <c r="BK23">
        <v>0</v>
      </c>
      <c r="BL23" s="13">
        <v>0</v>
      </c>
      <c r="BM23">
        <v>0</v>
      </c>
      <c r="BN23" s="13">
        <v>0</v>
      </c>
      <c r="BO23">
        <v>0</v>
      </c>
      <c r="BP23" s="13">
        <v>0</v>
      </c>
      <c r="BQ23">
        <v>0</v>
      </c>
      <c r="BR23" s="13">
        <v>0</v>
      </c>
      <c r="BS23">
        <v>0</v>
      </c>
      <c r="BT23" s="13">
        <v>0</v>
      </c>
      <c r="BU23">
        <v>0</v>
      </c>
      <c r="BV23" s="13">
        <v>0</v>
      </c>
      <c r="BW23">
        <v>0</v>
      </c>
      <c r="BX23" s="13">
        <v>0</v>
      </c>
      <c r="BY23">
        <v>0</v>
      </c>
      <c r="BZ23" s="13">
        <v>0</v>
      </c>
      <c r="CA23">
        <v>0</v>
      </c>
      <c r="CB23" s="13">
        <v>0</v>
      </c>
      <c r="CC23">
        <v>0</v>
      </c>
      <c r="CD23" s="13">
        <v>0</v>
      </c>
      <c r="CE23">
        <v>0</v>
      </c>
    </row>
    <row r="24" spans="1:83">
      <c r="A24" t="s">
        <v>173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  <c r="BF24" s="13">
        <v>0</v>
      </c>
      <c r="BG24">
        <v>0</v>
      </c>
      <c r="BH24" s="13">
        <v>0</v>
      </c>
      <c r="BI24">
        <v>0</v>
      </c>
      <c r="BJ24" s="13">
        <v>0</v>
      </c>
      <c r="BK24">
        <v>0</v>
      </c>
      <c r="BL24" s="13">
        <v>0</v>
      </c>
      <c r="BM24">
        <v>0</v>
      </c>
      <c r="BN24" s="13">
        <v>0</v>
      </c>
      <c r="BO24">
        <v>0</v>
      </c>
      <c r="BP24" s="13">
        <v>0</v>
      </c>
      <c r="BQ24">
        <v>0</v>
      </c>
      <c r="BR24" s="13">
        <v>0</v>
      </c>
      <c r="BS24">
        <v>0</v>
      </c>
      <c r="BT24" s="13">
        <v>0</v>
      </c>
      <c r="BU24">
        <v>0</v>
      </c>
      <c r="BV24" s="13">
        <v>0</v>
      </c>
      <c r="BW24">
        <v>0</v>
      </c>
      <c r="BX24" s="13">
        <v>0</v>
      </c>
      <c r="BY24">
        <v>0</v>
      </c>
      <c r="BZ24" s="13">
        <v>0</v>
      </c>
      <c r="CA24">
        <v>0</v>
      </c>
      <c r="CB24" s="13">
        <v>0</v>
      </c>
      <c r="CC24">
        <v>0</v>
      </c>
      <c r="CD24" s="13">
        <v>0</v>
      </c>
      <c r="CE24">
        <v>0</v>
      </c>
    </row>
    <row r="25" spans="1:83" ht="13.5" thickBot="1">
      <c r="A25" t="s">
        <v>176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  <c r="BF25" s="13">
        <v>0</v>
      </c>
      <c r="BG25">
        <v>0</v>
      </c>
      <c r="BH25" s="13">
        <v>0</v>
      </c>
      <c r="BI25">
        <v>0</v>
      </c>
      <c r="BJ25" s="13">
        <v>0</v>
      </c>
      <c r="BK25">
        <v>0</v>
      </c>
      <c r="BL25" s="13">
        <v>0</v>
      </c>
      <c r="BM25">
        <v>0</v>
      </c>
      <c r="BN25" s="13">
        <v>0</v>
      </c>
      <c r="BO25">
        <v>0</v>
      </c>
      <c r="BP25" s="13">
        <v>0</v>
      </c>
      <c r="BQ25">
        <v>0</v>
      </c>
      <c r="BR25" s="13">
        <v>0</v>
      </c>
      <c r="BS25">
        <v>0</v>
      </c>
      <c r="BT25" s="13">
        <v>0</v>
      </c>
      <c r="BU25">
        <v>0</v>
      </c>
      <c r="BV25" s="13">
        <v>0</v>
      </c>
      <c r="BW25">
        <v>0</v>
      </c>
      <c r="BX25" s="13">
        <v>0</v>
      </c>
      <c r="BY25">
        <v>0</v>
      </c>
      <c r="BZ25" s="13">
        <v>0</v>
      </c>
      <c r="CA25">
        <v>0</v>
      </c>
      <c r="CB25" s="13">
        <v>0</v>
      </c>
      <c r="CC25">
        <v>0</v>
      </c>
      <c r="CD25" s="13">
        <v>0</v>
      </c>
      <c r="CE25">
        <v>0</v>
      </c>
    </row>
    <row r="26" spans="1:83" ht="14.25" thickTop="1" thickBot="1">
      <c r="A26" s="8" t="s">
        <v>177</v>
      </c>
      <c r="B26" s="16">
        <v>49554848.399999999</v>
      </c>
      <c r="C26" s="9">
        <v>0.30890000000000001</v>
      </c>
      <c r="D26" s="16">
        <v>0</v>
      </c>
      <c r="E26" s="8">
        <v>0</v>
      </c>
      <c r="F26" s="16">
        <v>0</v>
      </c>
      <c r="G26" s="8">
        <v>0</v>
      </c>
      <c r="H26" s="16">
        <v>0</v>
      </c>
      <c r="I26" s="8">
        <v>0</v>
      </c>
      <c r="J26" s="16">
        <v>0</v>
      </c>
      <c r="K26" s="8">
        <v>0</v>
      </c>
      <c r="L26" s="16">
        <v>0</v>
      </c>
      <c r="M26" s="8">
        <v>0</v>
      </c>
      <c r="N26" s="16">
        <v>48548798.399999999</v>
      </c>
      <c r="O26" s="9">
        <v>11.581300000000001</v>
      </c>
      <c r="P26" s="16">
        <v>0</v>
      </c>
      <c r="Q26" s="8">
        <v>0</v>
      </c>
      <c r="R26" s="16">
        <v>0</v>
      </c>
      <c r="S26" s="8">
        <v>0</v>
      </c>
      <c r="T26" s="16">
        <v>1006050</v>
      </c>
      <c r="U26" s="9">
        <v>1.6729000000000001</v>
      </c>
      <c r="V26" s="16">
        <v>0</v>
      </c>
      <c r="W26" s="8">
        <v>0</v>
      </c>
      <c r="X26" s="16">
        <v>0</v>
      </c>
      <c r="Y26" s="8">
        <v>0</v>
      </c>
      <c r="Z26" s="16">
        <v>0</v>
      </c>
      <c r="AA26" s="8">
        <v>0</v>
      </c>
      <c r="AB26" s="16">
        <v>0</v>
      </c>
      <c r="AC26" s="8">
        <v>0</v>
      </c>
      <c r="AD26" s="16">
        <v>0</v>
      </c>
      <c r="AE26" s="8">
        <v>0</v>
      </c>
      <c r="AF26" s="16">
        <v>0</v>
      </c>
      <c r="AG26" s="8">
        <v>0</v>
      </c>
      <c r="AH26" s="16">
        <v>0</v>
      </c>
      <c r="AI26" s="8">
        <v>0</v>
      </c>
      <c r="AJ26" s="16">
        <v>0</v>
      </c>
      <c r="AK26" s="8">
        <v>0</v>
      </c>
      <c r="AL26" s="16">
        <v>0</v>
      </c>
      <c r="AM26" s="8">
        <v>0</v>
      </c>
      <c r="AN26" s="16">
        <v>0</v>
      </c>
      <c r="AO26" s="8">
        <v>0</v>
      </c>
      <c r="AP26" s="16">
        <v>0</v>
      </c>
      <c r="AQ26" s="8">
        <v>0</v>
      </c>
      <c r="AR26" s="16">
        <v>0</v>
      </c>
      <c r="AS26" s="8">
        <v>0</v>
      </c>
      <c r="AT26" s="16">
        <v>0</v>
      </c>
      <c r="AU26" s="8">
        <v>0</v>
      </c>
      <c r="AV26" s="16">
        <v>0</v>
      </c>
      <c r="AW26" s="8">
        <v>0</v>
      </c>
      <c r="AX26" s="16">
        <v>0</v>
      </c>
      <c r="AY26" s="8">
        <v>0</v>
      </c>
      <c r="AZ26" s="16">
        <v>0</v>
      </c>
      <c r="BA26" s="8">
        <v>0</v>
      </c>
      <c r="BB26" s="16">
        <v>0</v>
      </c>
      <c r="BC26" s="8">
        <v>0</v>
      </c>
      <c r="BD26" s="16">
        <v>0</v>
      </c>
      <c r="BE26" s="8">
        <v>0</v>
      </c>
      <c r="BF26" s="16">
        <v>0</v>
      </c>
      <c r="BG26" s="8">
        <v>0</v>
      </c>
      <c r="BH26" s="16">
        <v>0</v>
      </c>
      <c r="BI26" s="8">
        <v>0</v>
      </c>
      <c r="BJ26" s="16">
        <v>0</v>
      </c>
      <c r="BK26" s="8">
        <v>0</v>
      </c>
      <c r="BL26" s="16">
        <v>0</v>
      </c>
      <c r="BM26" s="8">
        <v>0</v>
      </c>
      <c r="BN26" s="16">
        <v>0</v>
      </c>
      <c r="BO26" s="8">
        <v>0</v>
      </c>
      <c r="BP26" s="16">
        <v>0</v>
      </c>
      <c r="BQ26" s="8">
        <v>0</v>
      </c>
      <c r="BR26" s="16">
        <v>0</v>
      </c>
      <c r="BS26" s="8">
        <v>0</v>
      </c>
      <c r="BT26" s="16">
        <v>0</v>
      </c>
      <c r="BU26" s="8">
        <v>0</v>
      </c>
      <c r="BV26" s="16">
        <v>0</v>
      </c>
      <c r="BW26" s="8">
        <v>0</v>
      </c>
      <c r="BX26" s="16">
        <v>0</v>
      </c>
      <c r="BY26" s="8">
        <v>0</v>
      </c>
      <c r="BZ26" s="16">
        <v>0</v>
      </c>
      <c r="CA26" s="8">
        <v>0</v>
      </c>
      <c r="CB26" s="16">
        <v>0</v>
      </c>
      <c r="CC26" s="8">
        <v>0</v>
      </c>
      <c r="CD26" s="16">
        <v>0</v>
      </c>
      <c r="CE26" s="8">
        <v>0</v>
      </c>
    </row>
    <row r="27" spans="1:83" ht="14.25" thickTop="1" thickBot="1">
      <c r="A27" s="1" t="s">
        <v>178</v>
      </c>
      <c r="B27" s="13">
        <v>4185287192.3899999</v>
      </c>
      <c r="C27" s="6">
        <v>26.0884</v>
      </c>
      <c r="D27" s="13">
        <v>18388529.420000002</v>
      </c>
      <c r="E27" s="6">
        <v>34.486899999999999</v>
      </c>
      <c r="F27" s="13">
        <v>0</v>
      </c>
      <c r="G27">
        <v>0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356793609.26999998</v>
      </c>
      <c r="O27" s="6">
        <v>85.113100000000003</v>
      </c>
      <c r="P27" s="13">
        <v>46353059.829999998</v>
      </c>
      <c r="Q27" s="6">
        <v>77.083500000000001</v>
      </c>
      <c r="R27" s="13">
        <v>219254.86</v>
      </c>
      <c r="S27" s="6">
        <v>22.7653</v>
      </c>
      <c r="T27" s="13">
        <v>27072644.010000002</v>
      </c>
      <c r="U27" s="6">
        <v>45.0169</v>
      </c>
      <c r="V27" s="13">
        <v>0</v>
      </c>
      <c r="W27">
        <v>0</v>
      </c>
      <c r="X27" s="13">
        <v>0</v>
      </c>
      <c r="Y27">
        <v>0</v>
      </c>
      <c r="Z27" s="13">
        <v>0</v>
      </c>
      <c r="AA27">
        <v>0</v>
      </c>
      <c r="AB27" s="13">
        <v>3697056685.9000001</v>
      </c>
      <c r="AC27" s="6">
        <v>97.885499999999993</v>
      </c>
      <c r="AD27" s="13">
        <v>0</v>
      </c>
      <c r="AE27">
        <v>0</v>
      </c>
      <c r="AF27" s="13">
        <v>2207089.38</v>
      </c>
      <c r="AG27" s="6">
        <v>11.531000000000001</v>
      </c>
      <c r="AH27" s="13">
        <v>24959369.059999999</v>
      </c>
      <c r="AI27" s="6">
        <v>12.043799999999999</v>
      </c>
      <c r="AJ27" s="13">
        <v>0</v>
      </c>
      <c r="AK27">
        <v>0</v>
      </c>
      <c r="AL27" s="13">
        <v>0</v>
      </c>
      <c r="AM27">
        <v>0</v>
      </c>
      <c r="AN27" s="13">
        <v>0</v>
      </c>
      <c r="AO27">
        <v>0</v>
      </c>
      <c r="AP27" s="13">
        <v>0</v>
      </c>
      <c r="AQ27">
        <v>0</v>
      </c>
      <c r="AR27" s="13">
        <v>0</v>
      </c>
      <c r="AS27">
        <v>0</v>
      </c>
      <c r="AT27" s="13">
        <v>0</v>
      </c>
      <c r="AU27">
        <v>0</v>
      </c>
      <c r="AV27" s="13">
        <v>0</v>
      </c>
      <c r="AW27">
        <v>0</v>
      </c>
      <c r="AX27" s="13">
        <v>0</v>
      </c>
      <c r="AY27">
        <v>0</v>
      </c>
      <c r="AZ27" s="13">
        <v>0</v>
      </c>
      <c r="BA27">
        <v>0</v>
      </c>
      <c r="BB27" s="13">
        <v>0</v>
      </c>
      <c r="BC27">
        <v>0</v>
      </c>
      <c r="BD27" s="13">
        <v>0</v>
      </c>
      <c r="BE27">
        <v>0</v>
      </c>
      <c r="BF27" s="13">
        <v>0</v>
      </c>
      <c r="BG27">
        <v>0</v>
      </c>
      <c r="BH27" s="13">
        <v>0</v>
      </c>
      <c r="BI27">
        <v>0</v>
      </c>
      <c r="BJ27" s="13">
        <v>0</v>
      </c>
      <c r="BK27">
        <v>0</v>
      </c>
      <c r="BL27" s="13">
        <v>0</v>
      </c>
      <c r="BM27">
        <v>0</v>
      </c>
      <c r="BN27" s="13">
        <v>0</v>
      </c>
      <c r="BO27">
        <v>0</v>
      </c>
      <c r="BP27" s="13">
        <v>0</v>
      </c>
      <c r="BQ27">
        <v>0</v>
      </c>
      <c r="BR27" s="13">
        <v>0</v>
      </c>
      <c r="BS27">
        <v>0</v>
      </c>
      <c r="BT27" s="13">
        <v>0</v>
      </c>
      <c r="BU27">
        <v>0</v>
      </c>
      <c r="BV27" s="13">
        <v>0</v>
      </c>
      <c r="BW27">
        <v>0</v>
      </c>
      <c r="BX27" s="13">
        <v>0</v>
      </c>
      <c r="BY27">
        <v>0</v>
      </c>
      <c r="BZ27" s="13">
        <v>3058713.91</v>
      </c>
      <c r="CA27" s="6">
        <v>2.8664999999999998</v>
      </c>
      <c r="CB27" s="13">
        <v>9178236.75</v>
      </c>
      <c r="CC27" s="6">
        <v>1.7137</v>
      </c>
      <c r="CD27" s="13">
        <v>0</v>
      </c>
      <c r="CE27">
        <v>0</v>
      </c>
    </row>
    <row r="28" spans="1:83" ht="14.25" thickTop="1" thickBot="1">
      <c r="A28" s="8" t="s">
        <v>179</v>
      </c>
      <c r="B28" s="16">
        <v>4234842040.79</v>
      </c>
      <c r="C28" s="9">
        <v>26.397300000000001</v>
      </c>
      <c r="D28" s="16">
        <v>18388529.420000002</v>
      </c>
      <c r="E28" s="9">
        <v>34.486899999999999</v>
      </c>
      <c r="F28" s="16">
        <v>0</v>
      </c>
      <c r="G28" s="8">
        <v>0</v>
      </c>
      <c r="H28" s="16">
        <v>0</v>
      </c>
      <c r="I28" s="8">
        <v>0</v>
      </c>
      <c r="J28" s="16">
        <v>0</v>
      </c>
      <c r="K28" s="8">
        <v>0</v>
      </c>
      <c r="L28" s="16">
        <v>0</v>
      </c>
      <c r="M28" s="8">
        <v>0</v>
      </c>
      <c r="N28" s="16">
        <v>405342407.67000002</v>
      </c>
      <c r="O28" s="9">
        <v>96.694400000000002</v>
      </c>
      <c r="P28" s="16">
        <v>46353059.829999998</v>
      </c>
      <c r="Q28" s="9">
        <v>77.083500000000001</v>
      </c>
      <c r="R28" s="16">
        <v>219254.86</v>
      </c>
      <c r="S28" s="9">
        <v>22.7653</v>
      </c>
      <c r="T28" s="16">
        <v>28078694.010000002</v>
      </c>
      <c r="U28" s="9">
        <v>46.689799999999998</v>
      </c>
      <c r="V28" s="16">
        <v>0</v>
      </c>
      <c r="W28" s="8">
        <v>0</v>
      </c>
      <c r="X28" s="16">
        <v>0</v>
      </c>
      <c r="Y28" s="8">
        <v>0</v>
      </c>
      <c r="Z28" s="16">
        <v>0</v>
      </c>
      <c r="AA28" s="8">
        <v>0</v>
      </c>
      <c r="AB28" s="16">
        <v>3697056685.9000001</v>
      </c>
      <c r="AC28" s="9">
        <v>97.885499999999993</v>
      </c>
      <c r="AD28" s="16">
        <v>0</v>
      </c>
      <c r="AE28" s="8">
        <v>0</v>
      </c>
      <c r="AF28" s="16">
        <v>2207089.38</v>
      </c>
      <c r="AG28" s="9">
        <v>11.531000000000001</v>
      </c>
      <c r="AH28" s="16">
        <v>24959369.059999999</v>
      </c>
      <c r="AI28" s="9">
        <v>12.043799999999999</v>
      </c>
      <c r="AJ28" s="16">
        <v>0</v>
      </c>
      <c r="AK28" s="8">
        <v>0</v>
      </c>
      <c r="AL28" s="16">
        <v>0</v>
      </c>
      <c r="AM28" s="8">
        <v>0</v>
      </c>
      <c r="AN28" s="16">
        <v>0</v>
      </c>
      <c r="AO28" s="8">
        <v>0</v>
      </c>
      <c r="AP28" s="16">
        <v>0</v>
      </c>
      <c r="AQ28" s="8">
        <v>0</v>
      </c>
      <c r="AR28" s="16">
        <v>0</v>
      </c>
      <c r="AS28" s="8">
        <v>0</v>
      </c>
      <c r="AT28" s="16">
        <v>0</v>
      </c>
      <c r="AU28" s="8">
        <v>0</v>
      </c>
      <c r="AV28" s="16">
        <v>0</v>
      </c>
      <c r="AW28" s="8">
        <v>0</v>
      </c>
      <c r="AX28" s="16">
        <v>0</v>
      </c>
      <c r="AY28" s="8">
        <v>0</v>
      </c>
      <c r="AZ28" s="16">
        <v>0</v>
      </c>
      <c r="BA28" s="8">
        <v>0</v>
      </c>
      <c r="BB28" s="16">
        <v>0</v>
      </c>
      <c r="BC28" s="8">
        <v>0</v>
      </c>
      <c r="BD28" s="16">
        <v>0</v>
      </c>
      <c r="BE28" s="8">
        <v>0</v>
      </c>
      <c r="BF28" s="16">
        <v>0</v>
      </c>
      <c r="BG28" s="8">
        <v>0</v>
      </c>
      <c r="BH28" s="16">
        <v>0</v>
      </c>
      <c r="BI28" s="8">
        <v>0</v>
      </c>
      <c r="BJ28" s="16">
        <v>0</v>
      </c>
      <c r="BK28" s="8">
        <v>0</v>
      </c>
      <c r="BL28" s="16">
        <v>0</v>
      </c>
      <c r="BM28" s="8">
        <v>0</v>
      </c>
      <c r="BN28" s="16">
        <v>0</v>
      </c>
      <c r="BO28" s="8">
        <v>0</v>
      </c>
      <c r="BP28" s="16">
        <v>0</v>
      </c>
      <c r="BQ28" s="8">
        <v>0</v>
      </c>
      <c r="BR28" s="16">
        <v>0</v>
      </c>
      <c r="BS28" s="8">
        <v>0</v>
      </c>
      <c r="BT28" s="16">
        <v>0</v>
      </c>
      <c r="BU28" s="8">
        <v>0</v>
      </c>
      <c r="BV28" s="16">
        <v>0</v>
      </c>
      <c r="BW28" s="8">
        <v>0</v>
      </c>
      <c r="BX28" s="16">
        <v>0</v>
      </c>
      <c r="BY28" s="8">
        <v>0</v>
      </c>
      <c r="BZ28" s="16">
        <v>3058713.91</v>
      </c>
      <c r="CA28" s="9">
        <v>2.8664999999999998</v>
      </c>
      <c r="CB28" s="16">
        <v>9178236.75</v>
      </c>
      <c r="CC28" s="9">
        <v>1.7137</v>
      </c>
      <c r="CD28" s="16">
        <v>0</v>
      </c>
      <c r="CE28" s="8">
        <v>0</v>
      </c>
    </row>
    <row r="29" spans="1:83" ht="13.5" thickTop="1">
      <c r="A29" s="1" t="s">
        <v>198</v>
      </c>
    </row>
    <row r="30" spans="1:83">
      <c r="A30" t="s">
        <v>199</v>
      </c>
      <c r="B30" s="13">
        <v>-170605550.40000001</v>
      </c>
      <c r="C30" s="6">
        <v>-1.0633999999999999</v>
      </c>
      <c r="D30" s="13">
        <v>-285953.15999999997</v>
      </c>
      <c r="E30" s="6">
        <v>-0.5363</v>
      </c>
      <c r="F30" s="13">
        <v>36417199.799999997</v>
      </c>
      <c r="G30" s="6">
        <v>0.55020000000000002</v>
      </c>
      <c r="H30" s="13">
        <v>2599270.86</v>
      </c>
      <c r="I30" s="6">
        <v>1.4863</v>
      </c>
      <c r="J30" s="13">
        <v>0</v>
      </c>
      <c r="K30">
        <v>0</v>
      </c>
      <c r="L30" s="13">
        <v>14028693.529999999</v>
      </c>
      <c r="M30" s="6">
        <v>2.9180999999999999</v>
      </c>
      <c r="N30" s="13">
        <v>2865922.03</v>
      </c>
      <c r="O30" s="6">
        <v>0.68369999999999997</v>
      </c>
      <c r="P30" s="13">
        <v>295299.89</v>
      </c>
      <c r="Q30" s="6">
        <v>0.49109999999999998</v>
      </c>
      <c r="R30" s="13">
        <v>-19629.13</v>
      </c>
      <c r="S30" s="6">
        <v>-2.0381</v>
      </c>
      <c r="T30" s="13">
        <v>355652.95</v>
      </c>
      <c r="U30" s="6">
        <v>0.59140000000000004</v>
      </c>
      <c r="V30" s="13">
        <v>642316.25</v>
      </c>
      <c r="W30" s="6">
        <v>2.8938999999999999</v>
      </c>
      <c r="X30" s="13">
        <v>2487974.52</v>
      </c>
      <c r="Y30" s="6">
        <v>2.8721000000000001</v>
      </c>
      <c r="Z30" s="13">
        <v>0</v>
      </c>
      <c r="AA30">
        <v>0</v>
      </c>
      <c r="AB30" s="13">
        <v>-319745916.99000001</v>
      </c>
      <c r="AC30" s="6">
        <v>-8.4657999999999998</v>
      </c>
      <c r="AD30" s="13">
        <v>7491626.1399999997</v>
      </c>
      <c r="AE30" s="6">
        <v>1.1642999999999999</v>
      </c>
      <c r="AF30" s="13">
        <v>3237450.97</v>
      </c>
      <c r="AG30" s="6">
        <v>16.914100000000001</v>
      </c>
      <c r="AH30" s="13">
        <v>2381074.6</v>
      </c>
      <c r="AI30" s="6">
        <v>1.149</v>
      </c>
      <c r="AJ30" s="13">
        <v>7347698.4500000002</v>
      </c>
      <c r="AK30" s="6">
        <v>4.9420999999999999</v>
      </c>
      <c r="AL30" s="13">
        <v>0</v>
      </c>
      <c r="AM30">
        <v>0</v>
      </c>
      <c r="AN30" s="13">
        <v>0</v>
      </c>
      <c r="AO30">
        <v>0</v>
      </c>
      <c r="AP30" s="13">
        <v>-951</v>
      </c>
      <c r="AQ30" s="6">
        <v>-2.1100000000000001E-2</v>
      </c>
      <c r="AR30" s="13">
        <v>4630</v>
      </c>
      <c r="AS30" s="6">
        <v>0.21870000000000001</v>
      </c>
      <c r="AT30" s="13">
        <v>13016409.67</v>
      </c>
      <c r="AU30" s="6">
        <v>2.3835000000000002</v>
      </c>
      <c r="AV30" s="13">
        <v>5466.65</v>
      </c>
      <c r="AW30" s="6">
        <v>0.57899999999999996</v>
      </c>
      <c r="AX30" s="13">
        <v>0</v>
      </c>
      <c r="AY30">
        <v>0</v>
      </c>
      <c r="AZ30" s="13">
        <v>52643.24</v>
      </c>
      <c r="BA30" s="6">
        <v>8.6199999999999999E-2</v>
      </c>
      <c r="BB30" s="13">
        <v>99057.16</v>
      </c>
      <c r="BC30" s="6">
        <v>0.56320000000000003</v>
      </c>
      <c r="BD30" s="13">
        <v>217443.27</v>
      </c>
      <c r="BE30" s="6">
        <v>6.7782</v>
      </c>
      <c r="BF30" s="13">
        <v>5335087.9800000004</v>
      </c>
      <c r="BG30" s="6">
        <v>2.8079000000000001</v>
      </c>
      <c r="BH30" s="13">
        <v>2480003.63</v>
      </c>
      <c r="BI30" s="6">
        <v>2.3801999999999999</v>
      </c>
      <c r="BJ30" s="13">
        <v>-3210.34</v>
      </c>
      <c r="BK30" s="6">
        <v>-7.1999999999999998E-3</v>
      </c>
      <c r="BL30" s="13">
        <v>-811205</v>
      </c>
      <c r="BM30" s="6">
        <v>-0.53269999999999995</v>
      </c>
      <c r="BN30" s="13">
        <v>-603688</v>
      </c>
      <c r="BO30" s="6">
        <v>-0.55210000000000004</v>
      </c>
      <c r="BP30" s="13">
        <v>2659258</v>
      </c>
      <c r="BQ30" s="6">
        <v>3.2206000000000001</v>
      </c>
      <c r="BR30" s="13">
        <v>57393.83</v>
      </c>
      <c r="BS30" s="6">
        <v>0.50960000000000005</v>
      </c>
      <c r="BT30" s="13">
        <v>667406.25</v>
      </c>
      <c r="BU30" s="6">
        <v>6.0610999999999997</v>
      </c>
      <c r="BV30" s="13">
        <v>28696917.300000001</v>
      </c>
      <c r="BW30" s="6">
        <v>11.0205</v>
      </c>
      <c r="BX30" s="13">
        <v>0</v>
      </c>
      <c r="BY30">
        <v>0</v>
      </c>
      <c r="BZ30" s="13">
        <v>-865033.16</v>
      </c>
      <c r="CA30" s="6">
        <v>-0.81069999999999998</v>
      </c>
      <c r="CB30" s="13">
        <v>13160220.689999999</v>
      </c>
      <c r="CC30" s="6">
        <v>2.4571999999999998</v>
      </c>
      <c r="CD30" s="13">
        <v>5127918.72</v>
      </c>
      <c r="CE30" s="6">
        <v>2.3862999999999999</v>
      </c>
    </row>
    <row r="31" spans="1:83">
      <c r="A31" t="s">
        <v>200</v>
      </c>
      <c r="B31" s="13">
        <v>0</v>
      </c>
      <c r="C31">
        <v>0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0</v>
      </c>
      <c r="U31">
        <v>0</v>
      </c>
      <c r="V31" s="13">
        <v>0</v>
      </c>
      <c r="W31">
        <v>0</v>
      </c>
      <c r="X31" s="13">
        <v>0</v>
      </c>
      <c r="Y31">
        <v>0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0</v>
      </c>
      <c r="AM31">
        <v>0</v>
      </c>
      <c r="AN31" s="13">
        <v>0</v>
      </c>
      <c r="AO31">
        <v>0</v>
      </c>
      <c r="AP31" s="13">
        <v>0</v>
      </c>
      <c r="AQ31">
        <v>0</v>
      </c>
      <c r="AR31" s="13">
        <v>0</v>
      </c>
      <c r="AS31">
        <v>0</v>
      </c>
      <c r="AT31" s="13">
        <v>0</v>
      </c>
      <c r="AU31">
        <v>0</v>
      </c>
      <c r="AV31" s="13">
        <v>0</v>
      </c>
      <c r="AW31">
        <v>0</v>
      </c>
      <c r="AX31" s="13">
        <v>0</v>
      </c>
      <c r="AY31">
        <v>0</v>
      </c>
      <c r="AZ31" s="13">
        <v>0</v>
      </c>
      <c r="BA31">
        <v>0</v>
      </c>
      <c r="BB31" s="13">
        <v>0</v>
      </c>
      <c r="BC31">
        <v>0</v>
      </c>
      <c r="BD31" s="13">
        <v>0</v>
      </c>
      <c r="BE31">
        <v>0</v>
      </c>
      <c r="BF31" s="13">
        <v>0</v>
      </c>
      <c r="BG31">
        <v>0</v>
      </c>
      <c r="BH31" s="13">
        <v>0</v>
      </c>
      <c r="BI31">
        <v>0</v>
      </c>
      <c r="BJ31" s="13">
        <v>0</v>
      </c>
      <c r="BK31">
        <v>0</v>
      </c>
      <c r="BL31" s="13">
        <v>0</v>
      </c>
      <c r="BM31">
        <v>0</v>
      </c>
      <c r="BN31" s="13">
        <v>0</v>
      </c>
      <c r="BO31">
        <v>0</v>
      </c>
      <c r="BP31" s="13">
        <v>0</v>
      </c>
      <c r="BQ31">
        <v>0</v>
      </c>
      <c r="BR31" s="13">
        <v>0</v>
      </c>
      <c r="BS31">
        <v>0</v>
      </c>
      <c r="BT31" s="13">
        <v>0</v>
      </c>
      <c r="BU31">
        <v>0</v>
      </c>
      <c r="BV31" s="13">
        <v>0</v>
      </c>
      <c r="BW31">
        <v>0</v>
      </c>
      <c r="BX31" s="13">
        <v>0</v>
      </c>
      <c r="BY31">
        <v>0</v>
      </c>
      <c r="BZ31" s="13">
        <v>0</v>
      </c>
      <c r="CA31">
        <v>0</v>
      </c>
      <c r="CB31" s="13">
        <v>0</v>
      </c>
      <c r="CC31">
        <v>0</v>
      </c>
      <c r="CD31" s="13">
        <v>0</v>
      </c>
      <c r="CE31">
        <v>0</v>
      </c>
    </row>
    <row r="32" spans="1:83">
      <c r="A32" t="s">
        <v>201</v>
      </c>
      <c r="B32" s="13">
        <v>1511946</v>
      </c>
      <c r="C32" s="6">
        <v>9.4000000000000004E-3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  <c r="T32" s="13">
        <v>1511946</v>
      </c>
      <c r="U32" s="6">
        <v>2.5141</v>
      </c>
      <c r="V32" s="13">
        <v>0</v>
      </c>
      <c r="W32">
        <v>0</v>
      </c>
      <c r="X32" s="13">
        <v>0</v>
      </c>
      <c r="Y32">
        <v>0</v>
      </c>
      <c r="Z32" s="13">
        <v>0</v>
      </c>
      <c r="AA32">
        <v>0</v>
      </c>
      <c r="AB32" s="13">
        <v>0</v>
      </c>
      <c r="AC32">
        <v>0</v>
      </c>
      <c r="AD32" s="13">
        <v>0</v>
      </c>
      <c r="AE32">
        <v>0</v>
      </c>
      <c r="AF32" s="13">
        <v>0</v>
      </c>
      <c r="AG32">
        <v>0</v>
      </c>
      <c r="AH32" s="13">
        <v>0</v>
      </c>
      <c r="AI32">
        <v>0</v>
      </c>
      <c r="AJ32" s="13">
        <v>0</v>
      </c>
      <c r="AK32">
        <v>0</v>
      </c>
      <c r="AL32" s="13">
        <v>0</v>
      </c>
      <c r="AM32">
        <v>0</v>
      </c>
      <c r="AN32" s="13">
        <v>0</v>
      </c>
      <c r="AO32">
        <v>0</v>
      </c>
      <c r="AP32" s="13">
        <v>0</v>
      </c>
      <c r="AQ32">
        <v>0</v>
      </c>
      <c r="AR32" s="13">
        <v>0</v>
      </c>
      <c r="AS32">
        <v>0</v>
      </c>
      <c r="AT32" s="13">
        <v>0</v>
      </c>
      <c r="AU32">
        <v>0</v>
      </c>
      <c r="AV32" s="13">
        <v>0</v>
      </c>
      <c r="AW32">
        <v>0</v>
      </c>
      <c r="AX32" s="13">
        <v>0</v>
      </c>
      <c r="AY32">
        <v>0</v>
      </c>
      <c r="AZ32" s="13">
        <v>0</v>
      </c>
      <c r="BA32">
        <v>0</v>
      </c>
      <c r="BB32" s="13">
        <v>0</v>
      </c>
      <c r="BC32">
        <v>0</v>
      </c>
      <c r="BD32" s="13">
        <v>0</v>
      </c>
      <c r="BE32">
        <v>0</v>
      </c>
      <c r="BF32" s="13">
        <v>0</v>
      </c>
      <c r="BG32">
        <v>0</v>
      </c>
      <c r="BH32" s="13">
        <v>0</v>
      </c>
      <c r="BI32">
        <v>0</v>
      </c>
      <c r="BJ32" s="13">
        <v>0</v>
      </c>
      <c r="BK32">
        <v>0</v>
      </c>
      <c r="BL32" s="13">
        <v>0</v>
      </c>
      <c r="BM32">
        <v>0</v>
      </c>
      <c r="BN32" s="13">
        <v>0</v>
      </c>
      <c r="BO32">
        <v>0</v>
      </c>
      <c r="BP32" s="13">
        <v>0</v>
      </c>
      <c r="BQ32">
        <v>0</v>
      </c>
      <c r="BR32" s="13">
        <v>0</v>
      </c>
      <c r="BS32">
        <v>0</v>
      </c>
      <c r="BT32" s="13">
        <v>0</v>
      </c>
      <c r="BU32">
        <v>0</v>
      </c>
      <c r="BV32" s="13">
        <v>0</v>
      </c>
      <c r="BW32">
        <v>0</v>
      </c>
      <c r="BX32" s="13">
        <v>0</v>
      </c>
      <c r="BY32">
        <v>0</v>
      </c>
      <c r="BZ32" s="13">
        <v>0</v>
      </c>
      <c r="CA32">
        <v>0</v>
      </c>
      <c r="CB32" s="13">
        <v>0</v>
      </c>
      <c r="CC32">
        <v>0</v>
      </c>
      <c r="CD32" s="13">
        <v>0</v>
      </c>
      <c r="CE32">
        <v>0</v>
      </c>
    </row>
    <row r="33" spans="1:83">
      <c r="A33" t="s">
        <v>202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  <c r="R33" s="13">
        <v>0</v>
      </c>
      <c r="S33">
        <v>0</v>
      </c>
      <c r="T33" s="13">
        <v>0</v>
      </c>
      <c r="U33">
        <v>0</v>
      </c>
      <c r="V33" s="13">
        <v>0</v>
      </c>
      <c r="W33">
        <v>0</v>
      </c>
      <c r="X33" s="13">
        <v>0</v>
      </c>
      <c r="Y33">
        <v>0</v>
      </c>
      <c r="Z33" s="13">
        <v>0</v>
      </c>
      <c r="AA33">
        <v>0</v>
      </c>
      <c r="AB33" s="13">
        <v>0</v>
      </c>
      <c r="AC33">
        <v>0</v>
      </c>
      <c r="AD33" s="13">
        <v>0</v>
      </c>
      <c r="AE33">
        <v>0</v>
      </c>
      <c r="AF33" s="13">
        <v>0</v>
      </c>
      <c r="AG33">
        <v>0</v>
      </c>
      <c r="AH33" s="13">
        <v>0</v>
      </c>
      <c r="AI33">
        <v>0</v>
      </c>
      <c r="AJ33" s="13">
        <v>0</v>
      </c>
      <c r="AK33">
        <v>0</v>
      </c>
      <c r="AL33" s="13">
        <v>0</v>
      </c>
      <c r="AM33">
        <v>0</v>
      </c>
      <c r="AN33" s="13">
        <v>0</v>
      </c>
      <c r="AO33">
        <v>0</v>
      </c>
      <c r="AP33" s="13">
        <v>0</v>
      </c>
      <c r="AQ33">
        <v>0</v>
      </c>
      <c r="AR33" s="13">
        <v>0</v>
      </c>
      <c r="AS33">
        <v>0</v>
      </c>
      <c r="AT33" s="13">
        <v>0</v>
      </c>
      <c r="AU33">
        <v>0</v>
      </c>
      <c r="AV33" s="13">
        <v>0</v>
      </c>
      <c r="AW33">
        <v>0</v>
      </c>
      <c r="AX33" s="13">
        <v>0</v>
      </c>
      <c r="AY33">
        <v>0</v>
      </c>
      <c r="AZ33" s="13">
        <v>0</v>
      </c>
      <c r="BA33">
        <v>0</v>
      </c>
      <c r="BB33" s="13">
        <v>0</v>
      </c>
      <c r="BC33">
        <v>0</v>
      </c>
      <c r="BD33" s="13">
        <v>0</v>
      </c>
      <c r="BE33">
        <v>0</v>
      </c>
      <c r="BF33" s="13">
        <v>0</v>
      </c>
      <c r="BG33">
        <v>0</v>
      </c>
      <c r="BH33" s="13">
        <v>0</v>
      </c>
      <c r="BI33">
        <v>0</v>
      </c>
      <c r="BJ33" s="13">
        <v>0</v>
      </c>
      <c r="BK33">
        <v>0</v>
      </c>
      <c r="BL33" s="13">
        <v>0</v>
      </c>
      <c r="BM33">
        <v>0</v>
      </c>
      <c r="BN33" s="13">
        <v>0</v>
      </c>
      <c r="BO33">
        <v>0</v>
      </c>
      <c r="BP33" s="13">
        <v>0</v>
      </c>
      <c r="BQ33">
        <v>0</v>
      </c>
      <c r="BR33" s="13">
        <v>0</v>
      </c>
      <c r="BS33">
        <v>0</v>
      </c>
      <c r="BT33" s="13">
        <v>0</v>
      </c>
      <c r="BU33">
        <v>0</v>
      </c>
      <c r="BV33" s="13">
        <v>0</v>
      </c>
      <c r="BW33">
        <v>0</v>
      </c>
      <c r="BX33" s="13">
        <v>0</v>
      </c>
      <c r="BY33">
        <v>0</v>
      </c>
      <c r="BZ33" s="13">
        <v>0</v>
      </c>
      <c r="CA33">
        <v>0</v>
      </c>
      <c r="CB33" s="13">
        <v>0</v>
      </c>
      <c r="CC33">
        <v>0</v>
      </c>
      <c r="CD33" s="13">
        <v>0</v>
      </c>
      <c r="CE33">
        <v>0</v>
      </c>
    </row>
    <row r="34" spans="1:83">
      <c r="A34" t="s">
        <v>203</v>
      </c>
      <c r="B34" s="13">
        <v>3461520.41</v>
      </c>
      <c r="C34" s="6">
        <v>2.1600000000000001E-2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0</v>
      </c>
      <c r="Q34">
        <v>0</v>
      </c>
      <c r="R34" s="13">
        <v>0</v>
      </c>
      <c r="S34">
        <v>0</v>
      </c>
      <c r="T34" s="13">
        <v>0</v>
      </c>
      <c r="U34">
        <v>0</v>
      </c>
      <c r="V34" s="13">
        <v>0</v>
      </c>
      <c r="W34">
        <v>0</v>
      </c>
      <c r="X34" s="13">
        <v>0</v>
      </c>
      <c r="Y34">
        <v>0</v>
      </c>
      <c r="Z34" s="13">
        <v>1093110.47</v>
      </c>
      <c r="AA34" s="6">
        <v>0.4914</v>
      </c>
      <c r="AB34" s="13">
        <v>0</v>
      </c>
      <c r="AC34">
        <v>0</v>
      </c>
      <c r="AD34" s="13">
        <v>0</v>
      </c>
      <c r="AE34">
        <v>0</v>
      </c>
      <c r="AF34" s="13">
        <v>0</v>
      </c>
      <c r="AG34">
        <v>0</v>
      </c>
      <c r="AH34" s="13">
        <v>0</v>
      </c>
      <c r="AI34">
        <v>0</v>
      </c>
      <c r="AJ34" s="13">
        <v>0</v>
      </c>
      <c r="AK34">
        <v>0</v>
      </c>
      <c r="AL34" s="13">
        <v>0</v>
      </c>
      <c r="AM34">
        <v>0</v>
      </c>
      <c r="AN34" s="13">
        <v>0</v>
      </c>
      <c r="AO34">
        <v>0</v>
      </c>
      <c r="AP34" s="13">
        <v>0</v>
      </c>
      <c r="AQ34">
        <v>0</v>
      </c>
      <c r="AR34" s="13">
        <v>0</v>
      </c>
      <c r="AS34">
        <v>0</v>
      </c>
      <c r="AT34" s="13">
        <v>0</v>
      </c>
      <c r="AU34">
        <v>0</v>
      </c>
      <c r="AV34" s="13">
        <v>0</v>
      </c>
      <c r="AW34">
        <v>0</v>
      </c>
      <c r="AX34" s="13">
        <v>2368409.94</v>
      </c>
      <c r="AY34" s="6">
        <v>1.9971000000000001</v>
      </c>
      <c r="AZ34" s="13">
        <v>0</v>
      </c>
      <c r="BA34">
        <v>0</v>
      </c>
      <c r="BB34" s="13">
        <v>0</v>
      </c>
      <c r="BC34">
        <v>0</v>
      </c>
      <c r="BD34" s="13">
        <v>0</v>
      </c>
      <c r="BE34">
        <v>0</v>
      </c>
      <c r="BF34" s="13">
        <v>0</v>
      </c>
      <c r="BG34">
        <v>0</v>
      </c>
      <c r="BH34" s="13">
        <v>0</v>
      </c>
      <c r="BI34">
        <v>0</v>
      </c>
      <c r="BJ34" s="13">
        <v>0</v>
      </c>
      <c r="BK34">
        <v>0</v>
      </c>
      <c r="BL34" s="13">
        <v>0</v>
      </c>
      <c r="BM34">
        <v>0</v>
      </c>
      <c r="BN34" s="13">
        <v>0</v>
      </c>
      <c r="BO34">
        <v>0</v>
      </c>
      <c r="BP34" s="13">
        <v>0</v>
      </c>
      <c r="BQ34">
        <v>0</v>
      </c>
      <c r="BR34" s="13">
        <v>0</v>
      </c>
      <c r="BS34">
        <v>0</v>
      </c>
      <c r="BT34" s="13">
        <v>0</v>
      </c>
      <c r="BU34">
        <v>0</v>
      </c>
      <c r="BV34" s="13">
        <v>0</v>
      </c>
      <c r="BW34">
        <v>0</v>
      </c>
      <c r="BX34" s="13">
        <v>0</v>
      </c>
      <c r="BY34">
        <v>0</v>
      </c>
      <c r="BZ34" s="13">
        <v>0</v>
      </c>
      <c r="CA34">
        <v>0</v>
      </c>
      <c r="CB34" s="13">
        <v>0</v>
      </c>
      <c r="CC34">
        <v>0</v>
      </c>
      <c r="CD34" s="13">
        <v>0</v>
      </c>
      <c r="CE34">
        <v>0</v>
      </c>
    </row>
    <row r="35" spans="1:83">
      <c r="A35" t="s">
        <v>204</v>
      </c>
      <c r="B35" s="13">
        <v>0</v>
      </c>
      <c r="C35">
        <v>0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  <c r="BF35" s="13">
        <v>0</v>
      </c>
      <c r="BG35">
        <v>0</v>
      </c>
      <c r="BH35" s="13">
        <v>0</v>
      </c>
      <c r="BI35">
        <v>0</v>
      </c>
      <c r="BJ35" s="13">
        <v>0</v>
      </c>
      <c r="BK35">
        <v>0</v>
      </c>
      <c r="BL35" s="13">
        <v>0</v>
      </c>
      <c r="BM35">
        <v>0</v>
      </c>
      <c r="BN35" s="13">
        <v>0</v>
      </c>
      <c r="BO35">
        <v>0</v>
      </c>
      <c r="BP35" s="13">
        <v>0</v>
      </c>
      <c r="BQ35">
        <v>0</v>
      </c>
      <c r="BR35" s="13">
        <v>0</v>
      </c>
      <c r="BS35">
        <v>0</v>
      </c>
      <c r="BT35" s="13">
        <v>0</v>
      </c>
      <c r="BU35">
        <v>0</v>
      </c>
      <c r="BV35" s="13">
        <v>0</v>
      </c>
      <c r="BW35">
        <v>0</v>
      </c>
      <c r="BX35" s="13">
        <v>0</v>
      </c>
      <c r="BY35">
        <v>0</v>
      </c>
      <c r="BZ35" s="13">
        <v>0</v>
      </c>
      <c r="CA35">
        <v>0</v>
      </c>
      <c r="CB35" s="13">
        <v>0</v>
      </c>
      <c r="CC35">
        <v>0</v>
      </c>
      <c r="CD35" s="13">
        <v>0</v>
      </c>
      <c r="CE35">
        <v>0</v>
      </c>
    </row>
    <row r="36" spans="1:83">
      <c r="A36" t="s">
        <v>205</v>
      </c>
      <c r="B36" s="13">
        <v>0</v>
      </c>
      <c r="C36" s="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>
        <v>0</v>
      </c>
      <c r="N36" s="13">
        <v>0</v>
      </c>
      <c r="O36" s="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</v>
      </c>
      <c r="AU36">
        <v>0</v>
      </c>
      <c r="AV36" s="13">
        <v>0</v>
      </c>
      <c r="AW36">
        <v>0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  <c r="BF36" s="13">
        <v>0</v>
      </c>
      <c r="BG36">
        <v>0</v>
      </c>
      <c r="BH36" s="13">
        <v>0</v>
      </c>
      <c r="BI36">
        <v>0</v>
      </c>
      <c r="BJ36" s="13">
        <v>0</v>
      </c>
      <c r="BK36">
        <v>0</v>
      </c>
      <c r="BL36" s="13">
        <v>0</v>
      </c>
      <c r="BM36">
        <v>0</v>
      </c>
      <c r="BN36" s="13">
        <v>0</v>
      </c>
      <c r="BO36">
        <v>0</v>
      </c>
      <c r="BP36" s="13">
        <v>0</v>
      </c>
      <c r="BQ36">
        <v>0</v>
      </c>
      <c r="BR36" s="13">
        <v>0</v>
      </c>
      <c r="BS36">
        <v>0</v>
      </c>
      <c r="BT36" s="13">
        <v>0</v>
      </c>
      <c r="BU36">
        <v>0</v>
      </c>
      <c r="BV36" s="13">
        <v>0</v>
      </c>
      <c r="BW36">
        <v>0</v>
      </c>
      <c r="BX36" s="13">
        <v>0</v>
      </c>
      <c r="BY36">
        <v>0</v>
      </c>
      <c r="BZ36" s="13">
        <v>0</v>
      </c>
      <c r="CA36">
        <v>0</v>
      </c>
      <c r="CB36" s="13">
        <v>0</v>
      </c>
      <c r="CC36">
        <v>0</v>
      </c>
      <c r="CD36" s="13">
        <v>0</v>
      </c>
      <c r="CE36">
        <v>0</v>
      </c>
    </row>
    <row r="37" spans="1:83">
      <c r="A37" t="s">
        <v>206</v>
      </c>
      <c r="B37" s="13">
        <v>20145063.260000002</v>
      </c>
      <c r="C37" s="6">
        <v>0.12559999999999999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15777751.119999999</v>
      </c>
      <c r="K37" s="6">
        <v>10.8245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0</v>
      </c>
      <c r="AA37">
        <v>0</v>
      </c>
      <c r="AB37" s="13">
        <v>434316.24</v>
      </c>
      <c r="AC37" s="6">
        <v>1.15E-2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98434</v>
      </c>
      <c r="AM37" s="6">
        <v>0.1827</v>
      </c>
      <c r="AN37" s="13">
        <v>303291.49</v>
      </c>
      <c r="AO37" s="6">
        <v>0.35210000000000002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  <c r="BF37" s="13">
        <v>0</v>
      </c>
      <c r="BG37">
        <v>0</v>
      </c>
      <c r="BH37" s="13">
        <v>0</v>
      </c>
      <c r="BI37">
        <v>0</v>
      </c>
      <c r="BJ37" s="13">
        <v>0</v>
      </c>
      <c r="BK37">
        <v>0</v>
      </c>
      <c r="BL37" s="13">
        <v>0</v>
      </c>
      <c r="BM37">
        <v>0</v>
      </c>
      <c r="BN37" s="13">
        <v>0</v>
      </c>
      <c r="BO37">
        <v>0</v>
      </c>
      <c r="BP37" s="13">
        <v>0</v>
      </c>
      <c r="BQ37">
        <v>0</v>
      </c>
      <c r="BR37" s="13">
        <v>0</v>
      </c>
      <c r="BS37">
        <v>0</v>
      </c>
      <c r="BT37" s="13">
        <v>0</v>
      </c>
      <c r="BU37">
        <v>0</v>
      </c>
      <c r="BV37" s="13">
        <v>0</v>
      </c>
      <c r="BW37">
        <v>0</v>
      </c>
      <c r="BX37" s="13">
        <v>3531270.41</v>
      </c>
      <c r="BY37" s="6">
        <v>1.9094</v>
      </c>
      <c r="BZ37" s="13">
        <v>0</v>
      </c>
      <c r="CA37">
        <v>0</v>
      </c>
      <c r="CB37" s="13">
        <v>0</v>
      </c>
      <c r="CC37">
        <v>0</v>
      </c>
      <c r="CD37" s="13">
        <v>0</v>
      </c>
      <c r="CE37">
        <v>0</v>
      </c>
    </row>
    <row r="38" spans="1:83" ht="13.5" thickBot="1">
      <c r="A38" t="s">
        <v>207</v>
      </c>
      <c r="B38" s="13">
        <v>0</v>
      </c>
      <c r="C38">
        <v>0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0</v>
      </c>
      <c r="AI38">
        <v>0</v>
      </c>
      <c r="AJ38" s="13">
        <v>0</v>
      </c>
      <c r="AK38">
        <v>0</v>
      </c>
      <c r="AL38" s="13">
        <v>0</v>
      </c>
      <c r="AM38">
        <v>0</v>
      </c>
      <c r="AN38" s="13">
        <v>0</v>
      </c>
      <c r="AO38">
        <v>0</v>
      </c>
      <c r="AP38" s="13">
        <v>0</v>
      </c>
      <c r="AQ38">
        <v>0</v>
      </c>
      <c r="AR38" s="13">
        <v>0</v>
      </c>
      <c r="AS38">
        <v>0</v>
      </c>
      <c r="AT38" s="13">
        <v>0</v>
      </c>
      <c r="AU38">
        <v>0</v>
      </c>
      <c r="AV38" s="13">
        <v>0</v>
      </c>
      <c r="AW38">
        <v>0</v>
      </c>
      <c r="AX38" s="13">
        <v>0</v>
      </c>
      <c r="AY38">
        <v>0</v>
      </c>
      <c r="AZ38" s="13">
        <v>0</v>
      </c>
      <c r="BA38">
        <v>0</v>
      </c>
      <c r="BB38" s="13">
        <v>0</v>
      </c>
      <c r="BC38">
        <v>0</v>
      </c>
      <c r="BD38" s="13">
        <v>0</v>
      </c>
      <c r="BE38">
        <v>0</v>
      </c>
      <c r="BF38" s="13">
        <v>0</v>
      </c>
      <c r="BG38">
        <v>0</v>
      </c>
      <c r="BH38" s="13">
        <v>0</v>
      </c>
      <c r="BI38">
        <v>0</v>
      </c>
      <c r="BJ38" s="13">
        <v>0</v>
      </c>
      <c r="BK38">
        <v>0</v>
      </c>
      <c r="BL38" s="13">
        <v>0</v>
      </c>
      <c r="BM38">
        <v>0</v>
      </c>
      <c r="BN38" s="13">
        <v>0</v>
      </c>
      <c r="BO38">
        <v>0</v>
      </c>
      <c r="BP38" s="13">
        <v>0</v>
      </c>
      <c r="BQ38">
        <v>0</v>
      </c>
      <c r="BR38" s="13">
        <v>0</v>
      </c>
      <c r="BS38">
        <v>0</v>
      </c>
      <c r="BT38" s="13">
        <v>0</v>
      </c>
      <c r="BU38">
        <v>0</v>
      </c>
      <c r="BV38" s="13">
        <v>0</v>
      </c>
      <c r="BW38">
        <v>0</v>
      </c>
      <c r="BX38" s="13">
        <v>0</v>
      </c>
      <c r="BY38">
        <v>0</v>
      </c>
      <c r="BZ38" s="13">
        <v>0</v>
      </c>
      <c r="CA38">
        <v>0</v>
      </c>
      <c r="CB38" s="13">
        <v>0</v>
      </c>
      <c r="CC38">
        <v>0</v>
      </c>
      <c r="CD38" s="13">
        <v>0</v>
      </c>
      <c r="CE38">
        <v>0</v>
      </c>
    </row>
    <row r="39" spans="1:83" ht="14.25" thickTop="1" thickBot="1">
      <c r="A39" s="8" t="s">
        <v>208</v>
      </c>
      <c r="B39" s="16">
        <v>-145487020.72999999</v>
      </c>
      <c r="C39" s="9">
        <v>-0.90690000000000004</v>
      </c>
      <c r="D39" s="16">
        <v>-285953.15999999997</v>
      </c>
      <c r="E39" s="9">
        <v>-0.5363</v>
      </c>
      <c r="F39" s="16">
        <v>36417199.799999997</v>
      </c>
      <c r="G39" s="9">
        <v>0.55020000000000002</v>
      </c>
      <c r="H39" s="16">
        <v>2599270.86</v>
      </c>
      <c r="I39" s="9">
        <v>1.4863</v>
      </c>
      <c r="J39" s="16">
        <v>15777751.119999999</v>
      </c>
      <c r="K39" s="9">
        <v>10.8245</v>
      </c>
      <c r="L39" s="16">
        <v>14028693.529999999</v>
      </c>
      <c r="M39" s="9">
        <v>2.9180999999999999</v>
      </c>
      <c r="N39" s="16">
        <v>2865922.03</v>
      </c>
      <c r="O39" s="9">
        <v>0.68369999999999997</v>
      </c>
      <c r="P39" s="16">
        <v>295299.89</v>
      </c>
      <c r="Q39" s="9">
        <v>0.49109999999999998</v>
      </c>
      <c r="R39" s="16">
        <v>-19629.13</v>
      </c>
      <c r="S39" s="9">
        <v>-2.0381</v>
      </c>
      <c r="T39" s="16">
        <v>1867598.95</v>
      </c>
      <c r="U39" s="9">
        <v>3.1055000000000001</v>
      </c>
      <c r="V39" s="16">
        <v>642316.25</v>
      </c>
      <c r="W39" s="9">
        <v>2.8938999999999999</v>
      </c>
      <c r="X39" s="16">
        <v>2487974.52</v>
      </c>
      <c r="Y39" s="9">
        <v>2.8721000000000001</v>
      </c>
      <c r="Z39" s="16">
        <v>1093110.47</v>
      </c>
      <c r="AA39" s="9">
        <v>0.4914</v>
      </c>
      <c r="AB39" s="16">
        <v>-319311600.75</v>
      </c>
      <c r="AC39" s="9">
        <v>-8.4542999999999999</v>
      </c>
      <c r="AD39" s="16">
        <v>7491626.1399999997</v>
      </c>
      <c r="AE39" s="9">
        <v>1.1642999999999999</v>
      </c>
      <c r="AF39" s="16">
        <v>3237450.97</v>
      </c>
      <c r="AG39" s="9">
        <v>16.914100000000001</v>
      </c>
      <c r="AH39" s="16">
        <v>2381074.6</v>
      </c>
      <c r="AI39" s="9">
        <v>1.149</v>
      </c>
      <c r="AJ39" s="16">
        <v>7347698.4500000002</v>
      </c>
      <c r="AK39" s="9">
        <v>4.9420999999999999</v>
      </c>
      <c r="AL39" s="16">
        <v>98434</v>
      </c>
      <c r="AM39" s="9">
        <v>0.1827</v>
      </c>
      <c r="AN39" s="16">
        <v>303291.49</v>
      </c>
      <c r="AO39" s="9">
        <v>0.35210000000000002</v>
      </c>
      <c r="AP39" s="16">
        <v>-951</v>
      </c>
      <c r="AQ39" s="9">
        <v>-2.1100000000000001E-2</v>
      </c>
      <c r="AR39" s="16">
        <v>4630</v>
      </c>
      <c r="AS39" s="9">
        <v>0.21870000000000001</v>
      </c>
      <c r="AT39" s="16">
        <v>13016409.67</v>
      </c>
      <c r="AU39" s="9">
        <v>2.3835000000000002</v>
      </c>
      <c r="AV39" s="16">
        <v>5466.65</v>
      </c>
      <c r="AW39" s="9">
        <v>0.57899999999999996</v>
      </c>
      <c r="AX39" s="16">
        <v>2368409.94</v>
      </c>
      <c r="AY39" s="9">
        <v>1.9971000000000001</v>
      </c>
      <c r="AZ39" s="16">
        <v>52643.24</v>
      </c>
      <c r="BA39" s="9">
        <v>8.6199999999999999E-2</v>
      </c>
      <c r="BB39" s="16">
        <v>99057.16</v>
      </c>
      <c r="BC39" s="9">
        <v>0.56320000000000003</v>
      </c>
      <c r="BD39" s="16">
        <v>217443.27</v>
      </c>
      <c r="BE39" s="9">
        <v>6.7782</v>
      </c>
      <c r="BF39" s="16">
        <v>5335087.9800000004</v>
      </c>
      <c r="BG39" s="9">
        <v>2.8079000000000001</v>
      </c>
      <c r="BH39" s="16">
        <v>2480003.63</v>
      </c>
      <c r="BI39" s="9">
        <v>2.3801999999999999</v>
      </c>
      <c r="BJ39" s="16">
        <v>-3210.34</v>
      </c>
      <c r="BK39" s="9">
        <v>-7.1999999999999998E-3</v>
      </c>
      <c r="BL39" s="16">
        <v>-811205</v>
      </c>
      <c r="BM39" s="9">
        <v>-0.53269999999999995</v>
      </c>
      <c r="BN39" s="16">
        <v>-603688</v>
      </c>
      <c r="BO39" s="9">
        <v>-0.55210000000000004</v>
      </c>
      <c r="BP39" s="16">
        <v>2659258</v>
      </c>
      <c r="BQ39" s="9">
        <v>3.2206000000000001</v>
      </c>
      <c r="BR39" s="16">
        <v>57393.83</v>
      </c>
      <c r="BS39" s="9">
        <v>0.50960000000000005</v>
      </c>
      <c r="BT39" s="16">
        <v>667406.25</v>
      </c>
      <c r="BU39" s="9">
        <v>6.0610999999999997</v>
      </c>
      <c r="BV39" s="16">
        <v>28696917.300000001</v>
      </c>
      <c r="BW39" s="9">
        <v>11.0205</v>
      </c>
      <c r="BX39" s="16">
        <v>3531270.41</v>
      </c>
      <c r="BY39" s="9">
        <v>1.9094</v>
      </c>
      <c r="BZ39" s="16">
        <v>-865033.16</v>
      </c>
      <c r="CA39" s="9">
        <v>-0.81069999999999998</v>
      </c>
      <c r="CB39" s="16">
        <v>13160220.689999999</v>
      </c>
      <c r="CC39" s="9">
        <v>2.4571999999999998</v>
      </c>
      <c r="CD39" s="16">
        <v>5127918.72</v>
      </c>
      <c r="CE39" s="9">
        <v>2.3862999999999999</v>
      </c>
    </row>
    <row r="40" spans="1:83" ht="13.5" thickTop="1">
      <c r="A40" t="s">
        <v>294</v>
      </c>
      <c r="B40" s="13">
        <v>3376216.15</v>
      </c>
      <c r="C40" s="6">
        <v>2.1000000000000001E-2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781961.03</v>
      </c>
      <c r="Q40" s="6">
        <v>1.3004</v>
      </c>
      <c r="R40" s="13">
        <v>0</v>
      </c>
      <c r="S40">
        <v>0</v>
      </c>
      <c r="T40" s="13">
        <v>2594255.12</v>
      </c>
      <c r="U40" s="6">
        <v>4.3137999999999996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0</v>
      </c>
      <c r="AE40">
        <v>0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  <c r="BF40" s="13">
        <v>0</v>
      </c>
      <c r="BG40">
        <v>0</v>
      </c>
      <c r="BH40" s="13">
        <v>0</v>
      </c>
      <c r="BI40">
        <v>0</v>
      </c>
      <c r="BJ40" s="13">
        <v>0</v>
      </c>
      <c r="BK40">
        <v>0</v>
      </c>
      <c r="BL40" s="13">
        <v>0</v>
      </c>
      <c r="BM40">
        <v>0</v>
      </c>
      <c r="BN40" s="13">
        <v>0</v>
      </c>
      <c r="BO40">
        <v>0</v>
      </c>
      <c r="BP40" s="13">
        <v>0</v>
      </c>
      <c r="BQ40">
        <v>0</v>
      </c>
      <c r="BR40" s="13">
        <v>0</v>
      </c>
      <c r="BS40">
        <v>0</v>
      </c>
      <c r="BT40" s="13">
        <v>0</v>
      </c>
      <c r="BU40">
        <v>0</v>
      </c>
      <c r="BV40" s="13">
        <v>0</v>
      </c>
      <c r="BW40">
        <v>0</v>
      </c>
      <c r="BX40" s="13">
        <v>0</v>
      </c>
      <c r="BY40">
        <v>0</v>
      </c>
      <c r="BZ40" s="13">
        <v>0</v>
      </c>
      <c r="CA40">
        <v>0</v>
      </c>
      <c r="CB40" s="13">
        <v>0</v>
      </c>
      <c r="CC40">
        <v>0</v>
      </c>
      <c r="CD40" s="13">
        <v>0</v>
      </c>
      <c r="CE40">
        <v>0</v>
      </c>
    </row>
    <row r="41" spans="1:83">
      <c r="A41" t="s">
        <v>295</v>
      </c>
      <c r="B41" s="13">
        <v>616341192.50999999</v>
      </c>
      <c r="C41" s="6">
        <v>3.8418999999999999</v>
      </c>
      <c r="D41" s="13">
        <v>468715.88</v>
      </c>
      <c r="E41" s="6">
        <v>0.87909999999999999</v>
      </c>
      <c r="F41" s="13">
        <v>0</v>
      </c>
      <c r="G41">
        <v>0</v>
      </c>
      <c r="H41" s="13">
        <v>6983141.8300000001</v>
      </c>
      <c r="I41" s="6">
        <v>3.9931999999999999</v>
      </c>
      <c r="J41" s="13">
        <v>1834718.74</v>
      </c>
      <c r="K41" s="6">
        <v>1.2586999999999999</v>
      </c>
      <c r="L41" s="13">
        <v>4.95</v>
      </c>
      <c r="M41" s="6">
        <v>0</v>
      </c>
      <c r="N41" s="13">
        <v>10990949.369999999</v>
      </c>
      <c r="O41" s="6">
        <v>2.6219000000000001</v>
      </c>
      <c r="P41" s="13">
        <v>12703227.51</v>
      </c>
      <c r="Q41" s="6">
        <v>21.125</v>
      </c>
      <c r="R41" s="13">
        <v>763485.96</v>
      </c>
      <c r="S41" s="6">
        <v>79.272800000000004</v>
      </c>
      <c r="T41" s="13">
        <v>23516492.379999999</v>
      </c>
      <c r="U41" s="6">
        <v>39.103700000000003</v>
      </c>
      <c r="V41" s="13">
        <v>-7.0000000000000007E-2</v>
      </c>
      <c r="W41" s="6">
        <v>0</v>
      </c>
      <c r="X41" s="13">
        <v>4445197.43</v>
      </c>
      <c r="Y41" s="6">
        <v>5.1315</v>
      </c>
      <c r="Z41" s="13">
        <v>0</v>
      </c>
      <c r="AA41">
        <v>0</v>
      </c>
      <c r="AB41" s="13">
        <v>398795148.72000003</v>
      </c>
      <c r="AC41" s="6">
        <v>10.5587</v>
      </c>
      <c r="AD41" s="13">
        <v>0</v>
      </c>
      <c r="AE41">
        <v>0</v>
      </c>
      <c r="AF41" s="13">
        <v>5291900.38</v>
      </c>
      <c r="AG41" s="6">
        <v>27.647600000000001</v>
      </c>
      <c r="AH41" s="13">
        <v>45685433.030000001</v>
      </c>
      <c r="AI41" s="6">
        <v>22.044899999999998</v>
      </c>
      <c r="AJ41" s="13">
        <v>0</v>
      </c>
      <c r="AK41">
        <v>0</v>
      </c>
      <c r="AL41" s="13">
        <v>21185.11</v>
      </c>
      <c r="AM41" s="6">
        <v>3.9300000000000002E-2</v>
      </c>
      <c r="AN41" s="13">
        <v>3857424.99</v>
      </c>
      <c r="AO41" s="6">
        <v>4.4781000000000004</v>
      </c>
      <c r="AP41" s="13">
        <v>0</v>
      </c>
      <c r="AQ41">
        <v>0</v>
      </c>
      <c r="AR41" s="13">
        <v>0</v>
      </c>
      <c r="AS41">
        <v>0</v>
      </c>
      <c r="AT41" s="13">
        <v>0</v>
      </c>
      <c r="AU41">
        <v>0</v>
      </c>
      <c r="AV41" s="13">
        <v>0</v>
      </c>
      <c r="AW41">
        <v>0</v>
      </c>
      <c r="AX41" s="13">
        <v>776411.06</v>
      </c>
      <c r="AY41" s="6">
        <v>0.65469999999999995</v>
      </c>
      <c r="AZ41" s="13">
        <v>52033.02</v>
      </c>
      <c r="BA41" s="6">
        <v>8.5199999999999998E-2</v>
      </c>
      <c r="BB41" s="13">
        <v>8620.92</v>
      </c>
      <c r="BC41" s="6">
        <v>4.9000000000000002E-2</v>
      </c>
      <c r="BD41" s="13">
        <v>22914.9</v>
      </c>
      <c r="BE41" s="6">
        <v>0.71430000000000005</v>
      </c>
      <c r="BF41" s="13">
        <v>3259877.61</v>
      </c>
      <c r="BG41" s="6">
        <v>1.7157</v>
      </c>
      <c r="BH41" s="13">
        <v>1939312.74</v>
      </c>
      <c r="BI41" s="6">
        <v>1.8612</v>
      </c>
      <c r="BJ41" s="13">
        <v>0</v>
      </c>
      <c r="BK41">
        <v>0</v>
      </c>
      <c r="BL41" s="13">
        <v>114420</v>
      </c>
      <c r="BM41" s="6">
        <v>7.51E-2</v>
      </c>
      <c r="BN41" s="13">
        <v>850113</v>
      </c>
      <c r="BO41" s="6">
        <v>0.77749999999999997</v>
      </c>
      <c r="BP41" s="13">
        <v>1282305</v>
      </c>
      <c r="BQ41" s="6">
        <v>1.5529999999999999</v>
      </c>
      <c r="BR41" s="13">
        <v>47437.05</v>
      </c>
      <c r="BS41" s="6">
        <v>0.42120000000000002</v>
      </c>
      <c r="BT41" s="13">
        <v>342233.15</v>
      </c>
      <c r="BU41" s="6">
        <v>3.1080000000000001</v>
      </c>
      <c r="BV41" s="13">
        <v>39886943.920000002</v>
      </c>
      <c r="BW41" s="6">
        <v>15.3178</v>
      </c>
      <c r="BX41" s="13">
        <v>52401543.93</v>
      </c>
      <c r="BY41" s="6">
        <v>28.334800000000001</v>
      </c>
      <c r="BZ41" s="13">
        <v>0</v>
      </c>
      <c r="CA41">
        <v>0</v>
      </c>
      <c r="CB41" s="13">
        <v>0</v>
      </c>
      <c r="CC41">
        <v>0</v>
      </c>
      <c r="CD41" s="13">
        <v>0</v>
      </c>
      <c r="CE41">
        <v>0</v>
      </c>
    </row>
    <row r="42" spans="1:83" ht="13.5" thickBot="1">
      <c r="A42" t="s">
        <v>296</v>
      </c>
      <c r="B42" s="13">
        <v>6026271.1200000001</v>
      </c>
      <c r="C42" s="6">
        <v>3.7600000000000001E-2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 s="6">
        <v>0</v>
      </c>
      <c r="P42" s="13">
        <v>0</v>
      </c>
      <c r="Q42" s="6">
        <v>0</v>
      </c>
      <c r="R42" s="13">
        <v>0</v>
      </c>
      <c r="S42" s="6">
        <v>0</v>
      </c>
      <c r="T42" s="13">
        <v>0</v>
      </c>
      <c r="U42" s="6">
        <v>0</v>
      </c>
      <c r="V42" s="13">
        <v>0</v>
      </c>
      <c r="W42">
        <v>0</v>
      </c>
      <c r="X42" s="13">
        <v>0</v>
      </c>
      <c r="Y42">
        <v>0</v>
      </c>
      <c r="Z42" s="13">
        <v>4886907.55</v>
      </c>
      <c r="AA42" s="6">
        <v>2.1970000000000001</v>
      </c>
      <c r="AB42" s="13">
        <v>379996.99</v>
      </c>
      <c r="AC42" s="6">
        <v>1.01E-2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0</v>
      </c>
      <c r="AS42">
        <v>0</v>
      </c>
      <c r="AT42" s="13">
        <v>0</v>
      </c>
      <c r="AU42">
        <v>0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  <c r="BF42" s="13">
        <v>0</v>
      </c>
      <c r="BG42">
        <v>0</v>
      </c>
      <c r="BH42" s="13">
        <v>0</v>
      </c>
      <c r="BI42">
        <v>0</v>
      </c>
      <c r="BJ42" s="13">
        <v>0</v>
      </c>
      <c r="BK42">
        <v>0</v>
      </c>
      <c r="BL42" s="13">
        <v>0</v>
      </c>
      <c r="BM42">
        <v>0</v>
      </c>
      <c r="BN42" s="13">
        <v>0</v>
      </c>
      <c r="BO42">
        <v>0</v>
      </c>
      <c r="BP42" s="13">
        <v>0</v>
      </c>
      <c r="BQ42">
        <v>0</v>
      </c>
      <c r="BR42" s="13">
        <v>0</v>
      </c>
      <c r="BS42">
        <v>0</v>
      </c>
      <c r="BT42" s="13">
        <v>0</v>
      </c>
      <c r="BU42">
        <v>0</v>
      </c>
      <c r="BV42" s="13">
        <v>0</v>
      </c>
      <c r="BW42">
        <v>0</v>
      </c>
      <c r="BX42" s="13">
        <v>0</v>
      </c>
      <c r="BY42">
        <v>0</v>
      </c>
      <c r="BZ42" s="13">
        <v>481858.93</v>
      </c>
      <c r="CA42" s="6">
        <v>0.4516</v>
      </c>
      <c r="CB42" s="13">
        <v>277507.65000000002</v>
      </c>
      <c r="CC42" s="6">
        <v>5.1799999999999999E-2</v>
      </c>
      <c r="CD42" s="13">
        <v>0</v>
      </c>
      <c r="CE42">
        <v>0</v>
      </c>
    </row>
    <row r="43" spans="1:83" ht="14.25" thickTop="1" thickBot="1">
      <c r="A43" s="8" t="s">
        <v>209</v>
      </c>
      <c r="B43" s="16">
        <v>625743679.77999997</v>
      </c>
      <c r="C43" s="9">
        <v>3.9005000000000001</v>
      </c>
      <c r="D43" s="16">
        <v>468715.88</v>
      </c>
      <c r="E43" s="9">
        <v>0.87909999999999999</v>
      </c>
      <c r="F43" s="16">
        <v>0</v>
      </c>
      <c r="G43" s="8">
        <v>0</v>
      </c>
      <c r="H43" s="16">
        <v>6983141.8300000001</v>
      </c>
      <c r="I43" s="9">
        <v>3.9931999999999999</v>
      </c>
      <c r="J43" s="16">
        <v>1834718.74</v>
      </c>
      <c r="K43" s="9">
        <v>1.2586999999999999</v>
      </c>
      <c r="L43" s="16">
        <v>4.95</v>
      </c>
      <c r="M43" s="9">
        <v>0</v>
      </c>
      <c r="N43" s="16">
        <v>10990949.369999999</v>
      </c>
      <c r="O43" s="9">
        <v>2.6219000000000001</v>
      </c>
      <c r="P43" s="16">
        <v>13485188.539999999</v>
      </c>
      <c r="Q43" s="9">
        <v>22.4254</v>
      </c>
      <c r="R43" s="16">
        <v>763485.96</v>
      </c>
      <c r="S43" s="9">
        <v>79.272800000000004</v>
      </c>
      <c r="T43" s="16">
        <v>26110747.5</v>
      </c>
      <c r="U43" s="9">
        <v>43.417400000000001</v>
      </c>
      <c r="V43" s="16">
        <v>-7.0000000000000007E-2</v>
      </c>
      <c r="W43" s="9">
        <v>0</v>
      </c>
      <c r="X43" s="16">
        <v>4445197.43</v>
      </c>
      <c r="Y43" s="9">
        <v>5.1315</v>
      </c>
      <c r="Z43" s="16">
        <v>4886907.55</v>
      </c>
      <c r="AA43" s="9">
        <v>2.1970000000000001</v>
      </c>
      <c r="AB43" s="16">
        <v>399175145.70999998</v>
      </c>
      <c r="AC43" s="9">
        <v>10.5688</v>
      </c>
      <c r="AD43" s="16">
        <v>0</v>
      </c>
      <c r="AE43" s="8">
        <v>0</v>
      </c>
      <c r="AF43" s="16">
        <v>5291900.38</v>
      </c>
      <c r="AG43" s="9">
        <v>27.647600000000001</v>
      </c>
      <c r="AH43" s="16">
        <v>45685433.030000001</v>
      </c>
      <c r="AI43" s="9">
        <v>22.044899999999998</v>
      </c>
      <c r="AJ43" s="16">
        <v>0</v>
      </c>
      <c r="AK43" s="8">
        <v>0</v>
      </c>
      <c r="AL43" s="16">
        <v>21185.11</v>
      </c>
      <c r="AM43" s="9">
        <v>3.9300000000000002E-2</v>
      </c>
      <c r="AN43" s="16">
        <v>3857424.99</v>
      </c>
      <c r="AO43" s="9">
        <v>4.4781000000000004</v>
      </c>
      <c r="AP43" s="16">
        <v>0</v>
      </c>
      <c r="AQ43" s="8">
        <v>0</v>
      </c>
      <c r="AR43" s="16">
        <v>0</v>
      </c>
      <c r="AS43" s="8">
        <v>0</v>
      </c>
      <c r="AT43" s="16">
        <v>0</v>
      </c>
      <c r="AU43" s="8">
        <v>0</v>
      </c>
      <c r="AV43" s="16">
        <v>0</v>
      </c>
      <c r="AW43" s="8">
        <v>0</v>
      </c>
      <c r="AX43" s="16">
        <v>776411.06</v>
      </c>
      <c r="AY43" s="9">
        <v>0.65469999999999995</v>
      </c>
      <c r="AZ43" s="16">
        <v>52033.02</v>
      </c>
      <c r="BA43" s="9">
        <v>8.5199999999999998E-2</v>
      </c>
      <c r="BB43" s="16">
        <v>8620.92</v>
      </c>
      <c r="BC43" s="9">
        <v>4.9000000000000002E-2</v>
      </c>
      <c r="BD43" s="16">
        <v>22914.9</v>
      </c>
      <c r="BE43" s="9">
        <v>0.71430000000000005</v>
      </c>
      <c r="BF43" s="16">
        <v>3259877.61</v>
      </c>
      <c r="BG43" s="9">
        <v>1.7157</v>
      </c>
      <c r="BH43" s="16">
        <v>1939312.74</v>
      </c>
      <c r="BI43" s="9">
        <v>1.8612</v>
      </c>
      <c r="BJ43" s="16">
        <v>0</v>
      </c>
      <c r="BK43" s="8">
        <v>0</v>
      </c>
      <c r="BL43" s="16">
        <v>114420</v>
      </c>
      <c r="BM43" s="9">
        <v>7.51E-2</v>
      </c>
      <c r="BN43" s="16">
        <v>850113</v>
      </c>
      <c r="BO43" s="9">
        <v>0.77749999999999997</v>
      </c>
      <c r="BP43" s="16">
        <v>1282305</v>
      </c>
      <c r="BQ43" s="9">
        <v>1.5529999999999999</v>
      </c>
      <c r="BR43" s="16">
        <v>47437.05</v>
      </c>
      <c r="BS43" s="9">
        <v>0.42120000000000002</v>
      </c>
      <c r="BT43" s="16">
        <v>342233.15</v>
      </c>
      <c r="BU43" s="9">
        <v>3.1080000000000001</v>
      </c>
      <c r="BV43" s="16">
        <v>39886943.920000002</v>
      </c>
      <c r="BW43" s="9">
        <v>15.3178</v>
      </c>
      <c r="BX43" s="16">
        <v>52401543.93</v>
      </c>
      <c r="BY43" s="9">
        <v>28.334800000000001</v>
      </c>
      <c r="BZ43" s="16">
        <v>481858.93</v>
      </c>
      <c r="CA43" s="9">
        <v>0.4516</v>
      </c>
      <c r="CB43" s="16">
        <v>277507.65000000002</v>
      </c>
      <c r="CC43" s="9">
        <v>5.1799999999999999E-2</v>
      </c>
      <c r="CD43" s="16">
        <v>0</v>
      </c>
      <c r="CE43" s="8">
        <v>0</v>
      </c>
    </row>
    <row r="44" spans="1:83" ht="14.25" thickTop="1" thickBot="1">
      <c r="A44" s="8" t="s">
        <v>210</v>
      </c>
      <c r="B44" s="16">
        <v>480256659.05000001</v>
      </c>
      <c r="C44" s="9">
        <v>2.9935999999999998</v>
      </c>
      <c r="D44" s="16">
        <v>182762.72</v>
      </c>
      <c r="E44" s="9">
        <v>0.34279999999999999</v>
      </c>
      <c r="F44" s="16">
        <v>36417199.799999997</v>
      </c>
      <c r="G44" s="9">
        <v>0.55020000000000002</v>
      </c>
      <c r="H44" s="16">
        <v>9582412.6899999995</v>
      </c>
      <c r="I44" s="9">
        <v>5.4794999999999998</v>
      </c>
      <c r="J44" s="16">
        <v>17612469.859999999</v>
      </c>
      <c r="K44" s="9">
        <v>12.0832</v>
      </c>
      <c r="L44" s="16">
        <v>14028698.48</v>
      </c>
      <c r="M44" s="9">
        <v>2.9180999999999999</v>
      </c>
      <c r="N44" s="16">
        <v>13856871.4</v>
      </c>
      <c r="O44" s="9">
        <v>3.3056000000000001</v>
      </c>
      <c r="P44" s="16">
        <v>13780488.43</v>
      </c>
      <c r="Q44" s="9">
        <v>22.916499999999999</v>
      </c>
      <c r="R44" s="16">
        <v>743856.83</v>
      </c>
      <c r="S44" s="9">
        <v>77.234700000000004</v>
      </c>
      <c r="T44" s="16">
        <v>27978346.449999999</v>
      </c>
      <c r="U44" s="9">
        <v>46.5229</v>
      </c>
      <c r="V44" s="16">
        <v>642316.18000000005</v>
      </c>
      <c r="W44" s="9">
        <v>2.8938999999999999</v>
      </c>
      <c r="X44" s="16">
        <v>6933171.9500000002</v>
      </c>
      <c r="Y44" s="9">
        <v>8.0036000000000005</v>
      </c>
      <c r="Z44" s="16">
        <v>5980018.0199999996</v>
      </c>
      <c r="AA44" s="9">
        <v>2.6884000000000001</v>
      </c>
      <c r="AB44" s="16">
        <v>79863544.959999993</v>
      </c>
      <c r="AC44" s="9">
        <v>2.1145</v>
      </c>
      <c r="AD44" s="16">
        <v>7491626.1399999997</v>
      </c>
      <c r="AE44" s="9">
        <v>1.1642999999999999</v>
      </c>
      <c r="AF44" s="16">
        <v>8529351.3499999996</v>
      </c>
      <c r="AG44" s="9">
        <v>44.561700000000002</v>
      </c>
      <c r="AH44" s="16">
        <v>48066507.630000003</v>
      </c>
      <c r="AI44" s="9">
        <v>23.193899999999999</v>
      </c>
      <c r="AJ44" s="16">
        <v>7347698.4500000002</v>
      </c>
      <c r="AK44" s="9">
        <v>4.9420999999999999</v>
      </c>
      <c r="AL44" s="16">
        <v>119619.11</v>
      </c>
      <c r="AM44" s="9">
        <v>0.222</v>
      </c>
      <c r="AN44" s="16">
        <v>4160716.48</v>
      </c>
      <c r="AO44" s="9">
        <v>4.8300999999999998</v>
      </c>
      <c r="AP44" s="16">
        <v>-951</v>
      </c>
      <c r="AQ44" s="9">
        <v>-2.1100000000000001E-2</v>
      </c>
      <c r="AR44" s="16">
        <v>4630</v>
      </c>
      <c r="AS44" s="9">
        <v>0.21870000000000001</v>
      </c>
      <c r="AT44" s="16">
        <v>13016409.67</v>
      </c>
      <c r="AU44" s="9">
        <v>2.3835000000000002</v>
      </c>
      <c r="AV44" s="16">
        <v>5466.65</v>
      </c>
      <c r="AW44" s="9">
        <v>0.57899999999999996</v>
      </c>
      <c r="AX44" s="16">
        <v>3144821</v>
      </c>
      <c r="AY44" s="9">
        <v>2.6518000000000002</v>
      </c>
      <c r="AZ44" s="16">
        <v>104676.26</v>
      </c>
      <c r="BA44" s="9">
        <v>0.17130000000000001</v>
      </c>
      <c r="BB44" s="16">
        <v>107678.08</v>
      </c>
      <c r="BC44" s="9">
        <v>0.61219999999999997</v>
      </c>
      <c r="BD44" s="16">
        <v>240358.17</v>
      </c>
      <c r="BE44" s="9">
        <v>7.4924999999999997</v>
      </c>
      <c r="BF44" s="16">
        <v>8594965.5899999999</v>
      </c>
      <c r="BG44" s="9">
        <v>4.5236000000000001</v>
      </c>
      <c r="BH44" s="16">
        <v>4419316.37</v>
      </c>
      <c r="BI44" s="9">
        <v>4.2413999999999996</v>
      </c>
      <c r="BJ44" s="16">
        <v>-3210.34</v>
      </c>
      <c r="BK44" s="9">
        <v>-7.1999999999999998E-3</v>
      </c>
      <c r="BL44" s="16">
        <v>-696785</v>
      </c>
      <c r="BM44" s="9">
        <v>-0.45760000000000001</v>
      </c>
      <c r="BN44" s="16">
        <v>246425</v>
      </c>
      <c r="BO44" s="9">
        <v>0.22539999999999999</v>
      </c>
      <c r="BP44" s="16">
        <v>3941563</v>
      </c>
      <c r="BQ44" s="9">
        <v>4.7736000000000001</v>
      </c>
      <c r="BR44" s="16">
        <v>104830.88</v>
      </c>
      <c r="BS44" s="9">
        <v>0.93079999999999996</v>
      </c>
      <c r="BT44" s="16">
        <v>1009639.4</v>
      </c>
      <c r="BU44" s="9">
        <v>9.1692</v>
      </c>
      <c r="BV44" s="16">
        <v>68583861.219999999</v>
      </c>
      <c r="BW44" s="9">
        <v>26.338200000000001</v>
      </c>
      <c r="BX44" s="16">
        <v>55932814.340000004</v>
      </c>
      <c r="BY44" s="9">
        <v>30.244299999999999</v>
      </c>
      <c r="BZ44" s="16">
        <v>-383174.23</v>
      </c>
      <c r="CA44" s="9">
        <v>-0.35909999999999997</v>
      </c>
      <c r="CB44" s="16">
        <v>13437728.34</v>
      </c>
      <c r="CC44" s="9">
        <v>2.5091000000000001</v>
      </c>
      <c r="CD44" s="16">
        <v>5127918.72</v>
      </c>
      <c r="CE44" s="9">
        <v>2.3862999999999999</v>
      </c>
    </row>
    <row r="45" spans="1:83" ht="13.5" thickTop="1">
      <c r="A45" t="s">
        <v>180</v>
      </c>
      <c r="B45" s="13">
        <v>38725052.950000003</v>
      </c>
      <c r="C45" s="6">
        <v>0.2414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0</v>
      </c>
      <c r="AC45">
        <v>0</v>
      </c>
      <c r="AD45" s="13">
        <v>0</v>
      </c>
      <c r="AE45">
        <v>0</v>
      </c>
      <c r="AF45" s="13">
        <v>3654919.85</v>
      </c>
      <c r="AG45" s="6">
        <v>19.095199999999998</v>
      </c>
      <c r="AH45" s="13">
        <v>21062599.170000002</v>
      </c>
      <c r="AI45" s="6">
        <v>10.163500000000001</v>
      </c>
      <c r="AJ45" s="13">
        <v>0</v>
      </c>
      <c r="AK45">
        <v>0</v>
      </c>
      <c r="AL45" s="13">
        <v>88.84</v>
      </c>
      <c r="AM45" s="6">
        <v>2.0000000000000001E-4</v>
      </c>
      <c r="AN45" s="13">
        <v>0</v>
      </c>
      <c r="AO45">
        <v>0</v>
      </c>
      <c r="AP45" s="13">
        <v>471501</v>
      </c>
      <c r="AQ45" s="6">
        <v>10.443099999999999</v>
      </c>
      <c r="AR45" s="13">
        <v>124234</v>
      </c>
      <c r="AS45" s="6">
        <v>5.8682999999999996</v>
      </c>
      <c r="AT45" s="13">
        <v>0</v>
      </c>
      <c r="AU45">
        <v>0</v>
      </c>
      <c r="AV45" s="13">
        <v>0</v>
      </c>
      <c r="AW45">
        <v>0</v>
      </c>
      <c r="AX45" s="13">
        <v>0</v>
      </c>
      <c r="AY45">
        <v>0</v>
      </c>
      <c r="AZ45" s="13">
        <v>12133939.9</v>
      </c>
      <c r="BA45" s="6">
        <v>19.8611</v>
      </c>
      <c r="BB45" s="13">
        <v>0</v>
      </c>
      <c r="BC45">
        <v>0</v>
      </c>
      <c r="BD45" s="13">
        <v>0</v>
      </c>
      <c r="BE45">
        <v>0</v>
      </c>
      <c r="BF45" s="13">
        <v>0</v>
      </c>
      <c r="BG45">
        <v>0</v>
      </c>
      <c r="BH45" s="13">
        <v>0</v>
      </c>
      <c r="BI45">
        <v>0</v>
      </c>
      <c r="BJ45" s="13">
        <v>0</v>
      </c>
      <c r="BK45">
        <v>0</v>
      </c>
      <c r="BL45" s="13">
        <v>0</v>
      </c>
      <c r="BM45">
        <v>0</v>
      </c>
      <c r="BN45" s="13">
        <v>0</v>
      </c>
      <c r="BO45">
        <v>0</v>
      </c>
      <c r="BP45" s="13">
        <v>0</v>
      </c>
      <c r="BQ45">
        <v>0</v>
      </c>
      <c r="BR45" s="13">
        <v>0</v>
      </c>
      <c r="BS45">
        <v>0</v>
      </c>
      <c r="BT45" s="13">
        <v>0</v>
      </c>
      <c r="BU45">
        <v>0</v>
      </c>
      <c r="BV45" s="13">
        <v>0</v>
      </c>
      <c r="BW45">
        <v>0</v>
      </c>
      <c r="BX45" s="13">
        <v>1277770.19</v>
      </c>
      <c r="BY45" s="6">
        <v>0.69089999999999996</v>
      </c>
      <c r="BZ45" s="13">
        <v>0</v>
      </c>
      <c r="CA45">
        <v>0</v>
      </c>
      <c r="CB45" s="13">
        <v>0</v>
      </c>
      <c r="CC45">
        <v>0</v>
      </c>
      <c r="CD45" s="13">
        <v>0</v>
      </c>
      <c r="CE45">
        <v>0</v>
      </c>
    </row>
    <row r="46" spans="1:83">
      <c r="A46" t="s">
        <v>181</v>
      </c>
      <c r="B46" s="13">
        <v>142398499.06999999</v>
      </c>
      <c r="C46" s="6">
        <v>0.88759999999999994</v>
      </c>
      <c r="D46" s="13">
        <v>0</v>
      </c>
      <c r="E46">
        <v>0</v>
      </c>
      <c r="F46" s="13">
        <v>0</v>
      </c>
      <c r="G46">
        <v>0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0</v>
      </c>
      <c r="Y46">
        <v>0</v>
      </c>
      <c r="Z46" s="13">
        <v>0</v>
      </c>
      <c r="AA46">
        <v>0</v>
      </c>
      <c r="AB46" s="13">
        <v>0</v>
      </c>
      <c r="AC46">
        <v>0</v>
      </c>
      <c r="AD46" s="13">
        <v>0</v>
      </c>
      <c r="AE46">
        <v>0</v>
      </c>
      <c r="AF46" s="13">
        <v>1913014.12</v>
      </c>
      <c r="AG46" s="6">
        <v>9.9946000000000002</v>
      </c>
      <c r="AH46" s="13">
        <v>17772386.550000001</v>
      </c>
      <c r="AI46" s="6">
        <v>8.5757999999999992</v>
      </c>
      <c r="AJ46" s="13">
        <v>0</v>
      </c>
      <c r="AK46">
        <v>0</v>
      </c>
      <c r="AL46" s="13">
        <v>38924832.859999999</v>
      </c>
      <c r="AM46" s="6">
        <v>72.238399999999999</v>
      </c>
      <c r="AN46" s="13">
        <v>0</v>
      </c>
      <c r="AO46">
        <v>0</v>
      </c>
      <c r="AP46" s="13">
        <v>1818592</v>
      </c>
      <c r="AQ46" s="6">
        <v>40.279400000000003</v>
      </c>
      <c r="AR46" s="13">
        <v>22782</v>
      </c>
      <c r="AS46" s="6">
        <v>1.0761000000000001</v>
      </c>
      <c r="AT46" s="13">
        <v>0</v>
      </c>
      <c r="AU46">
        <v>0</v>
      </c>
      <c r="AV46" s="13">
        <v>0</v>
      </c>
      <c r="AW46">
        <v>0</v>
      </c>
      <c r="AX46" s="13">
        <v>0</v>
      </c>
      <c r="AY46">
        <v>0</v>
      </c>
      <c r="AZ46" s="13">
        <v>0</v>
      </c>
      <c r="BA46">
        <v>0</v>
      </c>
      <c r="BB46" s="13">
        <v>0</v>
      </c>
      <c r="BC46">
        <v>0</v>
      </c>
      <c r="BD46" s="13">
        <v>0</v>
      </c>
      <c r="BE46">
        <v>0</v>
      </c>
      <c r="BF46" s="13">
        <v>0</v>
      </c>
      <c r="BG46">
        <v>0</v>
      </c>
      <c r="BH46" s="13">
        <v>0</v>
      </c>
      <c r="BI46">
        <v>0</v>
      </c>
      <c r="BJ46" s="13">
        <v>0</v>
      </c>
      <c r="BK46">
        <v>0</v>
      </c>
      <c r="BL46" s="13">
        <v>0</v>
      </c>
      <c r="BM46">
        <v>0</v>
      </c>
      <c r="BN46" s="13">
        <v>0</v>
      </c>
      <c r="BO46">
        <v>0</v>
      </c>
      <c r="BP46" s="13">
        <v>0</v>
      </c>
      <c r="BQ46">
        <v>0</v>
      </c>
      <c r="BR46" s="13">
        <v>0</v>
      </c>
      <c r="BS46">
        <v>0</v>
      </c>
      <c r="BT46" s="13">
        <v>0</v>
      </c>
      <c r="BU46">
        <v>0</v>
      </c>
      <c r="BV46" s="13">
        <v>0</v>
      </c>
      <c r="BW46">
        <v>0</v>
      </c>
      <c r="BX46" s="13">
        <v>77322821.549999997</v>
      </c>
      <c r="BY46" s="6">
        <v>41.810400000000001</v>
      </c>
      <c r="BZ46" s="13">
        <v>0</v>
      </c>
      <c r="CA46">
        <v>0</v>
      </c>
      <c r="CB46" s="13">
        <v>0</v>
      </c>
      <c r="CC46">
        <v>0</v>
      </c>
      <c r="CD46" s="13">
        <v>4624069.99</v>
      </c>
      <c r="CE46" s="6">
        <v>2.1518000000000002</v>
      </c>
    </row>
    <row r="47" spans="1:83" ht="13.5" thickBot="1">
      <c r="A47" t="s">
        <v>182</v>
      </c>
      <c r="B47" s="13">
        <v>11146470752.620001</v>
      </c>
      <c r="C47" s="6">
        <v>69.48</v>
      </c>
      <c r="D47" s="13">
        <v>34748990.270000003</v>
      </c>
      <c r="E47" s="6">
        <v>65.170299999999997</v>
      </c>
      <c r="F47" s="13">
        <v>6582467046.25</v>
      </c>
      <c r="G47" s="6">
        <v>99.449799999999996</v>
      </c>
      <c r="H47" s="13">
        <v>165294107.81999999</v>
      </c>
      <c r="I47" s="6">
        <v>94.520499999999998</v>
      </c>
      <c r="J47" s="13">
        <v>128147023.06999999</v>
      </c>
      <c r="K47" s="6">
        <v>87.916799999999995</v>
      </c>
      <c r="L47" s="13">
        <v>466723554.05000001</v>
      </c>
      <c r="M47" s="6">
        <v>97.081900000000005</v>
      </c>
      <c r="N47" s="13">
        <v>0</v>
      </c>
      <c r="O47">
        <v>0</v>
      </c>
      <c r="P47" s="13">
        <v>0</v>
      </c>
      <c r="Q47">
        <v>0</v>
      </c>
      <c r="R47" s="13">
        <v>0</v>
      </c>
      <c r="S47">
        <v>0</v>
      </c>
      <c r="T47" s="13">
        <v>4081801.42</v>
      </c>
      <c r="U47" s="6">
        <v>6.7873000000000001</v>
      </c>
      <c r="V47" s="13">
        <v>21552896.82</v>
      </c>
      <c r="W47" s="6">
        <v>97.106099999999998</v>
      </c>
      <c r="X47" s="13">
        <v>79691999.969999999</v>
      </c>
      <c r="Y47" s="6">
        <v>91.996399999999994</v>
      </c>
      <c r="Z47" s="13">
        <v>216457355.06999999</v>
      </c>
      <c r="AA47" s="6">
        <v>97.311599999999999</v>
      </c>
      <c r="AB47" s="13">
        <v>0</v>
      </c>
      <c r="AC47">
        <v>0</v>
      </c>
      <c r="AD47" s="13">
        <v>635953642.42999995</v>
      </c>
      <c r="AE47" s="6">
        <v>98.835700000000003</v>
      </c>
      <c r="AF47" s="13">
        <v>2836169.54</v>
      </c>
      <c r="AG47" s="6">
        <v>14.817600000000001</v>
      </c>
      <c r="AH47" s="13">
        <v>95377074.349999994</v>
      </c>
      <c r="AI47" s="6">
        <v>46.023000000000003</v>
      </c>
      <c r="AJ47" s="13">
        <v>141329033.09999999</v>
      </c>
      <c r="AK47" s="6">
        <v>95.057900000000004</v>
      </c>
      <c r="AL47" s="13">
        <v>14839277.48</v>
      </c>
      <c r="AM47" s="6">
        <v>27.539400000000001</v>
      </c>
      <c r="AN47" s="13">
        <v>81979947.120000005</v>
      </c>
      <c r="AO47" s="6">
        <v>95.169899999999998</v>
      </c>
      <c r="AP47" s="13">
        <v>2225799</v>
      </c>
      <c r="AQ47" s="6">
        <v>49.298499999999997</v>
      </c>
      <c r="AR47" s="13">
        <v>1965384</v>
      </c>
      <c r="AS47" s="6">
        <v>92.836799999999997</v>
      </c>
      <c r="AT47" s="13">
        <v>533083040.44</v>
      </c>
      <c r="AU47" s="6">
        <v>97.616500000000002</v>
      </c>
      <c r="AV47" s="13">
        <v>938722.74</v>
      </c>
      <c r="AW47" s="6">
        <v>99.421000000000006</v>
      </c>
      <c r="AX47" s="13">
        <v>115447318.45999999</v>
      </c>
      <c r="AY47" s="6">
        <v>97.348200000000006</v>
      </c>
      <c r="AZ47" s="13">
        <v>48855378.43</v>
      </c>
      <c r="BA47" s="6">
        <v>79.967600000000004</v>
      </c>
      <c r="BB47" s="13">
        <v>17481726.859999999</v>
      </c>
      <c r="BC47" s="6">
        <v>99.387799999999999</v>
      </c>
      <c r="BD47" s="13">
        <v>2967635.76</v>
      </c>
      <c r="BE47" s="6">
        <v>92.507499999999993</v>
      </c>
      <c r="BF47" s="13">
        <v>181409320.03999999</v>
      </c>
      <c r="BG47" s="6">
        <v>95.476399999999998</v>
      </c>
      <c r="BH47" s="13">
        <v>99775513.950000003</v>
      </c>
      <c r="BI47" s="6">
        <v>95.758600000000001</v>
      </c>
      <c r="BJ47" s="13">
        <v>44657997.119999997</v>
      </c>
      <c r="BK47" s="6">
        <v>100.0072</v>
      </c>
      <c r="BL47" s="13">
        <v>152969657</v>
      </c>
      <c r="BM47" s="6">
        <v>100.4576</v>
      </c>
      <c r="BN47" s="13">
        <v>109088800</v>
      </c>
      <c r="BO47" s="6">
        <v>99.774600000000007</v>
      </c>
      <c r="BP47" s="13">
        <v>78628122</v>
      </c>
      <c r="BQ47" s="6">
        <v>95.226399999999998</v>
      </c>
      <c r="BR47" s="13">
        <v>11157440.9</v>
      </c>
      <c r="BS47" s="6">
        <v>99.069199999999995</v>
      </c>
      <c r="BT47" s="13">
        <v>10001622.6</v>
      </c>
      <c r="BU47" s="6">
        <v>90.830799999999996</v>
      </c>
      <c r="BV47" s="13">
        <v>191812874.34</v>
      </c>
      <c r="BW47" s="6">
        <v>73.661799999999999</v>
      </c>
      <c r="BX47" s="13">
        <v>50403538.100000001</v>
      </c>
      <c r="BY47" s="6">
        <v>27.2544</v>
      </c>
      <c r="BZ47" s="13">
        <v>104028426.42</v>
      </c>
      <c r="CA47" s="6">
        <v>97.492599999999996</v>
      </c>
      <c r="CB47" s="13">
        <v>512953830.81</v>
      </c>
      <c r="CC47" s="6">
        <v>95.777199999999993</v>
      </c>
      <c r="CD47" s="13">
        <v>205138684.88999999</v>
      </c>
      <c r="CE47" s="6">
        <v>95.4619</v>
      </c>
    </row>
    <row r="48" spans="1:83" ht="14.25" thickTop="1" thickBot="1">
      <c r="A48" s="8" t="s">
        <v>183</v>
      </c>
      <c r="B48" s="16">
        <v>11327594304.639999</v>
      </c>
      <c r="C48" s="9">
        <v>70.609099999999998</v>
      </c>
      <c r="D48" s="16">
        <v>34748990.270000003</v>
      </c>
      <c r="E48" s="9">
        <v>65.170299999999997</v>
      </c>
      <c r="F48" s="16">
        <v>6582467046.25</v>
      </c>
      <c r="G48" s="9">
        <v>99.449799999999996</v>
      </c>
      <c r="H48" s="16">
        <v>165294107.81999999</v>
      </c>
      <c r="I48" s="9">
        <v>94.520499999999998</v>
      </c>
      <c r="J48" s="16">
        <v>128147023.06999999</v>
      </c>
      <c r="K48" s="9">
        <v>87.916799999999995</v>
      </c>
      <c r="L48" s="16">
        <v>466723554.05000001</v>
      </c>
      <c r="M48" s="9">
        <v>97.081900000000005</v>
      </c>
      <c r="N48" s="16">
        <v>0</v>
      </c>
      <c r="O48" s="8">
        <v>0</v>
      </c>
      <c r="P48" s="16">
        <v>0</v>
      </c>
      <c r="Q48" s="8">
        <v>0</v>
      </c>
      <c r="R48" s="16">
        <v>0</v>
      </c>
      <c r="S48" s="8">
        <v>0</v>
      </c>
      <c r="T48" s="16">
        <v>4081801.42</v>
      </c>
      <c r="U48" s="9">
        <v>6.7873000000000001</v>
      </c>
      <c r="V48" s="16">
        <v>21552896.82</v>
      </c>
      <c r="W48" s="9">
        <v>97.106099999999998</v>
      </c>
      <c r="X48" s="16">
        <v>79691999.969999999</v>
      </c>
      <c r="Y48" s="9">
        <v>91.996399999999994</v>
      </c>
      <c r="Z48" s="16">
        <v>216457355.06999999</v>
      </c>
      <c r="AA48" s="9">
        <v>97.311599999999999</v>
      </c>
      <c r="AB48" s="16">
        <v>0</v>
      </c>
      <c r="AC48" s="8">
        <v>0</v>
      </c>
      <c r="AD48" s="16">
        <v>635953642.42999995</v>
      </c>
      <c r="AE48" s="9">
        <v>98.835700000000003</v>
      </c>
      <c r="AF48" s="16">
        <v>8404103.5099999998</v>
      </c>
      <c r="AG48" s="9">
        <v>43.907299999999999</v>
      </c>
      <c r="AH48" s="16">
        <v>134212060.06999999</v>
      </c>
      <c r="AI48" s="9">
        <v>64.762299999999996</v>
      </c>
      <c r="AJ48" s="16">
        <v>141329033.09999999</v>
      </c>
      <c r="AK48" s="9">
        <v>95.057900000000004</v>
      </c>
      <c r="AL48" s="16">
        <v>53764199.18</v>
      </c>
      <c r="AM48" s="9">
        <v>99.778000000000006</v>
      </c>
      <c r="AN48" s="16">
        <v>81979947.120000005</v>
      </c>
      <c r="AO48" s="9">
        <v>95.169899999999998</v>
      </c>
      <c r="AP48" s="16">
        <v>4515892</v>
      </c>
      <c r="AQ48" s="9">
        <v>100.0211</v>
      </c>
      <c r="AR48" s="16">
        <v>2112400</v>
      </c>
      <c r="AS48" s="9">
        <v>99.781300000000002</v>
      </c>
      <c r="AT48" s="16">
        <v>533083040.44</v>
      </c>
      <c r="AU48" s="9">
        <v>97.616500000000002</v>
      </c>
      <c r="AV48" s="16">
        <v>938722.74</v>
      </c>
      <c r="AW48" s="9">
        <v>99.421000000000006</v>
      </c>
      <c r="AX48" s="16">
        <v>115447318.45999999</v>
      </c>
      <c r="AY48" s="9">
        <v>97.348200000000006</v>
      </c>
      <c r="AZ48" s="16">
        <v>60989318.329999998</v>
      </c>
      <c r="BA48" s="9">
        <v>99.828699999999998</v>
      </c>
      <c r="BB48" s="16">
        <v>17481726.859999999</v>
      </c>
      <c r="BC48" s="9">
        <v>99.387799999999999</v>
      </c>
      <c r="BD48" s="16">
        <v>2967635.76</v>
      </c>
      <c r="BE48" s="9">
        <v>92.507499999999993</v>
      </c>
      <c r="BF48" s="16">
        <v>181409320.03999999</v>
      </c>
      <c r="BG48" s="9">
        <v>95.476399999999998</v>
      </c>
      <c r="BH48" s="16">
        <v>99775513.950000003</v>
      </c>
      <c r="BI48" s="9">
        <v>95.758600000000001</v>
      </c>
      <c r="BJ48" s="16">
        <v>44657997.119999997</v>
      </c>
      <c r="BK48" s="9">
        <v>100.0072</v>
      </c>
      <c r="BL48" s="16">
        <v>152969657</v>
      </c>
      <c r="BM48" s="9">
        <v>100.4576</v>
      </c>
      <c r="BN48" s="16">
        <v>109088800</v>
      </c>
      <c r="BO48" s="9">
        <v>99.774600000000007</v>
      </c>
      <c r="BP48" s="16">
        <v>78628122</v>
      </c>
      <c r="BQ48" s="9">
        <v>95.226399999999998</v>
      </c>
      <c r="BR48" s="16">
        <v>11157440.9</v>
      </c>
      <c r="BS48" s="9">
        <v>99.069199999999995</v>
      </c>
      <c r="BT48" s="16">
        <v>10001622.6</v>
      </c>
      <c r="BU48" s="9">
        <v>90.830799999999996</v>
      </c>
      <c r="BV48" s="16">
        <v>191812874.34</v>
      </c>
      <c r="BW48" s="9">
        <v>73.661799999999999</v>
      </c>
      <c r="BX48" s="16">
        <v>129004129.84</v>
      </c>
      <c r="BY48" s="9">
        <v>69.755700000000004</v>
      </c>
      <c r="BZ48" s="16">
        <v>104028426.42</v>
      </c>
      <c r="CA48" s="9">
        <v>97.492599999999996</v>
      </c>
      <c r="CB48" s="16">
        <v>512953830.81</v>
      </c>
      <c r="CC48" s="9">
        <v>95.777199999999993</v>
      </c>
      <c r="CD48" s="16">
        <v>209762754.88</v>
      </c>
      <c r="CE48" s="9">
        <v>97.613699999999994</v>
      </c>
    </row>
    <row r="49" spans="1:83" ht="14.25" thickTop="1" thickBot="1">
      <c r="A49" s="8"/>
      <c r="B49" s="16"/>
      <c r="C49" s="8"/>
      <c r="D49" s="16"/>
      <c r="E49" s="8"/>
      <c r="F49" s="16"/>
      <c r="G49" s="8"/>
      <c r="H49" s="16"/>
      <c r="I49" s="8"/>
      <c r="J49" s="16"/>
      <c r="K49" s="8"/>
      <c r="L49" s="16"/>
      <c r="M49" s="8"/>
      <c r="N49" s="16"/>
      <c r="O49" s="8"/>
      <c r="P49" s="16"/>
      <c r="Q49" s="8"/>
      <c r="R49" s="16"/>
      <c r="S49" s="8"/>
      <c r="T49" s="16"/>
      <c r="U49" s="8"/>
      <c r="V49" s="16"/>
      <c r="W49" s="8"/>
      <c r="X49" s="16"/>
      <c r="Y49" s="8"/>
      <c r="Z49" s="16"/>
      <c r="AA49" s="8"/>
      <c r="AB49" s="16"/>
      <c r="AC49" s="8"/>
      <c r="AD49" s="16"/>
      <c r="AE49" s="8"/>
      <c r="AF49" s="16"/>
      <c r="AG49" s="8"/>
      <c r="AH49" s="16"/>
      <c r="AI49" s="8"/>
      <c r="AJ49" s="16"/>
      <c r="AK49" s="8"/>
      <c r="AL49" s="16"/>
      <c r="AM49" s="8"/>
      <c r="AN49" s="16"/>
      <c r="AO49" s="8"/>
      <c r="AP49" s="16"/>
      <c r="AQ49" s="8"/>
      <c r="AR49" s="16"/>
      <c r="AS49" s="8"/>
      <c r="AT49" s="16"/>
      <c r="AU49" s="8"/>
      <c r="AV49" s="16"/>
      <c r="AW49" s="8"/>
      <c r="AX49" s="16"/>
      <c r="AY49" s="8"/>
      <c r="AZ49" s="16"/>
      <c r="BA49" s="8"/>
      <c r="BB49" s="16"/>
      <c r="BC49" s="8"/>
      <c r="BD49" s="16"/>
      <c r="BE49" s="8"/>
      <c r="BF49" s="16"/>
      <c r="BG49" s="8"/>
      <c r="BH49" s="16"/>
      <c r="BI49" s="8"/>
      <c r="BJ49" s="16"/>
      <c r="BK49" s="8"/>
      <c r="BL49" s="16"/>
      <c r="BM49" s="8"/>
      <c r="BN49" s="16"/>
      <c r="BO49" s="8"/>
      <c r="BP49" s="16"/>
      <c r="BQ49" s="8"/>
      <c r="BR49" s="16"/>
      <c r="BS49" s="8"/>
      <c r="BT49" s="16"/>
      <c r="BU49" s="8"/>
      <c r="BV49" s="16"/>
      <c r="BW49" s="8"/>
      <c r="BX49" s="16"/>
      <c r="BY49" s="8"/>
      <c r="BZ49" s="16"/>
      <c r="CA49" s="8"/>
      <c r="CB49" s="16"/>
      <c r="CC49" s="8"/>
      <c r="CD49" s="16"/>
      <c r="CE49" s="8"/>
    </row>
    <row r="50" spans="1:83" s="6" customFormat="1" ht="13.5" thickTop="1">
      <c r="A50" s="6" t="s">
        <v>612</v>
      </c>
      <c r="B50" s="6">
        <v>15220</v>
      </c>
      <c r="D50" s="6">
        <v>93</v>
      </c>
      <c r="F50" s="6">
        <v>3607</v>
      </c>
      <c r="H50" s="6">
        <v>58</v>
      </c>
      <c r="J50" s="6">
        <v>26</v>
      </c>
      <c r="L50" s="6">
        <v>17</v>
      </c>
      <c r="N50" s="6">
        <v>362</v>
      </c>
      <c r="P50" s="6">
        <v>54</v>
      </c>
      <c r="R50" s="6">
        <v>10</v>
      </c>
      <c r="T50" s="6">
        <v>95</v>
      </c>
      <c r="V50" s="6">
        <v>9</v>
      </c>
      <c r="X50" s="6">
        <v>11</v>
      </c>
      <c r="Z50" s="6">
        <v>1</v>
      </c>
      <c r="AB50" s="6">
        <v>165</v>
      </c>
      <c r="AD50" s="6">
        <v>448</v>
      </c>
      <c r="AF50" s="6">
        <v>86</v>
      </c>
      <c r="AH50" s="6">
        <v>88</v>
      </c>
      <c r="AJ50" s="6">
        <v>1075</v>
      </c>
      <c r="AL50" s="6">
        <v>180</v>
      </c>
      <c r="AN50" s="6">
        <v>28</v>
      </c>
      <c r="AP50" s="6">
        <v>22</v>
      </c>
      <c r="AR50" s="6">
        <v>22</v>
      </c>
      <c r="AT50" s="6">
        <v>2441</v>
      </c>
      <c r="AV50" s="6">
        <v>1</v>
      </c>
      <c r="AX50" s="6">
        <v>3185</v>
      </c>
      <c r="AZ50" s="6">
        <v>26</v>
      </c>
      <c r="BB50" s="6">
        <v>7</v>
      </c>
      <c r="BD50" s="6">
        <v>11</v>
      </c>
      <c r="BF50" s="6">
        <v>212</v>
      </c>
      <c r="BH50" s="6">
        <v>37</v>
      </c>
      <c r="BJ50" s="6">
        <v>53</v>
      </c>
      <c r="BL50" s="6">
        <v>340</v>
      </c>
      <c r="BN50" s="6">
        <v>866</v>
      </c>
      <c r="BP50" s="6">
        <v>6</v>
      </c>
      <c r="BR50" s="6">
        <v>3</v>
      </c>
      <c r="BT50" s="6">
        <v>92</v>
      </c>
      <c r="BV50" s="6">
        <v>51</v>
      </c>
      <c r="BX50" s="6">
        <v>196</v>
      </c>
      <c r="BZ50" s="6">
        <v>337</v>
      </c>
      <c r="CB50" s="6">
        <v>535</v>
      </c>
      <c r="CD50" s="6">
        <v>364</v>
      </c>
    </row>
    <row r="51" spans="1:83" s="6" customFormat="1" ht="13.5" thickBot="1">
      <c r="A51" s="11" t="s">
        <v>211</v>
      </c>
      <c r="B51" s="11">
        <v>1054053.42</v>
      </c>
      <c r="C51" s="11"/>
      <c r="D51" s="11">
        <v>573336.37</v>
      </c>
      <c r="E51" s="11"/>
      <c r="F51" s="11">
        <v>1835010.88</v>
      </c>
      <c r="G51" s="11"/>
      <c r="H51" s="11">
        <v>3015112.42</v>
      </c>
      <c r="I51" s="11"/>
      <c r="J51" s="11">
        <v>5606134.3399999999</v>
      </c>
      <c r="K51" s="11"/>
      <c r="L51" s="11">
        <v>28279544.27</v>
      </c>
      <c r="M51" s="11"/>
      <c r="N51" s="11">
        <v>1158009.06</v>
      </c>
      <c r="O51" s="11"/>
      <c r="P51" s="11">
        <v>1113584.23</v>
      </c>
      <c r="Q51" s="11"/>
      <c r="R51" s="11">
        <v>96311.17</v>
      </c>
      <c r="S51" s="11"/>
      <c r="T51" s="11">
        <v>633040.43999999994</v>
      </c>
      <c r="U51" s="11"/>
      <c r="V51" s="11">
        <v>2466134.7799999998</v>
      </c>
      <c r="W51" s="11"/>
      <c r="X51" s="11">
        <v>7875015.6299999999</v>
      </c>
      <c r="Y51" s="11"/>
      <c r="Z51" s="11">
        <v>222437373.09</v>
      </c>
      <c r="AA51" s="11"/>
      <c r="AB51" s="11">
        <v>22890425.640000001</v>
      </c>
      <c r="AC51" s="11"/>
      <c r="AD51" s="11">
        <v>1436261.76</v>
      </c>
      <c r="AE51" s="11"/>
      <c r="AF51" s="11">
        <v>222564.47</v>
      </c>
      <c r="AG51" s="11"/>
      <c r="AH51" s="11">
        <v>2354976.5499999998</v>
      </c>
      <c r="AI51" s="11"/>
      <c r="AJ51" s="11">
        <v>138303.94</v>
      </c>
      <c r="AK51" s="11"/>
      <c r="AL51" s="11">
        <v>299354.55</v>
      </c>
      <c r="AM51" s="11"/>
      <c r="AN51" s="11">
        <v>3076452.27</v>
      </c>
      <c r="AO51" s="11"/>
      <c r="AP51" s="11">
        <v>205224.62</v>
      </c>
      <c r="AQ51" s="11"/>
      <c r="AR51" s="11">
        <v>96228.66</v>
      </c>
      <c r="AS51" s="11"/>
      <c r="AT51" s="11">
        <v>223719.56</v>
      </c>
      <c r="AU51" s="11"/>
      <c r="AV51" s="11">
        <v>944189.39</v>
      </c>
      <c r="AW51" s="11"/>
      <c r="AX51" s="11">
        <v>37234.58</v>
      </c>
      <c r="AY51" s="11"/>
      <c r="AZ51" s="11">
        <v>2349769.02</v>
      </c>
      <c r="BA51" s="11"/>
      <c r="BB51" s="11">
        <v>2512772.13</v>
      </c>
      <c r="BC51" s="11"/>
      <c r="BD51" s="11">
        <v>291635.81</v>
      </c>
      <c r="BE51" s="11"/>
      <c r="BF51" s="11">
        <v>896246.63</v>
      </c>
      <c r="BG51" s="11"/>
      <c r="BH51" s="11">
        <v>2816076.49</v>
      </c>
      <c r="BI51" s="11"/>
      <c r="BJ51" s="11">
        <v>842543.15</v>
      </c>
      <c r="BK51" s="11"/>
      <c r="BL51" s="11">
        <v>447861.39</v>
      </c>
      <c r="BM51" s="11"/>
      <c r="BN51" s="11">
        <v>126253.15</v>
      </c>
      <c r="BO51" s="11"/>
      <c r="BP51" s="11">
        <v>13761614.109999999</v>
      </c>
      <c r="BQ51" s="11"/>
      <c r="BR51" s="11">
        <v>3754090.59</v>
      </c>
      <c r="BS51" s="11"/>
      <c r="BT51" s="11">
        <v>119687.63</v>
      </c>
      <c r="BU51" s="11"/>
      <c r="BV51" s="11">
        <v>5105818.34</v>
      </c>
      <c r="BW51" s="11"/>
      <c r="BX51" s="11">
        <v>943555.84</v>
      </c>
      <c r="BY51" s="11"/>
      <c r="BZ51" s="11">
        <v>316628.98</v>
      </c>
      <c r="CA51" s="11"/>
      <c r="CB51" s="11">
        <v>1001065.04</v>
      </c>
      <c r="CC51" s="11"/>
      <c r="CD51" s="11">
        <v>590358.99</v>
      </c>
      <c r="CE51" s="11"/>
    </row>
    <row r="52" spans="1:83" ht="13.5" thickTop="1">
      <c r="D52" s="13" t="s">
        <v>330</v>
      </c>
      <c r="F52" s="13" t="s">
        <v>330</v>
      </c>
      <c r="H52" s="13" t="s">
        <v>330</v>
      </c>
      <c r="J52" s="13" t="s">
        <v>330</v>
      </c>
      <c r="L52" s="13" t="s">
        <v>330</v>
      </c>
      <c r="R52" s="13" t="s">
        <v>330</v>
      </c>
      <c r="T52" s="13" t="s">
        <v>330</v>
      </c>
      <c r="V52" s="13" t="s">
        <v>330</v>
      </c>
      <c r="X52" s="13" t="s">
        <v>330</v>
      </c>
      <c r="Z52" s="13" t="s">
        <v>330</v>
      </c>
      <c r="AD52" s="13" t="s">
        <v>330</v>
      </c>
      <c r="AF52" s="13" t="s">
        <v>330</v>
      </c>
      <c r="AH52" s="13" t="s">
        <v>330</v>
      </c>
      <c r="AJ52" s="13" t="s">
        <v>330</v>
      </c>
      <c r="AL52" s="13" t="s">
        <v>330</v>
      </c>
      <c r="AN52" s="13" t="s">
        <v>330</v>
      </c>
      <c r="AP52" s="13" t="s">
        <v>330</v>
      </c>
      <c r="AR52" s="13" t="s">
        <v>330</v>
      </c>
      <c r="AT52" s="13" t="s">
        <v>330</v>
      </c>
      <c r="AV52" s="13" t="s">
        <v>330</v>
      </c>
      <c r="AX52" s="13" t="s">
        <v>330</v>
      </c>
      <c r="AZ52" s="13" t="s">
        <v>330</v>
      </c>
      <c r="BB52" s="13" t="s">
        <v>330</v>
      </c>
      <c r="BD52" s="13" t="s">
        <v>330</v>
      </c>
      <c r="BF52" s="13" t="s">
        <v>330</v>
      </c>
      <c r="BH52" s="13" t="s">
        <v>330</v>
      </c>
      <c r="BL52" s="13" t="s">
        <v>330</v>
      </c>
      <c r="BN52" s="13" t="s">
        <v>330</v>
      </c>
      <c r="BP52" s="13" t="s">
        <v>330</v>
      </c>
      <c r="BR52" s="13" t="s">
        <v>330</v>
      </c>
      <c r="BT52" s="13" t="s">
        <v>330</v>
      </c>
      <c r="BV52" s="13" t="s">
        <v>330</v>
      </c>
      <c r="BX52" s="13" t="s">
        <v>330</v>
      </c>
      <c r="BZ52" s="13" t="s">
        <v>330</v>
      </c>
      <c r="CB52" s="13" t="s">
        <v>330</v>
      </c>
      <c r="CD52" s="13" t="s">
        <v>330</v>
      </c>
    </row>
    <row r="53" spans="1:83">
      <c r="A53" s="310" t="s">
        <v>212</v>
      </c>
      <c r="B53" s="362" t="s">
        <v>20</v>
      </c>
      <c r="C53" s="362"/>
      <c r="D53" s="351" t="s">
        <v>1128</v>
      </c>
      <c r="E53" s="351"/>
      <c r="F53" s="351" t="s">
        <v>1129</v>
      </c>
      <c r="G53" s="351"/>
      <c r="H53" s="351" t="s">
        <v>1130</v>
      </c>
      <c r="I53" s="351"/>
      <c r="J53" s="351" t="s">
        <v>1131</v>
      </c>
      <c r="K53" s="351"/>
      <c r="L53" s="351" t="s">
        <v>1132</v>
      </c>
      <c r="M53" s="351"/>
      <c r="N53" s="351" t="s">
        <v>1133</v>
      </c>
      <c r="O53" s="351"/>
      <c r="P53" s="351" t="s">
        <v>1134</v>
      </c>
      <c r="Q53" s="351"/>
      <c r="R53" s="351" t="s">
        <v>1135</v>
      </c>
      <c r="S53" s="351"/>
      <c r="T53" s="351" t="s">
        <v>1136</v>
      </c>
      <c r="U53" s="351"/>
      <c r="V53" s="351" t="s">
        <v>1137</v>
      </c>
      <c r="W53" s="351"/>
      <c r="X53" s="351" t="s">
        <v>1138</v>
      </c>
      <c r="Y53" s="351"/>
      <c r="Z53" s="351" t="s">
        <v>1139</v>
      </c>
      <c r="AA53" s="351"/>
      <c r="AB53" s="351" t="s">
        <v>1140</v>
      </c>
      <c r="AC53" s="351"/>
      <c r="AD53" s="351" t="s">
        <v>1141</v>
      </c>
      <c r="AE53" s="351"/>
      <c r="AF53" s="351" t="s">
        <v>1142</v>
      </c>
      <c r="AG53" s="351"/>
      <c r="AH53" s="351" t="s">
        <v>1143</v>
      </c>
      <c r="AI53" s="351"/>
      <c r="AJ53" s="351" t="s">
        <v>1144</v>
      </c>
      <c r="AK53" s="351"/>
      <c r="AL53" s="351" t="s">
        <v>1145</v>
      </c>
      <c r="AM53" s="351"/>
      <c r="AN53" s="351" t="s">
        <v>1146</v>
      </c>
      <c r="AO53" s="351"/>
      <c r="AP53" s="351" t="s">
        <v>1147</v>
      </c>
      <c r="AQ53" s="351"/>
      <c r="AR53" s="351" t="s">
        <v>1148</v>
      </c>
      <c r="AS53" s="351"/>
      <c r="AT53" s="351" t="s">
        <v>1149</v>
      </c>
      <c r="AU53" s="351"/>
      <c r="AV53" s="351" t="s">
        <v>1150</v>
      </c>
      <c r="AW53" s="351"/>
      <c r="AX53" s="351" t="s">
        <v>1151</v>
      </c>
      <c r="AY53" s="351"/>
      <c r="AZ53" s="351" t="s">
        <v>1152</v>
      </c>
      <c r="BA53" s="351"/>
      <c r="BB53" s="351" t="s">
        <v>1153</v>
      </c>
      <c r="BC53" s="351"/>
      <c r="BD53" s="351" t="s">
        <v>1154</v>
      </c>
      <c r="BE53" s="351"/>
      <c r="BF53" s="351" t="s">
        <v>1155</v>
      </c>
      <c r="BG53" s="351"/>
      <c r="BH53" s="351" t="s">
        <v>1156</v>
      </c>
      <c r="BI53" s="351"/>
      <c r="BJ53" s="351" t="s">
        <v>1157</v>
      </c>
      <c r="BK53" s="351"/>
      <c r="BL53" s="351" t="s">
        <v>1158</v>
      </c>
      <c r="BM53" s="351"/>
      <c r="BN53" s="351" t="s">
        <v>1159</v>
      </c>
      <c r="BO53" s="351"/>
      <c r="BP53" s="351" t="s">
        <v>1160</v>
      </c>
      <c r="BQ53" s="351"/>
      <c r="BR53" s="351" t="s">
        <v>1161</v>
      </c>
      <c r="BS53" s="351"/>
      <c r="BT53" s="351" t="s">
        <v>1162</v>
      </c>
      <c r="BU53" s="351"/>
      <c r="BV53" s="351" t="s">
        <v>1163</v>
      </c>
      <c r="BW53" s="351"/>
      <c r="BX53" s="351" t="s">
        <v>1164</v>
      </c>
      <c r="BY53" s="351"/>
      <c r="BZ53" s="351" t="s">
        <v>1165</v>
      </c>
      <c r="CA53" s="351"/>
      <c r="CB53" s="351" t="s">
        <v>1166</v>
      </c>
      <c r="CC53" s="351"/>
      <c r="CD53" s="351" t="s">
        <v>1167</v>
      </c>
      <c r="CE53" s="351"/>
    </row>
    <row r="54" spans="1:83">
      <c r="A54" s="2"/>
      <c r="B54" s="14"/>
      <c r="C54" s="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2"/>
      <c r="AL54" s="352"/>
      <c r="AM54" s="352"/>
      <c r="AN54" s="352"/>
      <c r="AO54" s="352"/>
      <c r="AP54" s="352"/>
      <c r="AQ54" s="352"/>
      <c r="AR54" s="352"/>
      <c r="AS54" s="352"/>
      <c r="AT54" s="352"/>
      <c r="AU54" s="352"/>
      <c r="AV54" s="352"/>
      <c r="AW54" s="352"/>
      <c r="AX54" s="352"/>
      <c r="AY54" s="352"/>
      <c r="AZ54" s="352"/>
      <c r="BA54" s="352"/>
      <c r="BB54" s="352"/>
      <c r="BC54" s="352"/>
      <c r="BD54" s="352"/>
      <c r="BE54" s="352"/>
      <c r="BF54" s="352"/>
      <c r="BG54" s="352"/>
      <c r="BH54" s="352"/>
      <c r="BI54" s="352"/>
      <c r="BJ54" s="352"/>
      <c r="BK54" s="352"/>
      <c r="BL54" s="352"/>
      <c r="BM54" s="352"/>
      <c r="BN54" s="352"/>
      <c r="BO54" s="352"/>
      <c r="BP54" s="352"/>
      <c r="BQ54" s="352"/>
      <c r="BR54" s="352"/>
      <c r="BS54" s="352"/>
      <c r="BT54" s="352"/>
      <c r="BU54" s="352"/>
      <c r="BV54" s="352"/>
      <c r="BW54" s="352"/>
      <c r="BX54" s="352"/>
      <c r="BY54" s="352"/>
      <c r="BZ54" s="352"/>
      <c r="CA54" s="352"/>
      <c r="CB54" s="352"/>
      <c r="CC54" s="352"/>
      <c r="CD54" s="352"/>
      <c r="CE54" s="352"/>
    </row>
    <row r="55" spans="1:83">
      <c r="A55" s="4"/>
      <c r="B55" s="15" t="s">
        <v>13</v>
      </c>
      <c r="C55" s="5" t="s">
        <v>14</v>
      </c>
      <c r="D55" s="15" t="s">
        <v>13</v>
      </c>
      <c r="E55" s="5" t="s">
        <v>14</v>
      </c>
      <c r="F55" s="15" t="s">
        <v>13</v>
      </c>
      <c r="G55" s="5" t="s">
        <v>14</v>
      </c>
      <c r="H55" s="15" t="s">
        <v>13</v>
      </c>
      <c r="I55" s="5" t="s">
        <v>14</v>
      </c>
      <c r="J55" s="15" t="s">
        <v>13</v>
      </c>
      <c r="K55" s="5" t="s">
        <v>14</v>
      </c>
      <c r="L55" s="15" t="s">
        <v>13</v>
      </c>
      <c r="M55" s="5" t="s">
        <v>14</v>
      </c>
      <c r="N55" s="15" t="s">
        <v>13</v>
      </c>
      <c r="O55" s="5" t="s">
        <v>14</v>
      </c>
      <c r="P55" s="15" t="s">
        <v>13</v>
      </c>
      <c r="Q55" s="5" t="s">
        <v>14</v>
      </c>
      <c r="R55" s="15" t="s">
        <v>13</v>
      </c>
      <c r="S55" s="5" t="s">
        <v>14</v>
      </c>
      <c r="T55" s="15" t="s">
        <v>13</v>
      </c>
      <c r="U55" s="5" t="s">
        <v>14</v>
      </c>
      <c r="V55" s="15" t="s">
        <v>13</v>
      </c>
      <c r="W55" s="5" t="s">
        <v>14</v>
      </c>
      <c r="X55" s="15" t="s">
        <v>13</v>
      </c>
      <c r="Y55" s="5" t="s">
        <v>14</v>
      </c>
      <c r="Z55" s="15" t="s">
        <v>13</v>
      </c>
      <c r="AA55" s="5" t="s">
        <v>14</v>
      </c>
      <c r="AB55" s="15" t="s">
        <v>13</v>
      </c>
      <c r="AC55" s="5" t="s">
        <v>14</v>
      </c>
      <c r="AD55" s="15" t="s">
        <v>13</v>
      </c>
      <c r="AE55" s="5" t="s">
        <v>14</v>
      </c>
      <c r="AF55" s="15" t="s">
        <v>13</v>
      </c>
      <c r="AG55" s="5" t="s">
        <v>14</v>
      </c>
      <c r="AH55" s="15" t="s">
        <v>13</v>
      </c>
      <c r="AI55" s="5" t="s">
        <v>14</v>
      </c>
      <c r="AJ55" s="15" t="s">
        <v>13</v>
      </c>
      <c r="AK55" s="5" t="s">
        <v>14</v>
      </c>
      <c r="AL55" s="15" t="s">
        <v>13</v>
      </c>
      <c r="AM55" s="5" t="s">
        <v>14</v>
      </c>
      <c r="AN55" s="15" t="s">
        <v>13</v>
      </c>
      <c r="AO55" s="5" t="s">
        <v>14</v>
      </c>
      <c r="AP55" s="15" t="s">
        <v>13</v>
      </c>
      <c r="AQ55" s="5" t="s">
        <v>14</v>
      </c>
      <c r="AR55" s="15" t="s">
        <v>13</v>
      </c>
      <c r="AS55" s="5" t="s">
        <v>14</v>
      </c>
      <c r="AT55" s="15" t="s">
        <v>13</v>
      </c>
      <c r="AU55" s="5" t="s">
        <v>14</v>
      </c>
      <c r="AV55" s="15" t="s">
        <v>13</v>
      </c>
      <c r="AW55" s="5" t="s">
        <v>14</v>
      </c>
      <c r="AX55" s="15" t="s">
        <v>13</v>
      </c>
      <c r="AY55" s="5" t="s">
        <v>14</v>
      </c>
      <c r="AZ55" s="15" t="s">
        <v>13</v>
      </c>
      <c r="BA55" s="5" t="s">
        <v>14</v>
      </c>
      <c r="BB55" s="15" t="s">
        <v>13</v>
      </c>
      <c r="BC55" s="5" t="s">
        <v>14</v>
      </c>
      <c r="BD55" s="15" t="s">
        <v>13</v>
      </c>
      <c r="BE55" s="5" t="s">
        <v>14</v>
      </c>
      <c r="BF55" s="15" t="s">
        <v>13</v>
      </c>
      <c r="BG55" s="5" t="s">
        <v>14</v>
      </c>
      <c r="BH55" s="15" t="s">
        <v>13</v>
      </c>
      <c r="BI55" s="5" t="s">
        <v>14</v>
      </c>
      <c r="BJ55" s="15" t="s">
        <v>13</v>
      </c>
      <c r="BK55" s="5" t="s">
        <v>14</v>
      </c>
      <c r="BL55" s="15" t="s">
        <v>13</v>
      </c>
      <c r="BM55" s="5" t="s">
        <v>14</v>
      </c>
      <c r="BN55" s="15" t="s">
        <v>13</v>
      </c>
      <c r="BO55" s="5" t="s">
        <v>14</v>
      </c>
      <c r="BP55" s="15" t="s">
        <v>13</v>
      </c>
      <c r="BQ55" s="5" t="s">
        <v>14</v>
      </c>
      <c r="BR55" s="15" t="s">
        <v>13</v>
      </c>
      <c r="BS55" s="5" t="s">
        <v>14</v>
      </c>
      <c r="BT55" s="15" t="s">
        <v>13</v>
      </c>
      <c r="BU55" s="5" t="s">
        <v>14</v>
      </c>
      <c r="BV55" s="15" t="s">
        <v>13</v>
      </c>
      <c r="BW55" s="5" t="s">
        <v>14</v>
      </c>
      <c r="BX55" s="15" t="s">
        <v>13</v>
      </c>
      <c r="BY55" s="5" t="s">
        <v>14</v>
      </c>
      <c r="BZ55" s="15" t="s">
        <v>13</v>
      </c>
      <c r="CA55" s="5" t="s">
        <v>14</v>
      </c>
      <c r="CB55" s="15" t="s">
        <v>13</v>
      </c>
      <c r="CC55" s="5" t="s">
        <v>14</v>
      </c>
      <c r="CD55" s="15" t="s">
        <v>13</v>
      </c>
      <c r="CE55" s="5" t="s">
        <v>14</v>
      </c>
    </row>
    <row r="56" spans="1:83">
      <c r="A56" t="s">
        <v>213</v>
      </c>
      <c r="B56" s="13">
        <v>472092945.69999999</v>
      </c>
      <c r="C56" s="6">
        <v>2.9426999999999999</v>
      </c>
      <c r="D56" s="13">
        <v>182762.72</v>
      </c>
      <c r="E56" s="6">
        <v>0.34279999999999999</v>
      </c>
      <c r="F56" s="13">
        <v>36417199.799999997</v>
      </c>
      <c r="G56" s="6">
        <v>0.55020000000000002</v>
      </c>
      <c r="H56" s="13">
        <v>9582412.6899999995</v>
      </c>
      <c r="I56" s="6">
        <v>5.4794999999999998</v>
      </c>
      <c r="J56" s="13">
        <v>17612469.859999999</v>
      </c>
      <c r="K56" s="6">
        <v>12.0832</v>
      </c>
      <c r="L56" s="13">
        <v>14028698.48</v>
      </c>
      <c r="M56" s="6">
        <v>2.9180999999999999</v>
      </c>
      <c r="N56" s="13">
        <v>13856871.4</v>
      </c>
      <c r="O56" s="6">
        <v>3.3056000000000001</v>
      </c>
      <c r="P56" s="13">
        <v>12998527.4</v>
      </c>
      <c r="Q56" s="6">
        <v>21.616099999999999</v>
      </c>
      <c r="R56" s="13">
        <v>743856.83</v>
      </c>
      <c r="S56" s="6">
        <v>77.234700000000004</v>
      </c>
      <c r="T56" s="13">
        <v>23872145.329999998</v>
      </c>
      <c r="U56" s="6">
        <v>39.695099999999996</v>
      </c>
      <c r="V56" s="13">
        <v>642316.28</v>
      </c>
      <c r="W56" s="6">
        <v>2.8938999999999999</v>
      </c>
      <c r="X56" s="13">
        <v>2487974.52</v>
      </c>
      <c r="Y56" s="6">
        <v>2.8721000000000001</v>
      </c>
      <c r="Z56" s="13">
        <v>5980018.0199999996</v>
      </c>
      <c r="AA56" s="6">
        <v>2.6884000000000001</v>
      </c>
      <c r="AB56" s="13">
        <v>79483547.969999999</v>
      </c>
      <c r="AC56" s="6">
        <v>2.1044999999999998</v>
      </c>
      <c r="AD56" s="13">
        <v>7491626.2599999998</v>
      </c>
      <c r="AE56" s="6">
        <v>1.1642999999999999</v>
      </c>
      <c r="AF56" s="13">
        <v>8529351.3499999996</v>
      </c>
      <c r="AG56" s="6">
        <v>44.561700000000002</v>
      </c>
      <c r="AH56" s="13">
        <v>48066507.630000003</v>
      </c>
      <c r="AI56" s="6">
        <v>23.193899999999999</v>
      </c>
      <c r="AJ56" s="13">
        <v>7347698.4500000002</v>
      </c>
      <c r="AK56" s="6">
        <v>4.9420999999999999</v>
      </c>
      <c r="AL56" s="13">
        <v>119619.11</v>
      </c>
      <c r="AM56" s="6">
        <v>0.222</v>
      </c>
      <c r="AN56" s="13">
        <v>4160716.48</v>
      </c>
      <c r="AO56" s="6">
        <v>4.8300999999999998</v>
      </c>
      <c r="AP56" s="13">
        <v>4081</v>
      </c>
      <c r="AQ56" s="6">
        <v>9.0399999999999994E-2</v>
      </c>
      <c r="AR56" s="13">
        <v>4639</v>
      </c>
      <c r="AS56" s="6">
        <v>0.21909999999999999</v>
      </c>
      <c r="AT56" s="13">
        <v>13016409.67</v>
      </c>
      <c r="AU56" s="6">
        <v>2.3835000000000002</v>
      </c>
      <c r="AV56" s="13">
        <v>5466.65</v>
      </c>
      <c r="AW56" s="6">
        <v>0.57899999999999996</v>
      </c>
      <c r="AX56" s="13">
        <v>3144821</v>
      </c>
      <c r="AY56" s="6">
        <v>2.6518000000000002</v>
      </c>
      <c r="AZ56" s="13">
        <v>104676.26</v>
      </c>
      <c r="BA56" s="6">
        <v>0.17130000000000001</v>
      </c>
      <c r="BB56" s="13">
        <v>107678.08</v>
      </c>
      <c r="BC56" s="6">
        <v>0.61219999999999997</v>
      </c>
      <c r="BD56" s="13">
        <v>240358.17</v>
      </c>
      <c r="BE56" s="6">
        <v>7.4924999999999997</v>
      </c>
      <c r="BF56" s="13">
        <v>8594965.5899999999</v>
      </c>
      <c r="BG56" s="6">
        <v>4.5236000000000001</v>
      </c>
      <c r="BH56" s="13">
        <v>4419316.37</v>
      </c>
      <c r="BI56" s="6">
        <v>4.2413999999999996</v>
      </c>
      <c r="BJ56" s="13">
        <v>-3210.34</v>
      </c>
      <c r="BK56" s="6">
        <v>-7.1999999999999998E-3</v>
      </c>
      <c r="BL56" s="13">
        <v>-24697</v>
      </c>
      <c r="BM56" s="6">
        <v>-1.6199999999999999E-2</v>
      </c>
      <c r="BN56" s="13">
        <v>1122185</v>
      </c>
      <c r="BO56" s="6">
        <v>1.0264</v>
      </c>
      <c r="BP56" s="13">
        <v>3938317</v>
      </c>
      <c r="BQ56" s="6">
        <v>4.7697000000000003</v>
      </c>
      <c r="BR56" s="13">
        <v>104830.88</v>
      </c>
      <c r="BS56" s="6">
        <v>0.93079999999999996</v>
      </c>
      <c r="BT56" s="13">
        <v>1009639.4</v>
      </c>
      <c r="BU56" s="6">
        <v>9.1692</v>
      </c>
      <c r="BV56" s="13">
        <v>68583861.219999999</v>
      </c>
      <c r="BW56" s="6">
        <v>26.338200000000001</v>
      </c>
      <c r="BX56" s="13">
        <v>55932814.340000004</v>
      </c>
      <c r="BY56" s="6">
        <v>30.244299999999999</v>
      </c>
      <c r="BZ56" s="13">
        <v>-383174.23</v>
      </c>
      <c r="CA56" s="6">
        <v>-0.35909999999999997</v>
      </c>
      <c r="CB56" s="13">
        <v>13437728.34</v>
      </c>
      <c r="CC56" s="6">
        <v>2.5091000000000001</v>
      </c>
      <c r="CD56" s="13">
        <v>5127918.72</v>
      </c>
      <c r="CE56" s="6">
        <v>2.3862999999999999</v>
      </c>
    </row>
    <row r="57" spans="1:83">
      <c r="A57" t="s">
        <v>214</v>
      </c>
      <c r="B57" s="13">
        <v>4825194.2</v>
      </c>
      <c r="C57" s="6">
        <v>3.0099999999999998E-2</v>
      </c>
      <c r="D57" s="13">
        <v>0</v>
      </c>
      <c r="E57">
        <v>0</v>
      </c>
      <c r="F57" s="13">
        <v>0</v>
      </c>
      <c r="G57">
        <v>0</v>
      </c>
      <c r="H57" s="13">
        <v>0</v>
      </c>
      <c r="I57">
        <v>0</v>
      </c>
      <c r="J57" s="13">
        <v>0</v>
      </c>
      <c r="K57">
        <v>0</v>
      </c>
      <c r="L57" s="13">
        <v>0</v>
      </c>
      <c r="M57">
        <v>0</v>
      </c>
      <c r="N57" s="13">
        <v>0</v>
      </c>
      <c r="O57">
        <v>0</v>
      </c>
      <c r="P57" s="13">
        <v>0</v>
      </c>
      <c r="Q57">
        <v>0</v>
      </c>
      <c r="R57" s="13">
        <v>0</v>
      </c>
      <c r="S57">
        <v>0</v>
      </c>
      <c r="T57" s="13">
        <v>0</v>
      </c>
      <c r="U57">
        <v>0</v>
      </c>
      <c r="V57" s="13">
        <v>-0.1</v>
      </c>
      <c r="W57" s="6">
        <v>0</v>
      </c>
      <c r="X57" s="13">
        <v>4445197.43</v>
      </c>
      <c r="Y57" s="6">
        <v>5.1315</v>
      </c>
      <c r="Z57" s="13">
        <v>0</v>
      </c>
      <c r="AA57">
        <v>0</v>
      </c>
      <c r="AB57" s="13">
        <v>379996.99</v>
      </c>
      <c r="AC57" s="6">
        <v>1.01E-2</v>
      </c>
      <c r="AD57" s="13">
        <v>-0.12</v>
      </c>
      <c r="AE57" s="6">
        <v>0</v>
      </c>
      <c r="AF57" s="13">
        <v>0</v>
      </c>
      <c r="AG57">
        <v>0</v>
      </c>
      <c r="AH57" s="13">
        <v>0</v>
      </c>
      <c r="AI57">
        <v>0</v>
      </c>
      <c r="AJ57" s="13">
        <v>0</v>
      </c>
      <c r="AK57">
        <v>0</v>
      </c>
      <c r="AL57" s="13">
        <v>0</v>
      </c>
      <c r="AM57">
        <v>0</v>
      </c>
      <c r="AN57" s="13">
        <v>0</v>
      </c>
      <c r="AO57">
        <v>0</v>
      </c>
      <c r="AP57" s="13">
        <v>0</v>
      </c>
      <c r="AQ57">
        <v>0</v>
      </c>
      <c r="AR57" s="13">
        <v>0</v>
      </c>
      <c r="AS57">
        <v>0</v>
      </c>
      <c r="AT57" s="13">
        <v>0</v>
      </c>
      <c r="AU57">
        <v>0</v>
      </c>
      <c r="AV57" s="13">
        <v>0</v>
      </c>
      <c r="AW57">
        <v>0</v>
      </c>
      <c r="AX57" s="13">
        <v>0</v>
      </c>
      <c r="AY57">
        <v>0</v>
      </c>
      <c r="AZ57" s="13">
        <v>0</v>
      </c>
      <c r="BA57">
        <v>0</v>
      </c>
      <c r="BB57" s="13">
        <v>0</v>
      </c>
      <c r="BC57">
        <v>0</v>
      </c>
      <c r="BD57" s="13">
        <v>0</v>
      </c>
      <c r="BE57">
        <v>0</v>
      </c>
      <c r="BF57" s="13">
        <v>0</v>
      </c>
      <c r="BG57">
        <v>0</v>
      </c>
      <c r="BH57" s="13">
        <v>0</v>
      </c>
      <c r="BI57">
        <v>0</v>
      </c>
      <c r="BJ57" s="13">
        <v>0</v>
      </c>
      <c r="BK57">
        <v>0</v>
      </c>
      <c r="BL57" s="13">
        <v>0</v>
      </c>
      <c r="BM57">
        <v>0</v>
      </c>
      <c r="BN57" s="13">
        <v>0</v>
      </c>
      <c r="BO57">
        <v>0</v>
      </c>
      <c r="BP57" s="13">
        <v>0</v>
      </c>
      <c r="BQ57">
        <v>0</v>
      </c>
      <c r="BR57" s="13">
        <v>0</v>
      </c>
      <c r="BS57">
        <v>0</v>
      </c>
      <c r="BT57" s="13">
        <v>0</v>
      </c>
      <c r="BU57">
        <v>0</v>
      </c>
      <c r="BV57" s="13">
        <v>0</v>
      </c>
      <c r="BW57">
        <v>0</v>
      </c>
      <c r="BX57" s="13">
        <v>0</v>
      </c>
      <c r="BY57">
        <v>0</v>
      </c>
      <c r="BZ57" s="13">
        <v>0</v>
      </c>
      <c r="CA57">
        <v>0</v>
      </c>
      <c r="CB57" s="13">
        <v>0</v>
      </c>
      <c r="CC57">
        <v>0</v>
      </c>
      <c r="CD57" s="13">
        <v>0</v>
      </c>
      <c r="CE57">
        <v>0</v>
      </c>
    </row>
    <row r="58" spans="1:83">
      <c r="A58" t="s">
        <v>215</v>
      </c>
      <c r="B58" s="13">
        <v>0</v>
      </c>
      <c r="C58">
        <v>0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  <c r="Z58" s="13">
        <v>0</v>
      </c>
      <c r="AA58">
        <v>0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0</v>
      </c>
      <c r="AO58">
        <v>0</v>
      </c>
      <c r="AP58" s="13">
        <v>0</v>
      </c>
      <c r="AQ58">
        <v>0</v>
      </c>
      <c r="AR58" s="13">
        <v>0</v>
      </c>
      <c r="AS58">
        <v>0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0</v>
      </c>
      <c r="BA58">
        <v>0</v>
      </c>
      <c r="BB58" s="13">
        <v>0</v>
      </c>
      <c r="BC58">
        <v>0</v>
      </c>
      <c r="BD58" s="13">
        <v>0</v>
      </c>
      <c r="BE58">
        <v>0</v>
      </c>
      <c r="BF58" s="13">
        <v>0</v>
      </c>
      <c r="BG58">
        <v>0</v>
      </c>
      <c r="BH58" s="13">
        <v>0</v>
      </c>
      <c r="BI58">
        <v>0</v>
      </c>
      <c r="BJ58" s="13">
        <v>0</v>
      </c>
      <c r="BK58">
        <v>0</v>
      </c>
      <c r="BL58" s="13">
        <v>0</v>
      </c>
      <c r="BM58">
        <v>0</v>
      </c>
      <c r="BN58" s="13">
        <v>0</v>
      </c>
      <c r="BO58">
        <v>0</v>
      </c>
      <c r="BP58" s="13">
        <v>0</v>
      </c>
      <c r="BQ58">
        <v>0</v>
      </c>
      <c r="BR58" s="13">
        <v>0</v>
      </c>
      <c r="BS58">
        <v>0</v>
      </c>
      <c r="BT58" s="13">
        <v>0</v>
      </c>
      <c r="BU58">
        <v>0</v>
      </c>
      <c r="BV58" s="13">
        <v>0</v>
      </c>
      <c r="BW58">
        <v>0</v>
      </c>
      <c r="BX58" s="13">
        <v>0</v>
      </c>
      <c r="BY58">
        <v>0</v>
      </c>
      <c r="BZ58" s="13">
        <v>0</v>
      </c>
      <c r="CA58">
        <v>0</v>
      </c>
      <c r="CB58" s="13">
        <v>0</v>
      </c>
      <c r="CC58">
        <v>0</v>
      </c>
      <c r="CD58" s="13">
        <v>0</v>
      </c>
      <c r="CE58">
        <v>0</v>
      </c>
    </row>
    <row r="59" spans="1:83">
      <c r="A59" t="s">
        <v>216</v>
      </c>
      <c r="B59" s="13">
        <v>0</v>
      </c>
      <c r="C59">
        <v>0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0</v>
      </c>
      <c r="AQ59">
        <v>0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  <c r="BF59" s="13">
        <v>0</v>
      </c>
      <c r="BG59">
        <v>0</v>
      </c>
      <c r="BH59" s="13">
        <v>0</v>
      </c>
      <c r="BI59">
        <v>0</v>
      </c>
      <c r="BJ59" s="13">
        <v>0</v>
      </c>
      <c r="BK59">
        <v>0</v>
      </c>
      <c r="BL59" s="13">
        <v>0</v>
      </c>
      <c r="BM59">
        <v>0</v>
      </c>
      <c r="BN59" s="13">
        <v>0</v>
      </c>
      <c r="BO59">
        <v>0</v>
      </c>
      <c r="BP59" s="13">
        <v>0</v>
      </c>
      <c r="BQ59">
        <v>0</v>
      </c>
      <c r="BR59" s="13">
        <v>0</v>
      </c>
      <c r="BS59">
        <v>0</v>
      </c>
      <c r="BT59" s="13">
        <v>0</v>
      </c>
      <c r="BU59">
        <v>0</v>
      </c>
      <c r="BV59" s="13">
        <v>0</v>
      </c>
      <c r="BW59">
        <v>0</v>
      </c>
      <c r="BX59" s="13">
        <v>0</v>
      </c>
      <c r="BY59">
        <v>0</v>
      </c>
      <c r="BZ59" s="13">
        <v>0</v>
      </c>
      <c r="CA59">
        <v>0</v>
      </c>
      <c r="CB59" s="13">
        <v>0</v>
      </c>
      <c r="CC59">
        <v>0</v>
      </c>
      <c r="CD59" s="13">
        <v>0</v>
      </c>
      <c r="CE59">
        <v>0</v>
      </c>
    </row>
    <row r="60" spans="1:83">
      <c r="A60" t="s">
        <v>217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  <c r="BF60" s="13">
        <v>0</v>
      </c>
      <c r="BG60">
        <v>0</v>
      </c>
      <c r="BH60" s="13">
        <v>0</v>
      </c>
      <c r="BI60">
        <v>0</v>
      </c>
      <c r="BJ60" s="13">
        <v>0</v>
      </c>
      <c r="BK60">
        <v>0</v>
      </c>
      <c r="BL60" s="13">
        <v>0</v>
      </c>
      <c r="BM60">
        <v>0</v>
      </c>
      <c r="BN60" s="13">
        <v>0</v>
      </c>
      <c r="BO60">
        <v>0</v>
      </c>
      <c r="BP60" s="13">
        <v>0</v>
      </c>
      <c r="BQ60">
        <v>0</v>
      </c>
      <c r="BR60" s="13">
        <v>0</v>
      </c>
      <c r="BS60">
        <v>0</v>
      </c>
      <c r="BT60" s="13">
        <v>0</v>
      </c>
      <c r="BU60">
        <v>0</v>
      </c>
      <c r="BV60" s="13">
        <v>0</v>
      </c>
      <c r="BW60">
        <v>0</v>
      </c>
      <c r="BX60" s="13">
        <v>0</v>
      </c>
      <c r="BY60">
        <v>0</v>
      </c>
      <c r="BZ60" s="13">
        <v>0</v>
      </c>
      <c r="CA60">
        <v>0</v>
      </c>
      <c r="CB60" s="13">
        <v>0</v>
      </c>
      <c r="CC60">
        <v>0</v>
      </c>
      <c r="CD60" s="13">
        <v>0</v>
      </c>
      <c r="CE60">
        <v>0</v>
      </c>
    </row>
    <row r="61" spans="1:83">
      <c r="A61" t="s">
        <v>218</v>
      </c>
      <c r="B61" s="13">
        <v>2616912.2799999998</v>
      </c>
      <c r="C61" s="6">
        <v>1.6299999999999999E-2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0</v>
      </c>
      <c r="K61">
        <v>0</v>
      </c>
      <c r="L61" s="13">
        <v>0</v>
      </c>
      <c r="M61">
        <v>0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2616912.2799999998</v>
      </c>
      <c r="U61" s="6">
        <v>4.3514999999999997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0</v>
      </c>
      <c r="AE61">
        <v>0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0</v>
      </c>
      <c r="AQ61">
        <v>0</v>
      </c>
      <c r="AR61" s="13">
        <v>0</v>
      </c>
      <c r="AS61">
        <v>0</v>
      </c>
      <c r="AT61" s="13">
        <v>0</v>
      </c>
      <c r="AU61">
        <v>0</v>
      </c>
      <c r="AV61" s="13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  <c r="BF61" s="13">
        <v>0</v>
      </c>
      <c r="BG61">
        <v>0</v>
      </c>
      <c r="BH61" s="13">
        <v>0</v>
      </c>
      <c r="BI61">
        <v>0</v>
      </c>
      <c r="BJ61" s="13">
        <v>0</v>
      </c>
      <c r="BK61">
        <v>0</v>
      </c>
      <c r="BL61" s="13">
        <v>0</v>
      </c>
      <c r="BM61">
        <v>0</v>
      </c>
      <c r="BN61" s="13">
        <v>0</v>
      </c>
      <c r="BO61">
        <v>0</v>
      </c>
      <c r="BP61" s="13">
        <v>0</v>
      </c>
      <c r="BQ61">
        <v>0</v>
      </c>
      <c r="BR61" s="13">
        <v>0</v>
      </c>
      <c r="BS61">
        <v>0</v>
      </c>
      <c r="BT61" s="13">
        <v>0</v>
      </c>
      <c r="BU61">
        <v>0</v>
      </c>
      <c r="BV61" s="13">
        <v>0</v>
      </c>
      <c r="BW61">
        <v>0</v>
      </c>
      <c r="BX61" s="13">
        <v>0</v>
      </c>
      <c r="BY61">
        <v>0</v>
      </c>
      <c r="BZ61" s="13">
        <v>0</v>
      </c>
      <c r="CA61">
        <v>0</v>
      </c>
      <c r="CB61" s="13">
        <v>0</v>
      </c>
      <c r="CC61">
        <v>0</v>
      </c>
      <c r="CD61" s="13">
        <v>0</v>
      </c>
      <c r="CE61">
        <v>0</v>
      </c>
    </row>
    <row r="62" spans="1:83">
      <c r="A62" t="s">
        <v>219</v>
      </c>
      <c r="B62" s="13">
        <v>1755794.37</v>
      </c>
      <c r="C62" s="6">
        <v>1.09E-2</v>
      </c>
      <c r="D62" s="13">
        <v>0</v>
      </c>
      <c r="E62">
        <v>0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0</v>
      </c>
      <c r="M62">
        <v>0</v>
      </c>
      <c r="N62" s="13">
        <v>0</v>
      </c>
      <c r="O62">
        <v>0</v>
      </c>
      <c r="P62" s="13">
        <v>781961.03</v>
      </c>
      <c r="Q62" s="6">
        <v>1.3004</v>
      </c>
      <c r="R62" s="13">
        <v>0</v>
      </c>
      <c r="S62">
        <v>0</v>
      </c>
      <c r="T62" s="13">
        <v>973833.34</v>
      </c>
      <c r="U62" s="6">
        <v>1.6193</v>
      </c>
      <c r="V62" s="13">
        <v>0</v>
      </c>
      <c r="W62">
        <v>0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0</v>
      </c>
      <c r="AS62">
        <v>0</v>
      </c>
      <c r="AT62" s="13">
        <v>0</v>
      </c>
      <c r="AU62">
        <v>0</v>
      </c>
      <c r="AV62" s="13">
        <v>0</v>
      </c>
      <c r="AW62">
        <v>0</v>
      </c>
      <c r="AX62" s="13">
        <v>0</v>
      </c>
      <c r="AY62">
        <v>0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  <c r="BF62" s="13">
        <v>0</v>
      </c>
      <c r="BG62">
        <v>0</v>
      </c>
      <c r="BH62" s="13">
        <v>0</v>
      </c>
      <c r="BI62">
        <v>0</v>
      </c>
      <c r="BJ62" s="13">
        <v>0</v>
      </c>
      <c r="BK62">
        <v>0</v>
      </c>
      <c r="BL62" s="13">
        <v>0</v>
      </c>
      <c r="BM62">
        <v>0</v>
      </c>
      <c r="BN62" s="13">
        <v>0</v>
      </c>
      <c r="BO62">
        <v>0</v>
      </c>
      <c r="BP62" s="13">
        <v>0</v>
      </c>
      <c r="BQ62">
        <v>0</v>
      </c>
      <c r="BR62" s="13">
        <v>0</v>
      </c>
      <c r="BS62">
        <v>0</v>
      </c>
      <c r="BT62" s="13">
        <v>0</v>
      </c>
      <c r="BU62">
        <v>0</v>
      </c>
      <c r="BV62" s="13">
        <v>0</v>
      </c>
      <c r="BW62">
        <v>0</v>
      </c>
      <c r="BX62" s="13">
        <v>0</v>
      </c>
      <c r="BY62">
        <v>0</v>
      </c>
      <c r="BZ62" s="13">
        <v>0</v>
      </c>
      <c r="CA62">
        <v>0</v>
      </c>
      <c r="CB62" s="13">
        <v>0</v>
      </c>
      <c r="CC62">
        <v>0</v>
      </c>
      <c r="CD62" s="13">
        <v>0</v>
      </c>
      <c r="CE62">
        <v>0</v>
      </c>
    </row>
    <row r="63" spans="1:83" ht="13.5" thickBot="1">
      <c r="A63" t="s">
        <v>220</v>
      </c>
      <c r="B63" s="13">
        <v>-1034187.5</v>
      </c>
      <c r="C63" s="6">
        <v>-6.4000000000000003E-3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515455.5</v>
      </c>
      <c r="U63" s="6">
        <v>0.85709999999999997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0</v>
      </c>
      <c r="AM63">
        <v>0</v>
      </c>
      <c r="AN63" s="13">
        <v>0</v>
      </c>
      <c r="AO63">
        <v>0</v>
      </c>
      <c r="AP63" s="13">
        <v>-5032</v>
      </c>
      <c r="AQ63" s="6">
        <v>-0.1115</v>
      </c>
      <c r="AR63" s="13">
        <v>-9</v>
      </c>
      <c r="AS63" s="6">
        <v>-4.0000000000000002E-4</v>
      </c>
      <c r="AT63" s="13">
        <v>0</v>
      </c>
      <c r="AU63">
        <v>0</v>
      </c>
      <c r="AV63" s="13">
        <v>0</v>
      </c>
      <c r="AW63">
        <v>0</v>
      </c>
      <c r="AX63" s="13">
        <v>0</v>
      </c>
      <c r="AY63">
        <v>0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  <c r="BF63" s="13">
        <v>0</v>
      </c>
      <c r="BG63">
        <v>0</v>
      </c>
      <c r="BH63" s="13">
        <v>0</v>
      </c>
      <c r="BI63">
        <v>0</v>
      </c>
      <c r="BJ63" s="13">
        <v>0</v>
      </c>
      <c r="BK63">
        <v>0</v>
      </c>
      <c r="BL63" s="13">
        <v>-672088</v>
      </c>
      <c r="BM63" s="6">
        <v>-0.44140000000000001</v>
      </c>
      <c r="BN63" s="13">
        <v>-875760</v>
      </c>
      <c r="BO63" s="6">
        <v>-0.80100000000000005</v>
      </c>
      <c r="BP63" s="13">
        <v>3246</v>
      </c>
      <c r="BQ63" s="6">
        <v>3.8999999999999998E-3</v>
      </c>
      <c r="BR63" s="13">
        <v>0</v>
      </c>
      <c r="BS63">
        <v>0</v>
      </c>
      <c r="BT63" s="13">
        <v>0</v>
      </c>
      <c r="BU63">
        <v>0</v>
      </c>
      <c r="BV63" s="13">
        <v>0</v>
      </c>
      <c r="BW63">
        <v>0</v>
      </c>
      <c r="BX63" s="13">
        <v>0</v>
      </c>
      <c r="BY63">
        <v>0</v>
      </c>
      <c r="BZ63" s="13">
        <v>0</v>
      </c>
      <c r="CA63">
        <v>0</v>
      </c>
      <c r="CB63" s="13">
        <v>0</v>
      </c>
      <c r="CC63">
        <v>0</v>
      </c>
      <c r="CD63" s="13">
        <v>0</v>
      </c>
      <c r="CE63">
        <v>0</v>
      </c>
    </row>
    <row r="64" spans="1:83" ht="14.25" thickTop="1" thickBot="1">
      <c r="A64" s="8" t="s">
        <v>20</v>
      </c>
      <c r="B64" s="16">
        <v>480256659.05000001</v>
      </c>
      <c r="C64" s="9">
        <v>2.9935999999999998</v>
      </c>
      <c r="D64" s="16">
        <v>182762.72</v>
      </c>
      <c r="E64" s="9">
        <v>0.34279999999999999</v>
      </c>
      <c r="F64" s="16">
        <v>36417199.799999997</v>
      </c>
      <c r="G64" s="9">
        <v>0.55020000000000002</v>
      </c>
      <c r="H64" s="16">
        <v>9582412.6899999995</v>
      </c>
      <c r="I64" s="9">
        <v>5.4794999999999998</v>
      </c>
      <c r="J64" s="16">
        <v>17612469.859999999</v>
      </c>
      <c r="K64" s="9">
        <v>12.0832</v>
      </c>
      <c r="L64" s="16">
        <v>14028698.48</v>
      </c>
      <c r="M64" s="9">
        <v>2.9180999999999999</v>
      </c>
      <c r="N64" s="16">
        <v>13856871.4</v>
      </c>
      <c r="O64" s="9">
        <v>3.3056000000000001</v>
      </c>
      <c r="P64" s="16">
        <v>13780488.43</v>
      </c>
      <c r="Q64" s="9">
        <v>22.916499999999999</v>
      </c>
      <c r="R64" s="16">
        <v>743856.83</v>
      </c>
      <c r="S64" s="9">
        <v>77.234700000000004</v>
      </c>
      <c r="T64" s="16">
        <v>27978346.449999999</v>
      </c>
      <c r="U64" s="9">
        <v>46.5229</v>
      </c>
      <c r="V64" s="16">
        <v>642316.18000000005</v>
      </c>
      <c r="W64" s="9">
        <v>2.8938999999999999</v>
      </c>
      <c r="X64" s="16">
        <v>6933171.9500000002</v>
      </c>
      <c r="Y64" s="9">
        <v>8.0036000000000005</v>
      </c>
      <c r="Z64" s="16">
        <v>5980018.0199999996</v>
      </c>
      <c r="AA64" s="9">
        <v>2.6884000000000001</v>
      </c>
      <c r="AB64" s="16">
        <v>79863544.959999993</v>
      </c>
      <c r="AC64" s="9">
        <v>2.1145</v>
      </c>
      <c r="AD64" s="16">
        <v>7491626.1399999997</v>
      </c>
      <c r="AE64" s="9">
        <v>1.1642999999999999</v>
      </c>
      <c r="AF64" s="16">
        <v>8529351.3499999996</v>
      </c>
      <c r="AG64" s="9">
        <v>44.561700000000002</v>
      </c>
      <c r="AH64" s="16">
        <v>48066507.630000003</v>
      </c>
      <c r="AI64" s="9">
        <v>23.193899999999999</v>
      </c>
      <c r="AJ64" s="16">
        <v>7347698.4500000002</v>
      </c>
      <c r="AK64" s="9">
        <v>4.9420999999999999</v>
      </c>
      <c r="AL64" s="16">
        <v>119619.11</v>
      </c>
      <c r="AM64" s="9">
        <v>0.222</v>
      </c>
      <c r="AN64" s="16">
        <v>4160716.48</v>
      </c>
      <c r="AO64" s="9">
        <v>4.8300999999999998</v>
      </c>
      <c r="AP64" s="16">
        <v>-951</v>
      </c>
      <c r="AQ64" s="9">
        <v>-2.1100000000000001E-2</v>
      </c>
      <c r="AR64" s="16">
        <v>4630</v>
      </c>
      <c r="AS64" s="9">
        <v>0.21870000000000001</v>
      </c>
      <c r="AT64" s="16">
        <v>13016409.67</v>
      </c>
      <c r="AU64" s="9">
        <v>2.3835000000000002</v>
      </c>
      <c r="AV64" s="16">
        <v>5466.65</v>
      </c>
      <c r="AW64" s="9">
        <v>0.57899999999999996</v>
      </c>
      <c r="AX64" s="16">
        <v>3144821</v>
      </c>
      <c r="AY64" s="9">
        <v>2.6518000000000002</v>
      </c>
      <c r="AZ64" s="16">
        <v>104676.26</v>
      </c>
      <c r="BA64" s="9">
        <v>0.17130000000000001</v>
      </c>
      <c r="BB64" s="16">
        <v>107678.08</v>
      </c>
      <c r="BC64" s="9">
        <v>0.61219999999999997</v>
      </c>
      <c r="BD64" s="16">
        <v>240358.17</v>
      </c>
      <c r="BE64" s="9">
        <v>7.4924999999999997</v>
      </c>
      <c r="BF64" s="16">
        <v>8594965.5899999999</v>
      </c>
      <c r="BG64" s="9">
        <v>4.5236000000000001</v>
      </c>
      <c r="BH64" s="16">
        <v>4419316.37</v>
      </c>
      <c r="BI64" s="9">
        <v>4.2413999999999996</v>
      </c>
      <c r="BJ64" s="16">
        <v>-3210.34</v>
      </c>
      <c r="BK64" s="9">
        <v>-7.1999999999999998E-3</v>
      </c>
      <c r="BL64" s="16">
        <v>-696785</v>
      </c>
      <c r="BM64" s="9">
        <v>-0.45760000000000001</v>
      </c>
      <c r="BN64" s="16">
        <v>246425</v>
      </c>
      <c r="BO64" s="9">
        <v>0.22539999999999999</v>
      </c>
      <c r="BP64" s="16">
        <v>3941563</v>
      </c>
      <c r="BQ64" s="9">
        <v>4.7736000000000001</v>
      </c>
      <c r="BR64" s="16">
        <v>104830.88</v>
      </c>
      <c r="BS64" s="9">
        <v>0.93079999999999996</v>
      </c>
      <c r="BT64" s="16">
        <v>1009639.4</v>
      </c>
      <c r="BU64" s="9">
        <v>9.1692</v>
      </c>
      <c r="BV64" s="16">
        <v>68583861.219999999</v>
      </c>
      <c r="BW64" s="9">
        <v>26.338200000000001</v>
      </c>
      <c r="BX64" s="16">
        <v>55932814.340000004</v>
      </c>
      <c r="BY64" s="9">
        <v>30.244299999999999</v>
      </c>
      <c r="BZ64" s="16">
        <v>-383174.23</v>
      </c>
      <c r="CA64" s="9">
        <v>-0.35909999999999997</v>
      </c>
      <c r="CB64" s="16">
        <v>13437728.34</v>
      </c>
      <c r="CC64" s="9">
        <v>2.5091000000000001</v>
      </c>
      <c r="CD64" s="16">
        <v>5127918.72</v>
      </c>
      <c r="CE64" s="9">
        <v>2.3862999999999999</v>
      </c>
    </row>
    <row r="65" spans="1:82" ht="13.5" thickTop="1"/>
    <row r="66" spans="1:82">
      <c r="A66" t="s">
        <v>329</v>
      </c>
      <c r="B66" s="13">
        <v>5194931730.2200003</v>
      </c>
      <c r="D66" s="13">
        <v>26064885.09</v>
      </c>
      <c r="F66" s="13">
        <v>1137090.1399999999</v>
      </c>
      <c r="H66" s="13">
        <v>0</v>
      </c>
      <c r="J66" s="13">
        <v>0</v>
      </c>
      <c r="L66" s="13">
        <v>0</v>
      </c>
      <c r="N66" s="13">
        <v>197023661.16</v>
      </c>
      <c r="P66" s="13">
        <v>7216025.79</v>
      </c>
      <c r="R66" s="13">
        <v>905324.99</v>
      </c>
      <c r="T66" s="13">
        <v>27062478.850000001</v>
      </c>
      <c r="V66" s="13">
        <v>0</v>
      </c>
      <c r="X66" s="13">
        <v>0</v>
      </c>
      <c r="Z66" s="13">
        <v>0</v>
      </c>
      <c r="AB66" s="13">
        <v>3776920230.8600001</v>
      </c>
      <c r="AD66" s="13">
        <v>96094254.890000001</v>
      </c>
      <c r="AF66" s="13">
        <v>2871081.64</v>
      </c>
      <c r="AH66" s="13">
        <v>0</v>
      </c>
      <c r="AJ66" s="13">
        <v>7004332.3200000003</v>
      </c>
      <c r="AL66" s="13">
        <v>0</v>
      </c>
      <c r="AN66" s="13">
        <v>0</v>
      </c>
      <c r="AP66" s="13">
        <v>4509206.4400000004</v>
      </c>
      <c r="AR66" s="13">
        <v>2113107.36</v>
      </c>
      <c r="AT66" s="13">
        <v>38753319.100000001</v>
      </c>
      <c r="AV66" s="13">
        <v>0</v>
      </c>
      <c r="AX66" s="13">
        <v>32608883.68</v>
      </c>
      <c r="AZ66" s="13">
        <v>57253306.219999999</v>
      </c>
      <c r="BB66" s="13">
        <v>0</v>
      </c>
      <c r="BD66" s="13">
        <v>0</v>
      </c>
      <c r="BF66" s="13">
        <v>149726819.40000001</v>
      </c>
      <c r="BH66" s="13">
        <v>94450244.260000005</v>
      </c>
      <c r="BJ66" s="13">
        <v>0</v>
      </c>
      <c r="BL66" s="13">
        <v>75082810.290000007</v>
      </c>
      <c r="BN66" s="13">
        <v>3787443.14</v>
      </c>
      <c r="BP66" s="13">
        <v>82412265.680000007</v>
      </c>
      <c r="BR66" s="13">
        <v>10136044.6</v>
      </c>
      <c r="BT66" s="13">
        <v>10020248.42</v>
      </c>
      <c r="BV66" s="13">
        <v>244772931.43000001</v>
      </c>
      <c r="BX66" s="13">
        <v>0</v>
      </c>
      <c r="BZ66" s="13">
        <v>30646434.57</v>
      </c>
      <c r="CB66" s="13">
        <v>163191800.33000001</v>
      </c>
      <c r="CD66" s="13">
        <v>53167499.57</v>
      </c>
    </row>
  </sheetData>
  <mergeCells count="8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3:C53"/>
    <mergeCell ref="D53:E54"/>
    <mergeCell ref="F53:G54"/>
    <mergeCell ref="H53:I54"/>
    <mergeCell ref="J53:K54"/>
    <mergeCell ref="BV3:BW4"/>
    <mergeCell ref="BX3:BY4"/>
    <mergeCell ref="BZ3:CA4"/>
    <mergeCell ref="CB3:CC4"/>
    <mergeCell ref="CD3:CE4"/>
    <mergeCell ref="AH53:AI54"/>
    <mergeCell ref="L53:M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BF53:BG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CD53:CE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BX53:BY54"/>
    <mergeCell ref="BZ53:CA54"/>
    <mergeCell ref="CB53:CC54"/>
  </mergeCells>
  <phoneticPr fontId="0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8"/>
  <sheetViews>
    <sheetView workbookViewId="0" xr3:uid="{FB84E6B5-2F03-524A-B55D-05F6A9FA1888}"/>
  </sheetViews>
  <sheetFormatPr defaultRowHeight="12.75"/>
  <cols>
    <col min="1" max="1" width="45.5703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1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0" style="13" bestFit="1" customWidth="1"/>
    <col min="11" max="11" width="4" bestFit="1" customWidth="1"/>
    <col min="12" max="12" width="11" style="13" bestFit="1" customWidth="1"/>
    <col min="13" max="13" width="4" bestFit="1" customWidth="1"/>
    <col min="14" max="14" width="9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</cols>
  <sheetData>
    <row r="1" spans="1:19">
      <c r="A1" s="1" t="s">
        <v>313</v>
      </c>
    </row>
    <row r="2" spans="1:19">
      <c r="F2" s="13" t="s">
        <v>330</v>
      </c>
      <c r="H2" s="13" t="s">
        <v>330</v>
      </c>
      <c r="J2" s="13" t="s">
        <v>330</v>
      </c>
      <c r="L2" s="13" t="s">
        <v>330</v>
      </c>
      <c r="P2" s="13" t="s">
        <v>330</v>
      </c>
      <c r="R2" s="13" t="s">
        <v>330</v>
      </c>
    </row>
    <row r="3" spans="1:19">
      <c r="A3" s="310" t="s">
        <v>1169</v>
      </c>
      <c r="B3" s="362" t="s">
        <v>20</v>
      </c>
      <c r="C3" s="362"/>
      <c r="D3" s="351" t="s">
        <v>1170</v>
      </c>
      <c r="E3" s="351"/>
      <c r="F3" s="351" t="s">
        <v>1171</v>
      </c>
      <c r="G3" s="351"/>
      <c r="H3" s="351" t="s">
        <v>1172</v>
      </c>
      <c r="I3" s="351"/>
      <c r="J3" s="351" t="s">
        <v>1173</v>
      </c>
      <c r="K3" s="351"/>
      <c r="L3" s="351" t="s">
        <v>1174</v>
      </c>
      <c r="M3" s="351"/>
      <c r="N3" s="351" t="s">
        <v>1175</v>
      </c>
      <c r="O3" s="351"/>
      <c r="P3" s="351" t="s">
        <v>1176</v>
      </c>
      <c r="Q3" s="351"/>
      <c r="R3" s="351" t="s">
        <v>1177</v>
      </c>
      <c r="S3" s="351"/>
    </row>
    <row r="4" spans="1:19">
      <c r="A4" s="2" t="s">
        <v>301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</row>
    <row r="5" spans="1:19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</row>
    <row r="6" spans="1:19">
      <c r="A6" s="1" t="s">
        <v>157</v>
      </c>
    </row>
    <row r="7" spans="1:19">
      <c r="A7" t="s">
        <v>930</v>
      </c>
      <c r="B7" s="13">
        <v>156691985.53</v>
      </c>
      <c r="C7" s="6">
        <v>22.771999999999998</v>
      </c>
      <c r="D7" s="13">
        <v>110354446.72</v>
      </c>
      <c r="E7" s="6">
        <v>100</v>
      </c>
      <c r="F7" s="13">
        <v>496307.02</v>
      </c>
      <c r="G7" s="6">
        <v>6.1707000000000001</v>
      </c>
      <c r="H7" s="13">
        <v>56306.559999999998</v>
      </c>
      <c r="I7" s="6">
        <v>0.37940000000000002</v>
      </c>
      <c r="J7" s="13">
        <v>11660520</v>
      </c>
      <c r="K7" s="6">
        <v>14.914999999999999</v>
      </c>
      <c r="L7" s="13">
        <v>2200612</v>
      </c>
      <c r="M7" s="6">
        <v>0.68100000000000005</v>
      </c>
      <c r="N7" s="13">
        <v>26085549</v>
      </c>
      <c r="O7" s="6">
        <v>100</v>
      </c>
      <c r="P7" s="13">
        <v>5212559.53</v>
      </c>
      <c r="Q7" s="6">
        <v>5.0094000000000003</v>
      </c>
      <c r="R7" s="13">
        <v>625684.69999999995</v>
      </c>
      <c r="S7" s="6">
        <v>2.6737000000000002</v>
      </c>
    </row>
    <row r="8" spans="1:19">
      <c r="A8" t="s">
        <v>610</v>
      </c>
      <c r="B8" s="13">
        <v>0</v>
      </c>
      <c r="C8">
        <v>0</v>
      </c>
      <c r="D8" s="13">
        <v>0</v>
      </c>
      <c r="E8">
        <v>0</v>
      </c>
      <c r="F8" s="13">
        <v>0</v>
      </c>
      <c r="G8">
        <v>0</v>
      </c>
      <c r="H8" s="13">
        <v>0</v>
      </c>
      <c r="I8">
        <v>0</v>
      </c>
      <c r="J8" s="13">
        <v>0</v>
      </c>
      <c r="K8">
        <v>0</v>
      </c>
      <c r="L8" s="13">
        <v>0</v>
      </c>
      <c r="M8">
        <v>0</v>
      </c>
      <c r="N8" s="13">
        <v>0</v>
      </c>
      <c r="O8">
        <v>0</v>
      </c>
      <c r="P8" s="13">
        <v>0</v>
      </c>
      <c r="Q8">
        <v>0</v>
      </c>
      <c r="R8" s="13">
        <v>0</v>
      </c>
      <c r="S8">
        <v>0</v>
      </c>
    </row>
    <row r="9" spans="1:19" ht="13.5" thickBot="1">
      <c r="A9" t="s">
        <v>931</v>
      </c>
      <c r="B9" s="13">
        <v>531399561.11000001</v>
      </c>
      <c r="C9" s="6">
        <v>77.227999999999994</v>
      </c>
      <c r="D9" s="13">
        <v>0</v>
      </c>
      <c r="E9">
        <v>0</v>
      </c>
      <c r="F9" s="13">
        <v>7546651.3799999999</v>
      </c>
      <c r="G9" s="6">
        <v>93.829300000000003</v>
      </c>
      <c r="H9" s="13">
        <v>14784473.859999999</v>
      </c>
      <c r="I9" s="6">
        <v>99.620599999999996</v>
      </c>
      <c r="J9" s="13">
        <v>66519263</v>
      </c>
      <c r="K9" s="6">
        <v>85.084999999999994</v>
      </c>
      <c r="L9" s="13">
        <v>320930330</v>
      </c>
      <c r="M9" s="6">
        <v>99.319000000000003</v>
      </c>
      <c r="N9" s="13">
        <v>0</v>
      </c>
      <c r="O9">
        <v>0</v>
      </c>
      <c r="P9" s="13">
        <v>98842796.280000001</v>
      </c>
      <c r="Q9" s="6">
        <v>94.990600000000001</v>
      </c>
      <c r="R9" s="13">
        <v>22776046.59</v>
      </c>
      <c r="S9" s="6">
        <v>97.326300000000003</v>
      </c>
    </row>
    <row r="10" spans="1:19" ht="14.25" thickTop="1" thickBot="1">
      <c r="A10" s="8" t="s">
        <v>3</v>
      </c>
      <c r="B10" s="16">
        <v>688091546.63999999</v>
      </c>
      <c r="C10" s="8">
        <v>100</v>
      </c>
      <c r="D10" s="16">
        <v>110354446.72</v>
      </c>
      <c r="E10" s="9">
        <v>100</v>
      </c>
      <c r="F10" s="16">
        <v>8042958.4000000004</v>
      </c>
      <c r="G10" s="9">
        <v>100</v>
      </c>
      <c r="H10" s="16">
        <v>14840780.42</v>
      </c>
      <c r="I10" s="9">
        <v>100</v>
      </c>
      <c r="J10" s="16">
        <v>78179783</v>
      </c>
      <c r="K10" s="9">
        <v>100</v>
      </c>
      <c r="L10" s="16">
        <v>323130942</v>
      </c>
      <c r="M10" s="9">
        <v>100</v>
      </c>
      <c r="N10" s="16">
        <v>26085549</v>
      </c>
      <c r="O10" s="9">
        <v>100</v>
      </c>
      <c r="P10" s="16">
        <v>104055355.81</v>
      </c>
      <c r="Q10" s="9">
        <v>100</v>
      </c>
      <c r="R10" s="16">
        <v>23401731.289999999</v>
      </c>
      <c r="S10" s="9">
        <v>100</v>
      </c>
    </row>
    <row r="11" spans="1:19" ht="13.5" thickTop="1">
      <c r="A11" s="1" t="s">
        <v>198</v>
      </c>
    </row>
    <row r="12" spans="1:19">
      <c r="A12" t="s">
        <v>932</v>
      </c>
      <c r="B12" s="13">
        <v>5819044.2699999996</v>
      </c>
      <c r="C12" s="6">
        <v>0.84570000000000001</v>
      </c>
      <c r="D12" s="13">
        <v>4821426.21</v>
      </c>
      <c r="E12" s="6">
        <v>4.3689999999999998</v>
      </c>
      <c r="F12" s="13">
        <v>471215.42</v>
      </c>
      <c r="G12" s="6">
        <v>5.8586999999999998</v>
      </c>
      <c r="H12" s="13">
        <v>56306.559999999998</v>
      </c>
      <c r="I12" s="6">
        <v>0.37940000000000002</v>
      </c>
      <c r="J12" s="13">
        <v>0</v>
      </c>
      <c r="K12">
        <v>0</v>
      </c>
      <c r="L12" s="13">
        <v>-3678715</v>
      </c>
      <c r="M12" s="6">
        <v>-1.1385000000000001</v>
      </c>
      <c r="N12" s="13">
        <v>109314</v>
      </c>
      <c r="O12" s="6">
        <v>0.41909999999999997</v>
      </c>
      <c r="P12" s="13">
        <v>3914796.18</v>
      </c>
      <c r="Q12" s="6">
        <v>3.7622</v>
      </c>
      <c r="R12" s="13">
        <v>124700.9</v>
      </c>
      <c r="S12" s="6">
        <v>0.53290000000000004</v>
      </c>
    </row>
    <row r="13" spans="1:19">
      <c r="A13" t="s">
        <v>200</v>
      </c>
      <c r="B13" s="13">
        <v>0</v>
      </c>
      <c r="C13">
        <v>0</v>
      </c>
      <c r="D13" s="13">
        <v>0</v>
      </c>
      <c r="E13">
        <v>0</v>
      </c>
      <c r="F13" s="13">
        <v>0</v>
      </c>
      <c r="G13">
        <v>0</v>
      </c>
      <c r="H13" s="13">
        <v>0</v>
      </c>
      <c r="I13">
        <v>0</v>
      </c>
      <c r="J13" s="13">
        <v>0</v>
      </c>
      <c r="K13">
        <v>0</v>
      </c>
      <c r="L13" s="13">
        <v>0</v>
      </c>
      <c r="M13">
        <v>0</v>
      </c>
      <c r="N13" s="13">
        <v>0</v>
      </c>
      <c r="O13">
        <v>0</v>
      </c>
      <c r="P13" s="13">
        <v>0</v>
      </c>
      <c r="Q13">
        <v>0</v>
      </c>
      <c r="R13" s="13">
        <v>0</v>
      </c>
      <c r="S13">
        <v>0</v>
      </c>
    </row>
    <row r="14" spans="1:19">
      <c r="A14" t="s">
        <v>201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</row>
    <row r="15" spans="1:19">
      <c r="A15" t="s">
        <v>202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</row>
    <row r="16" spans="1:19">
      <c r="A16" t="s">
        <v>203</v>
      </c>
      <c r="B16" s="13">
        <v>5179059</v>
      </c>
      <c r="C16" s="6">
        <v>0.75270000000000004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  <c r="J16" s="13">
        <v>5179059</v>
      </c>
      <c r="K16" s="6">
        <v>6.6246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</row>
    <row r="17" spans="1:19">
      <c r="A17" t="s">
        <v>204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</row>
    <row r="18" spans="1:19">
      <c r="A18" t="s">
        <v>205</v>
      </c>
      <c r="B18" s="13">
        <v>3186353.76</v>
      </c>
      <c r="C18" s="6">
        <v>0.46310000000000001</v>
      </c>
      <c r="D18" s="13">
        <v>3186353.76</v>
      </c>
      <c r="E18" s="6">
        <v>2.8874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</row>
    <row r="19" spans="1:19">
      <c r="A19" t="s">
        <v>206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0</v>
      </c>
      <c r="K19">
        <v>0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</row>
    <row r="20" spans="1:19" ht="13.5" thickBot="1">
      <c r="A20" t="s">
        <v>207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</row>
    <row r="21" spans="1:19" ht="14.25" thickTop="1" thickBot="1">
      <c r="A21" s="8" t="s">
        <v>208</v>
      </c>
      <c r="B21" s="16">
        <v>14184457.029999999</v>
      </c>
      <c r="C21" s="9">
        <v>2.0613999999999999</v>
      </c>
      <c r="D21" s="16">
        <v>8007779.9699999997</v>
      </c>
      <c r="E21" s="9">
        <v>7.2564000000000002</v>
      </c>
      <c r="F21" s="16">
        <v>471215.42</v>
      </c>
      <c r="G21" s="9">
        <v>5.8586999999999998</v>
      </c>
      <c r="H21" s="16">
        <v>56306.559999999998</v>
      </c>
      <c r="I21" s="9">
        <v>0.37940000000000002</v>
      </c>
      <c r="J21" s="16">
        <v>5179059</v>
      </c>
      <c r="K21" s="9">
        <v>6.6246</v>
      </c>
      <c r="L21" s="16">
        <v>-3678715</v>
      </c>
      <c r="M21" s="9">
        <v>-1.1385000000000001</v>
      </c>
      <c r="N21" s="16">
        <v>109314</v>
      </c>
      <c r="O21" s="9">
        <v>0.41909999999999997</v>
      </c>
      <c r="P21" s="16">
        <v>3914796.18</v>
      </c>
      <c r="Q21" s="9">
        <v>3.7622</v>
      </c>
      <c r="R21" s="16">
        <v>124700.9</v>
      </c>
      <c r="S21" s="9">
        <v>0.53290000000000004</v>
      </c>
    </row>
    <row r="22" spans="1:19" ht="13.5" thickTop="1">
      <c r="A22" t="s">
        <v>294</v>
      </c>
      <c r="B22" s="13">
        <v>90840814.680000007</v>
      </c>
      <c r="C22" s="6">
        <v>13.2019</v>
      </c>
      <c r="D22" s="13">
        <v>70267431.680000007</v>
      </c>
      <c r="E22" s="6">
        <v>63.674300000000002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20573383</v>
      </c>
      <c r="O22" s="6">
        <v>78.868899999999996</v>
      </c>
      <c r="P22" s="13">
        <v>0</v>
      </c>
      <c r="Q22">
        <v>0</v>
      </c>
      <c r="R22" s="13">
        <v>0</v>
      </c>
      <c r="S22">
        <v>0</v>
      </c>
    </row>
    <row r="23" spans="1:19">
      <c r="A23" t="s">
        <v>295</v>
      </c>
      <c r="B23" s="13">
        <v>51165730.020000003</v>
      </c>
      <c r="C23" s="6">
        <v>7.4359000000000002</v>
      </c>
      <c r="D23" s="13">
        <v>32079235.07</v>
      </c>
      <c r="E23" s="6">
        <v>29.069299999999998</v>
      </c>
      <c r="F23" s="13">
        <v>25091.599999999999</v>
      </c>
      <c r="G23" s="6">
        <v>0.312</v>
      </c>
      <c r="H23" s="13">
        <v>0</v>
      </c>
      <c r="I23">
        <v>0</v>
      </c>
      <c r="J23" s="13">
        <v>6481461</v>
      </c>
      <c r="K23" s="6">
        <v>8.2904999999999998</v>
      </c>
      <c r="L23" s="13">
        <v>5879327</v>
      </c>
      <c r="M23" s="6">
        <v>1.8194999999999999</v>
      </c>
      <c r="N23" s="13">
        <v>5402852</v>
      </c>
      <c r="O23" s="6">
        <v>20.7121</v>
      </c>
      <c r="P23" s="13">
        <v>1297763.3500000001</v>
      </c>
      <c r="Q23" s="6">
        <v>1.2472000000000001</v>
      </c>
      <c r="R23" s="13">
        <v>0</v>
      </c>
      <c r="S23">
        <v>0</v>
      </c>
    </row>
    <row r="24" spans="1:19" ht="13.5" thickBot="1">
      <c r="A24" t="s">
        <v>296</v>
      </c>
      <c r="B24" s="13">
        <v>500983.8</v>
      </c>
      <c r="C24" s="6">
        <v>7.2800000000000004E-2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500983.8</v>
      </c>
      <c r="S24" s="6">
        <v>2.1408</v>
      </c>
    </row>
    <row r="25" spans="1:19" ht="14.25" thickTop="1" thickBot="1">
      <c r="A25" s="8" t="s">
        <v>209</v>
      </c>
      <c r="B25" s="16">
        <v>142507528.5</v>
      </c>
      <c r="C25" s="9">
        <v>20.7105</v>
      </c>
      <c r="D25" s="16">
        <v>102346666.75</v>
      </c>
      <c r="E25" s="9">
        <v>92.743600000000001</v>
      </c>
      <c r="F25" s="16">
        <v>25091.599999999999</v>
      </c>
      <c r="G25" s="9">
        <v>0.312</v>
      </c>
      <c r="H25" s="16">
        <v>0</v>
      </c>
      <c r="I25" s="8">
        <v>0</v>
      </c>
      <c r="J25" s="16">
        <v>6481461</v>
      </c>
      <c r="K25" s="9">
        <v>8.2904999999999998</v>
      </c>
      <c r="L25" s="16">
        <v>5879327</v>
      </c>
      <c r="M25" s="9">
        <v>1.8194999999999999</v>
      </c>
      <c r="N25" s="16">
        <v>25976235</v>
      </c>
      <c r="O25" s="9">
        <v>99.581000000000003</v>
      </c>
      <c r="P25" s="16">
        <v>1297763.3500000001</v>
      </c>
      <c r="Q25" s="9">
        <v>1.2472000000000001</v>
      </c>
      <c r="R25" s="16">
        <v>500983.8</v>
      </c>
      <c r="S25" s="9">
        <v>2.1408</v>
      </c>
    </row>
    <row r="26" spans="1:19" ht="14.25" thickTop="1" thickBot="1">
      <c r="A26" s="8" t="s">
        <v>210</v>
      </c>
      <c r="B26" s="16">
        <v>156691985.53</v>
      </c>
      <c r="C26" s="9">
        <v>22.771999999999998</v>
      </c>
      <c r="D26" s="16">
        <v>110354446.72</v>
      </c>
      <c r="E26" s="9">
        <v>100</v>
      </c>
      <c r="F26" s="16">
        <v>496307.02</v>
      </c>
      <c r="G26" s="9">
        <v>6.1707000000000001</v>
      </c>
      <c r="H26" s="16">
        <v>56306.559999999998</v>
      </c>
      <c r="I26" s="9">
        <v>0.37940000000000002</v>
      </c>
      <c r="J26" s="16">
        <v>11660520</v>
      </c>
      <c r="K26" s="9">
        <v>14.914999999999999</v>
      </c>
      <c r="L26" s="16">
        <v>2200612</v>
      </c>
      <c r="M26" s="9">
        <v>0.68100000000000005</v>
      </c>
      <c r="N26" s="16">
        <v>26085549</v>
      </c>
      <c r="O26" s="9">
        <v>100</v>
      </c>
      <c r="P26" s="16">
        <v>5212559.53</v>
      </c>
      <c r="Q26" s="9">
        <v>5.0094000000000003</v>
      </c>
      <c r="R26" s="16">
        <v>625684.69999999995</v>
      </c>
      <c r="S26" s="9">
        <v>2.6737000000000002</v>
      </c>
    </row>
    <row r="27" spans="1:19" ht="13.5" thickTop="1">
      <c r="A27" t="s">
        <v>180</v>
      </c>
      <c r="B27" s="13">
        <v>0</v>
      </c>
      <c r="C27">
        <v>0</v>
      </c>
      <c r="D27" s="13">
        <v>0</v>
      </c>
      <c r="E27">
        <v>0</v>
      </c>
      <c r="F27" s="13">
        <v>0</v>
      </c>
      <c r="G27">
        <v>0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0</v>
      </c>
      <c r="O27">
        <v>0</v>
      </c>
      <c r="P27" s="13">
        <v>0</v>
      </c>
      <c r="Q27">
        <v>0</v>
      </c>
      <c r="R27" s="13">
        <v>0</v>
      </c>
      <c r="S27">
        <v>0</v>
      </c>
    </row>
    <row r="28" spans="1:19">
      <c r="A28" t="s">
        <v>181</v>
      </c>
      <c r="B28" s="13">
        <v>14803570.859999999</v>
      </c>
      <c r="C28" s="6">
        <v>2.1514000000000002</v>
      </c>
      <c r="D28" s="13">
        <v>0</v>
      </c>
      <c r="E28">
        <v>0</v>
      </c>
      <c r="F28" s="13">
        <v>0</v>
      </c>
      <c r="G28">
        <v>0</v>
      </c>
      <c r="H28" s="13">
        <v>14784473.859999999</v>
      </c>
      <c r="I28" s="6">
        <v>99.620599999999996</v>
      </c>
      <c r="J28" s="13">
        <v>0</v>
      </c>
      <c r="K28">
        <v>0</v>
      </c>
      <c r="L28" s="13">
        <v>19097</v>
      </c>
      <c r="M28" s="6">
        <v>5.8999999999999999E-3</v>
      </c>
      <c r="N28" s="13">
        <v>0</v>
      </c>
      <c r="O28">
        <v>0</v>
      </c>
      <c r="P28" s="13">
        <v>0</v>
      </c>
      <c r="Q28">
        <v>0</v>
      </c>
      <c r="R28" s="13">
        <v>0</v>
      </c>
      <c r="S28">
        <v>0</v>
      </c>
    </row>
    <row r="29" spans="1:19" ht="13.5" thickBot="1">
      <c r="A29" t="s">
        <v>182</v>
      </c>
      <c r="B29" s="13">
        <v>516595990.25</v>
      </c>
      <c r="C29" s="6">
        <v>75.076599999999999</v>
      </c>
      <c r="D29" s="13">
        <v>0</v>
      </c>
      <c r="E29">
        <v>0</v>
      </c>
      <c r="F29" s="13">
        <v>7546651.3799999999</v>
      </c>
      <c r="G29" s="6">
        <v>93.829300000000003</v>
      </c>
      <c r="H29" s="13">
        <v>0</v>
      </c>
      <c r="I29">
        <v>0</v>
      </c>
      <c r="J29" s="13">
        <v>66519263</v>
      </c>
      <c r="K29" s="6">
        <v>85.084999999999994</v>
      </c>
      <c r="L29" s="13">
        <v>320911233</v>
      </c>
      <c r="M29" s="6">
        <v>99.313100000000006</v>
      </c>
      <c r="N29" s="13">
        <v>0</v>
      </c>
      <c r="O29">
        <v>0</v>
      </c>
      <c r="P29" s="13">
        <v>98842796.280000001</v>
      </c>
      <c r="Q29" s="6">
        <v>94.990600000000001</v>
      </c>
      <c r="R29" s="13">
        <v>22776046.59</v>
      </c>
      <c r="S29" s="6">
        <v>97.326300000000003</v>
      </c>
    </row>
    <row r="30" spans="1:19" ht="14.25" thickTop="1" thickBot="1">
      <c r="A30" s="8" t="s">
        <v>183</v>
      </c>
      <c r="B30" s="16">
        <v>531399561.11000001</v>
      </c>
      <c r="C30" s="9">
        <v>77.227999999999994</v>
      </c>
      <c r="D30" s="16">
        <v>0</v>
      </c>
      <c r="E30" s="8">
        <v>0</v>
      </c>
      <c r="F30" s="16">
        <v>7546651.3799999999</v>
      </c>
      <c r="G30" s="9">
        <v>93.829300000000003</v>
      </c>
      <c r="H30" s="16">
        <v>14784473.859999999</v>
      </c>
      <c r="I30" s="9">
        <v>99.620599999999996</v>
      </c>
      <c r="J30" s="16">
        <v>66519263</v>
      </c>
      <c r="K30" s="9">
        <v>85.084999999999994</v>
      </c>
      <c r="L30" s="16">
        <v>320930330</v>
      </c>
      <c r="M30" s="9">
        <v>99.319000000000003</v>
      </c>
      <c r="N30" s="16">
        <v>0</v>
      </c>
      <c r="O30" s="8">
        <v>0</v>
      </c>
      <c r="P30" s="16">
        <v>98842796.280000001</v>
      </c>
      <c r="Q30" s="9">
        <v>94.990600000000001</v>
      </c>
      <c r="R30" s="16">
        <v>22776046.59</v>
      </c>
      <c r="S30" s="9">
        <v>97.326300000000003</v>
      </c>
    </row>
    <row r="31" spans="1:19" ht="13.5" thickTop="1"/>
    <row r="32" spans="1:19" s="6" customFormat="1">
      <c r="A32" s="6" t="s">
        <v>184</v>
      </c>
      <c r="B32" s="6">
        <v>1643</v>
      </c>
      <c r="D32" s="6">
        <v>184</v>
      </c>
      <c r="F32" s="6">
        <v>4</v>
      </c>
      <c r="H32" s="6">
        <v>7</v>
      </c>
      <c r="J32" s="6">
        <v>223</v>
      </c>
      <c r="L32" s="6">
        <v>165</v>
      </c>
      <c r="N32" s="6">
        <v>710</v>
      </c>
      <c r="P32" s="6">
        <v>211</v>
      </c>
      <c r="R32" s="6">
        <v>139</v>
      </c>
    </row>
    <row r="33" spans="1:19" s="6" customFormat="1" ht="13.5" thickBot="1">
      <c r="A33" s="11" t="s">
        <v>211</v>
      </c>
      <c r="B33" s="11">
        <v>418801.91</v>
      </c>
      <c r="C33" s="11"/>
      <c r="D33" s="11">
        <v>599752.43000000005</v>
      </c>
      <c r="E33" s="11"/>
      <c r="F33" s="11">
        <v>2010739.6</v>
      </c>
      <c r="G33" s="11"/>
      <c r="H33" s="11">
        <v>2120111.4900000002</v>
      </c>
      <c r="I33" s="11"/>
      <c r="J33" s="11">
        <v>350581.99</v>
      </c>
      <c r="K33" s="11"/>
      <c r="L33" s="11">
        <v>1958369.34</v>
      </c>
      <c r="M33" s="11"/>
      <c r="N33" s="11">
        <v>36740.199999999997</v>
      </c>
      <c r="O33" s="11"/>
      <c r="P33" s="11">
        <v>493153.35</v>
      </c>
      <c r="Q33" s="11"/>
      <c r="R33" s="11">
        <v>168357.78</v>
      </c>
      <c r="S33" s="11"/>
    </row>
    <row r="34" spans="1:19" ht="13.5" thickTop="1">
      <c r="F34" s="13" t="s">
        <v>330</v>
      </c>
      <c r="H34" s="13" t="s">
        <v>330</v>
      </c>
      <c r="J34" s="13" t="s">
        <v>330</v>
      </c>
      <c r="L34" s="13" t="s">
        <v>330</v>
      </c>
      <c r="P34" s="13" t="s">
        <v>330</v>
      </c>
      <c r="R34" s="13" t="s">
        <v>330</v>
      </c>
    </row>
    <row r="35" spans="1:19">
      <c r="A35" s="310" t="s">
        <v>212</v>
      </c>
      <c r="B35" s="362" t="s">
        <v>20</v>
      </c>
      <c r="C35" s="362"/>
      <c r="D35" s="351" t="s">
        <v>1170</v>
      </c>
      <c r="E35" s="351"/>
      <c r="F35" s="351" t="s">
        <v>1171</v>
      </c>
      <c r="G35" s="351"/>
      <c r="H35" s="351" t="s">
        <v>1172</v>
      </c>
      <c r="I35" s="351"/>
      <c r="J35" s="351" t="s">
        <v>1173</v>
      </c>
      <c r="K35" s="351"/>
      <c r="L35" s="351" t="s">
        <v>1174</v>
      </c>
      <c r="M35" s="351"/>
      <c r="N35" s="351" t="s">
        <v>1175</v>
      </c>
      <c r="O35" s="351"/>
      <c r="P35" s="351" t="s">
        <v>1176</v>
      </c>
      <c r="Q35" s="351"/>
      <c r="R35" s="351" t="s">
        <v>1177</v>
      </c>
      <c r="S35" s="351"/>
    </row>
    <row r="36" spans="1:19">
      <c r="A36" s="2"/>
      <c r="B36" s="14"/>
      <c r="C36" s="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</row>
    <row r="37" spans="1:19">
      <c r="A37" s="4"/>
      <c r="B37" s="15" t="s">
        <v>13</v>
      </c>
      <c r="C37" s="5" t="s">
        <v>14</v>
      </c>
      <c r="D37" s="15" t="s">
        <v>13</v>
      </c>
      <c r="E37" s="5" t="s">
        <v>14</v>
      </c>
      <c r="F37" s="15" t="s">
        <v>13</v>
      </c>
      <c r="G37" s="5" t="s">
        <v>14</v>
      </c>
      <c r="H37" s="15" t="s">
        <v>13</v>
      </c>
      <c r="I37" s="5" t="s">
        <v>14</v>
      </c>
      <c r="J37" s="15" t="s">
        <v>13</v>
      </c>
      <c r="K37" s="5" t="s">
        <v>14</v>
      </c>
      <c r="L37" s="15" t="s">
        <v>13</v>
      </c>
      <c r="M37" s="5" t="s">
        <v>14</v>
      </c>
      <c r="N37" s="15" t="s">
        <v>13</v>
      </c>
      <c r="O37" s="5" t="s">
        <v>14</v>
      </c>
      <c r="P37" s="15" t="s">
        <v>13</v>
      </c>
      <c r="Q37" s="5" t="s">
        <v>14</v>
      </c>
      <c r="R37" s="15" t="s">
        <v>13</v>
      </c>
      <c r="S37" s="5" t="s">
        <v>14</v>
      </c>
    </row>
    <row r="38" spans="1:19">
      <c r="A38" t="s">
        <v>213</v>
      </c>
      <c r="B38" s="13">
        <v>62625731.090000004</v>
      </c>
      <c r="C38" s="6">
        <v>9.1013999999999999</v>
      </c>
      <c r="D38" s="13">
        <v>36900661.280000001</v>
      </c>
      <c r="E38" s="6">
        <v>33.438299999999998</v>
      </c>
      <c r="F38" s="13">
        <v>496307.02</v>
      </c>
      <c r="G38" s="6">
        <v>6.1707000000000001</v>
      </c>
      <c r="H38" s="13">
        <v>56306.559999999998</v>
      </c>
      <c r="I38" s="6">
        <v>0.37940000000000002</v>
      </c>
      <c r="J38" s="13">
        <v>11660520</v>
      </c>
      <c r="K38" s="6">
        <v>14.914999999999999</v>
      </c>
      <c r="L38" s="13">
        <v>2200612</v>
      </c>
      <c r="M38" s="6">
        <v>0.68100000000000005</v>
      </c>
      <c r="N38" s="13">
        <v>5473080</v>
      </c>
      <c r="O38" s="6">
        <v>20.981300000000001</v>
      </c>
      <c r="P38" s="13">
        <v>5212559.53</v>
      </c>
      <c r="Q38" s="6">
        <v>5.0094000000000003</v>
      </c>
      <c r="R38" s="13">
        <v>625684.69999999995</v>
      </c>
      <c r="S38" s="6">
        <v>2.6737000000000002</v>
      </c>
    </row>
    <row r="39" spans="1:19">
      <c r="A39" t="s">
        <v>214</v>
      </c>
      <c r="B39" s="13">
        <v>2575261.48</v>
      </c>
      <c r="C39" s="6">
        <v>0.37430000000000002</v>
      </c>
      <c r="D39" s="13">
        <v>2575261.48</v>
      </c>
      <c r="E39" s="6">
        <v>2.3336000000000001</v>
      </c>
      <c r="F39" s="13">
        <v>0</v>
      </c>
      <c r="G39">
        <v>0</v>
      </c>
      <c r="H39" s="13">
        <v>0</v>
      </c>
      <c r="I39">
        <v>0</v>
      </c>
      <c r="J39" s="13">
        <v>0</v>
      </c>
      <c r="K39">
        <v>0</v>
      </c>
      <c r="L39" s="13">
        <v>0</v>
      </c>
      <c r="M39">
        <v>0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</row>
    <row r="40" spans="1:19">
      <c r="A40" t="s">
        <v>215</v>
      </c>
      <c r="B40" s="13">
        <v>1791442.07</v>
      </c>
      <c r="C40" s="6">
        <v>0.26029999999999998</v>
      </c>
      <c r="D40" s="13">
        <v>1791442.07</v>
      </c>
      <c r="E40" s="6">
        <v>1.6234</v>
      </c>
      <c r="F40" s="13">
        <v>0</v>
      </c>
      <c r="G40">
        <v>0</v>
      </c>
      <c r="H40" s="13">
        <v>0</v>
      </c>
      <c r="I40">
        <v>0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</row>
    <row r="41" spans="1:19">
      <c r="A41" t="s">
        <v>216</v>
      </c>
      <c r="B41" s="13">
        <v>3551700.25</v>
      </c>
      <c r="C41" s="6">
        <v>0.51619999999999999</v>
      </c>
      <c r="D41" s="13">
        <v>3551700.25</v>
      </c>
      <c r="E41" s="6">
        <v>3.2183999999999999</v>
      </c>
      <c r="F41" s="13">
        <v>0</v>
      </c>
      <c r="G41">
        <v>0</v>
      </c>
      <c r="H41" s="13">
        <v>0</v>
      </c>
      <c r="I41">
        <v>0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</row>
    <row r="42" spans="1:19">
      <c r="A42" t="s">
        <v>217</v>
      </c>
      <c r="B42" s="13">
        <v>35496509.990000002</v>
      </c>
      <c r="C42" s="6">
        <v>5.1586999999999996</v>
      </c>
      <c r="D42" s="13">
        <v>32321675.989999998</v>
      </c>
      <c r="E42" s="6">
        <v>29.289000000000001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3174834</v>
      </c>
      <c r="O42" s="6">
        <v>12.1709</v>
      </c>
      <c r="P42" s="13">
        <v>0</v>
      </c>
      <c r="Q42">
        <v>0</v>
      </c>
      <c r="R42" s="13">
        <v>0</v>
      </c>
      <c r="S42">
        <v>0</v>
      </c>
    </row>
    <row r="43" spans="1:19">
      <c r="A43" t="s">
        <v>218</v>
      </c>
      <c r="B43" s="13">
        <v>27080444.25</v>
      </c>
      <c r="C43" s="6">
        <v>3.9356</v>
      </c>
      <c r="D43" s="13">
        <v>19887875.25</v>
      </c>
      <c r="E43" s="6">
        <v>18.021799999999999</v>
      </c>
      <c r="F43" s="13">
        <v>0</v>
      </c>
      <c r="G43">
        <v>0</v>
      </c>
      <c r="H43" s="13">
        <v>0</v>
      </c>
      <c r="I43">
        <v>0</v>
      </c>
      <c r="J43" s="13">
        <v>0</v>
      </c>
      <c r="K43">
        <v>0</v>
      </c>
      <c r="L43" s="13">
        <v>0</v>
      </c>
      <c r="M43">
        <v>0</v>
      </c>
      <c r="N43" s="13">
        <v>7192569</v>
      </c>
      <c r="O43" s="6">
        <v>27.573</v>
      </c>
      <c r="P43" s="13">
        <v>0</v>
      </c>
      <c r="Q43">
        <v>0</v>
      </c>
      <c r="R43" s="13">
        <v>0</v>
      </c>
      <c r="S43">
        <v>0</v>
      </c>
    </row>
    <row r="44" spans="1:19">
      <c r="A44" t="s">
        <v>219</v>
      </c>
      <c r="B44" s="13">
        <v>15840326.539999999</v>
      </c>
      <c r="C44" s="6">
        <v>2.3020999999999998</v>
      </c>
      <c r="D44" s="13">
        <v>10314677.539999999</v>
      </c>
      <c r="E44" s="6">
        <v>9.3468999999999998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0</v>
      </c>
      <c r="M44">
        <v>0</v>
      </c>
      <c r="N44" s="13">
        <v>5525649</v>
      </c>
      <c r="O44" s="6">
        <v>21.1828</v>
      </c>
      <c r="P44" s="13">
        <v>0</v>
      </c>
      <c r="Q44">
        <v>0</v>
      </c>
      <c r="R44" s="13">
        <v>0</v>
      </c>
      <c r="S44">
        <v>0</v>
      </c>
    </row>
    <row r="45" spans="1:19" ht="13.5" thickBot="1">
      <c r="A45" t="s">
        <v>220</v>
      </c>
      <c r="B45" s="13">
        <v>7730569.8600000003</v>
      </c>
      <c r="C45" s="6">
        <v>1.1234999999999999</v>
      </c>
      <c r="D45" s="13">
        <v>3011152.86</v>
      </c>
      <c r="E45" s="6">
        <v>2.7286000000000001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4719417</v>
      </c>
      <c r="O45" s="6">
        <v>18.092099999999999</v>
      </c>
      <c r="P45" s="13">
        <v>0</v>
      </c>
      <c r="Q45">
        <v>0</v>
      </c>
      <c r="R45" s="13">
        <v>0</v>
      </c>
      <c r="S45">
        <v>0</v>
      </c>
    </row>
    <row r="46" spans="1:19" ht="14.25" thickTop="1" thickBot="1">
      <c r="A46" s="8" t="s">
        <v>20</v>
      </c>
      <c r="B46" s="16">
        <v>156691985.53</v>
      </c>
      <c r="C46" s="9">
        <v>22.771999999999998</v>
      </c>
      <c r="D46" s="16">
        <v>110354446.72</v>
      </c>
      <c r="E46" s="9">
        <v>100</v>
      </c>
      <c r="F46" s="16">
        <v>496307.02</v>
      </c>
      <c r="G46" s="9">
        <v>6.1707000000000001</v>
      </c>
      <c r="H46" s="16">
        <v>56306.559999999998</v>
      </c>
      <c r="I46" s="9">
        <v>0.37940000000000002</v>
      </c>
      <c r="J46" s="16">
        <v>11660520</v>
      </c>
      <c r="K46" s="9">
        <v>14.914999999999999</v>
      </c>
      <c r="L46" s="16">
        <v>2200612</v>
      </c>
      <c r="M46" s="9">
        <v>0.68100000000000005</v>
      </c>
      <c r="N46" s="16">
        <v>26085549</v>
      </c>
      <c r="O46" s="9">
        <v>100</v>
      </c>
      <c r="P46" s="16">
        <v>5212559.53</v>
      </c>
      <c r="Q46" s="9">
        <v>5.0094000000000003</v>
      </c>
      <c r="R46" s="16">
        <v>625684.69999999995</v>
      </c>
      <c r="S46" s="9">
        <v>2.6737000000000002</v>
      </c>
    </row>
    <row r="47" spans="1:19" ht="13.5" thickTop="1"/>
    <row r="48" spans="1:19">
      <c r="A48" t="s">
        <v>329</v>
      </c>
      <c r="B48" s="13">
        <v>143748092.91999999</v>
      </c>
      <c r="D48" s="13">
        <v>25811876.390000001</v>
      </c>
      <c r="F48" s="13">
        <v>7351553.5300000003</v>
      </c>
      <c r="H48" s="13">
        <v>14840780.42</v>
      </c>
      <c r="J48" s="13">
        <v>14392</v>
      </c>
      <c r="L48" s="13">
        <v>5242304</v>
      </c>
      <c r="N48" s="13">
        <v>2040134.14</v>
      </c>
      <c r="P48" s="13">
        <v>88447052.439999998</v>
      </c>
      <c r="R48" s="13">
        <v>0</v>
      </c>
    </row>
  </sheetData>
  <mergeCells count="18">
    <mergeCell ref="L35:M36"/>
    <mergeCell ref="N35:O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  <mergeCell ref="P35:Q36"/>
    <mergeCell ref="R35:S36"/>
    <mergeCell ref="N3:O4"/>
    <mergeCell ref="P3:Q4"/>
    <mergeCell ref="R3:S4"/>
  </mergeCells>
  <phoneticPr fontId="0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O48"/>
  <sheetViews>
    <sheetView workbookViewId="0" xr3:uid="{FA9D0CF8-F9BB-5117-B023-E36B10EBCA76}"/>
  </sheetViews>
  <sheetFormatPr defaultRowHeight="12.75"/>
  <cols>
    <col min="1" max="1" width="45.5703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0" style="13" bestFit="1" customWidth="1"/>
    <col min="21" max="21" width="4" bestFit="1" customWidth="1"/>
    <col min="22" max="22" width="10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1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0" style="13" bestFit="1" customWidth="1"/>
    <col min="31" max="31" width="4" bestFit="1" customWidth="1"/>
    <col min="32" max="32" width="10" style="13" bestFit="1" customWidth="1"/>
    <col min="33" max="33" width="4" bestFit="1" customWidth="1"/>
    <col min="34" max="34" width="10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2" style="13" bestFit="1" customWidth="1"/>
  </cols>
  <sheetData>
    <row r="1" spans="1:41">
      <c r="A1" s="1" t="s">
        <v>313</v>
      </c>
    </row>
    <row r="2" spans="1:41">
      <c r="L2" s="13" t="s">
        <v>330</v>
      </c>
      <c r="N2" s="13" t="s">
        <v>330</v>
      </c>
      <c r="R2" s="13" t="s">
        <v>330</v>
      </c>
      <c r="T2" s="13" t="s">
        <v>330</v>
      </c>
      <c r="V2" s="13" t="s">
        <v>330</v>
      </c>
      <c r="X2" s="13" t="s">
        <v>330</v>
      </c>
      <c r="Z2" s="13" t="s">
        <v>330</v>
      </c>
      <c r="AJ2" s="13" t="s">
        <v>330</v>
      </c>
      <c r="AL2" s="13" t="s">
        <v>330</v>
      </c>
      <c r="AN2" s="13" t="s">
        <v>330</v>
      </c>
    </row>
    <row r="3" spans="1:41">
      <c r="A3" s="310" t="s">
        <v>1169</v>
      </c>
      <c r="B3" s="362" t="s">
        <v>20</v>
      </c>
      <c r="C3" s="362"/>
      <c r="D3" s="351" t="s">
        <v>1178</v>
      </c>
      <c r="E3" s="351"/>
      <c r="F3" s="351" t="s">
        <v>1179</v>
      </c>
      <c r="G3" s="351"/>
      <c r="H3" s="351" t="s">
        <v>1180</v>
      </c>
      <c r="I3" s="351"/>
      <c r="J3" s="351" t="s">
        <v>1181</v>
      </c>
      <c r="K3" s="351"/>
      <c r="L3" s="351" t="s">
        <v>1182</v>
      </c>
      <c r="M3" s="351"/>
      <c r="N3" s="351" t="s">
        <v>1183</v>
      </c>
      <c r="O3" s="351"/>
      <c r="P3" s="351" t="s">
        <v>1184</v>
      </c>
      <c r="Q3" s="351"/>
      <c r="R3" s="351" t="s">
        <v>1185</v>
      </c>
      <c r="S3" s="351"/>
      <c r="T3" s="351" t="s">
        <v>1186</v>
      </c>
      <c r="U3" s="351"/>
      <c r="V3" s="351" t="s">
        <v>1187</v>
      </c>
      <c r="W3" s="351"/>
      <c r="X3" s="351" t="s">
        <v>1188</v>
      </c>
      <c r="Y3" s="351"/>
      <c r="Z3" s="351" t="s">
        <v>1189</v>
      </c>
      <c r="AA3" s="351"/>
      <c r="AB3" s="351" t="s">
        <v>1190</v>
      </c>
      <c r="AC3" s="351"/>
      <c r="AD3" s="351" t="s">
        <v>1191</v>
      </c>
      <c r="AE3" s="351"/>
      <c r="AF3" s="351" t="s">
        <v>1192</v>
      </c>
      <c r="AG3" s="351"/>
      <c r="AH3" s="351" t="s">
        <v>1193</v>
      </c>
      <c r="AI3" s="351"/>
      <c r="AJ3" s="351" t="s">
        <v>1194</v>
      </c>
      <c r="AK3" s="351"/>
      <c r="AL3" s="351" t="s">
        <v>1195</v>
      </c>
      <c r="AM3" s="351"/>
      <c r="AN3" s="351" t="s">
        <v>1196</v>
      </c>
      <c r="AO3" s="351"/>
    </row>
    <row r="4" spans="1:41">
      <c r="A4" s="2" t="s">
        <v>291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</row>
    <row r="5" spans="1:41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</row>
    <row r="6" spans="1:41">
      <c r="A6" s="1" t="s">
        <v>157</v>
      </c>
    </row>
    <row r="7" spans="1:41">
      <c r="A7" t="s">
        <v>930</v>
      </c>
      <c r="B7" s="13">
        <v>1037844551.3099999</v>
      </c>
      <c r="C7" s="6">
        <v>40.179099999999998</v>
      </c>
      <c r="D7" s="13">
        <v>117676260.40000001</v>
      </c>
      <c r="E7" s="6">
        <v>100</v>
      </c>
      <c r="F7" s="13">
        <v>55071633.75</v>
      </c>
      <c r="G7" s="6">
        <v>100</v>
      </c>
      <c r="H7" s="13">
        <v>243627535.5</v>
      </c>
      <c r="I7" s="6">
        <v>100</v>
      </c>
      <c r="J7" s="13">
        <v>332376971.61000001</v>
      </c>
      <c r="K7" s="6">
        <v>100</v>
      </c>
      <c r="L7" s="13">
        <v>2753521.63</v>
      </c>
      <c r="M7" s="6">
        <v>0.71279999999999999</v>
      </c>
      <c r="N7" s="13">
        <v>1736146.38</v>
      </c>
      <c r="O7" s="6">
        <v>10.1852</v>
      </c>
      <c r="P7" s="13">
        <v>20264426.989999998</v>
      </c>
      <c r="Q7" s="6">
        <v>100</v>
      </c>
      <c r="R7" s="13">
        <v>7538491.5700000003</v>
      </c>
      <c r="S7" s="6">
        <v>5.9021999999999997</v>
      </c>
      <c r="T7" s="13">
        <v>33966102</v>
      </c>
      <c r="U7" s="6">
        <v>11.0716</v>
      </c>
      <c r="V7" s="13">
        <v>220049</v>
      </c>
      <c r="W7" s="6">
        <v>21.1311</v>
      </c>
      <c r="X7" s="13">
        <v>461835.19</v>
      </c>
      <c r="Y7" s="6">
        <v>0.2482</v>
      </c>
      <c r="Z7" s="13">
        <v>-63000</v>
      </c>
      <c r="AA7" s="6">
        <v>-6.4199999999999993E-2</v>
      </c>
      <c r="AB7" s="13">
        <v>31922842.25</v>
      </c>
      <c r="AC7" s="6">
        <v>100</v>
      </c>
      <c r="AD7" s="13">
        <v>42011450</v>
      </c>
      <c r="AE7" s="6">
        <v>100</v>
      </c>
      <c r="AF7" s="13">
        <v>12176711</v>
      </c>
      <c r="AG7" s="6">
        <v>100</v>
      </c>
      <c r="AH7" s="13">
        <v>105664747</v>
      </c>
      <c r="AI7" s="6">
        <v>100</v>
      </c>
      <c r="AJ7" s="13">
        <v>20866019.07</v>
      </c>
      <c r="AK7" s="6">
        <v>100</v>
      </c>
      <c r="AL7" s="13">
        <v>6893967.7400000002</v>
      </c>
      <c r="AM7" s="6">
        <v>2.9531999999999998</v>
      </c>
      <c r="AN7" s="13">
        <v>2678840.23</v>
      </c>
      <c r="AO7" s="6">
        <v>1.0943000000000001</v>
      </c>
    </row>
    <row r="8" spans="1:41">
      <c r="A8" t="s">
        <v>610</v>
      </c>
      <c r="B8" s="13">
        <v>0</v>
      </c>
      <c r="C8">
        <v>0</v>
      </c>
      <c r="D8" s="13">
        <v>0</v>
      </c>
      <c r="E8">
        <v>0</v>
      </c>
      <c r="F8" s="13">
        <v>0</v>
      </c>
      <c r="G8">
        <v>0</v>
      </c>
      <c r="H8" s="13">
        <v>0</v>
      </c>
      <c r="I8">
        <v>0</v>
      </c>
      <c r="J8" s="13">
        <v>0</v>
      </c>
      <c r="K8">
        <v>0</v>
      </c>
      <c r="L8" s="13">
        <v>0</v>
      </c>
      <c r="M8">
        <v>0</v>
      </c>
      <c r="N8" s="13">
        <v>0</v>
      </c>
      <c r="O8">
        <v>0</v>
      </c>
      <c r="P8" s="13">
        <v>0</v>
      </c>
      <c r="Q8">
        <v>0</v>
      </c>
      <c r="R8" s="13">
        <v>0</v>
      </c>
      <c r="S8">
        <v>0</v>
      </c>
      <c r="T8" s="13">
        <v>0</v>
      </c>
      <c r="U8">
        <v>0</v>
      </c>
      <c r="V8" s="13">
        <v>0</v>
      </c>
      <c r="W8">
        <v>0</v>
      </c>
      <c r="X8" s="13">
        <v>0</v>
      </c>
      <c r="Y8">
        <v>0</v>
      </c>
      <c r="Z8" s="13">
        <v>0</v>
      </c>
      <c r="AA8">
        <v>0</v>
      </c>
      <c r="AB8" s="13">
        <v>0</v>
      </c>
      <c r="AC8">
        <v>0</v>
      </c>
      <c r="AD8" s="13">
        <v>0</v>
      </c>
      <c r="AE8">
        <v>0</v>
      </c>
      <c r="AF8" s="13">
        <v>0</v>
      </c>
      <c r="AG8">
        <v>0</v>
      </c>
      <c r="AH8" s="13">
        <v>0</v>
      </c>
      <c r="AI8">
        <v>0</v>
      </c>
      <c r="AJ8" s="13">
        <v>0</v>
      </c>
      <c r="AK8">
        <v>0</v>
      </c>
      <c r="AL8" s="13">
        <v>0</v>
      </c>
      <c r="AM8">
        <v>0</v>
      </c>
      <c r="AN8" s="13">
        <v>0</v>
      </c>
      <c r="AO8">
        <v>0</v>
      </c>
    </row>
    <row r="9" spans="1:41" ht="13.5" thickBot="1">
      <c r="A9" t="s">
        <v>931</v>
      </c>
      <c r="B9" s="13">
        <v>1545201280.9400001</v>
      </c>
      <c r="C9" s="6">
        <v>59.820900000000002</v>
      </c>
      <c r="D9" s="13">
        <v>0</v>
      </c>
      <c r="E9">
        <v>0</v>
      </c>
      <c r="F9" s="13">
        <v>0</v>
      </c>
      <c r="G9">
        <v>0</v>
      </c>
      <c r="H9" s="13">
        <v>0</v>
      </c>
      <c r="I9">
        <v>0</v>
      </c>
      <c r="J9" s="13">
        <v>0</v>
      </c>
      <c r="K9">
        <v>0</v>
      </c>
      <c r="L9" s="13">
        <v>383561544.50999999</v>
      </c>
      <c r="M9" s="6">
        <v>99.287199999999999</v>
      </c>
      <c r="N9" s="13">
        <v>15309654.34</v>
      </c>
      <c r="O9" s="6">
        <v>89.814800000000005</v>
      </c>
      <c r="P9" s="13">
        <v>0</v>
      </c>
      <c r="Q9">
        <v>0</v>
      </c>
      <c r="R9" s="13">
        <v>120184089.26000001</v>
      </c>
      <c r="S9" s="6">
        <v>94.097800000000007</v>
      </c>
      <c r="T9" s="13">
        <v>272819718</v>
      </c>
      <c r="U9" s="6">
        <v>88.928399999999996</v>
      </c>
      <c r="V9" s="13">
        <v>821304</v>
      </c>
      <c r="W9" s="6">
        <v>78.868899999999996</v>
      </c>
      <c r="X9" s="13">
        <v>185594440.59999999</v>
      </c>
      <c r="Y9" s="6">
        <v>99.751800000000003</v>
      </c>
      <c r="Z9" s="13">
        <v>98244552</v>
      </c>
      <c r="AA9" s="6">
        <v>100.0642</v>
      </c>
      <c r="AB9" s="13">
        <v>0</v>
      </c>
      <c r="AC9">
        <v>0</v>
      </c>
      <c r="AD9" s="13">
        <v>0</v>
      </c>
      <c r="AE9">
        <v>0</v>
      </c>
      <c r="AF9" s="13">
        <v>0</v>
      </c>
      <c r="AG9">
        <v>0</v>
      </c>
      <c r="AH9" s="13">
        <v>0</v>
      </c>
      <c r="AI9">
        <v>0</v>
      </c>
      <c r="AJ9" s="13">
        <v>0</v>
      </c>
      <c r="AK9" s="6">
        <v>0</v>
      </c>
      <c r="AL9" s="13">
        <v>226546376.86000001</v>
      </c>
      <c r="AM9" s="6">
        <v>97.046800000000005</v>
      </c>
      <c r="AN9" s="13">
        <v>242119601.37</v>
      </c>
      <c r="AO9" s="6">
        <v>98.905699999999996</v>
      </c>
    </row>
    <row r="10" spans="1:41" ht="14.25" thickTop="1" thickBot="1">
      <c r="A10" s="8" t="s">
        <v>3</v>
      </c>
      <c r="B10" s="16">
        <v>2583045832.25</v>
      </c>
      <c r="C10" s="8">
        <v>100</v>
      </c>
      <c r="D10" s="16">
        <v>117676260.40000001</v>
      </c>
      <c r="E10" s="9">
        <v>100</v>
      </c>
      <c r="F10" s="16">
        <v>55071633.75</v>
      </c>
      <c r="G10" s="9">
        <v>100</v>
      </c>
      <c r="H10" s="16">
        <v>243627535.5</v>
      </c>
      <c r="I10" s="9">
        <v>100</v>
      </c>
      <c r="J10" s="16">
        <v>332376971.61000001</v>
      </c>
      <c r="K10" s="9">
        <v>100</v>
      </c>
      <c r="L10" s="16">
        <v>386315066.13999999</v>
      </c>
      <c r="M10" s="9">
        <v>100</v>
      </c>
      <c r="N10" s="16">
        <v>17045800.719999999</v>
      </c>
      <c r="O10" s="9">
        <v>100</v>
      </c>
      <c r="P10" s="16">
        <v>20264426.989999998</v>
      </c>
      <c r="Q10" s="9">
        <v>100</v>
      </c>
      <c r="R10" s="16">
        <v>127722580.83</v>
      </c>
      <c r="S10" s="9">
        <v>100</v>
      </c>
      <c r="T10" s="16">
        <v>306785820</v>
      </c>
      <c r="U10" s="9">
        <v>100</v>
      </c>
      <c r="V10" s="16">
        <v>1041353</v>
      </c>
      <c r="W10" s="9">
        <v>100</v>
      </c>
      <c r="X10" s="16">
        <v>186056275.78999999</v>
      </c>
      <c r="Y10" s="9">
        <v>100</v>
      </c>
      <c r="Z10" s="16">
        <v>98181552</v>
      </c>
      <c r="AA10" s="9">
        <v>100</v>
      </c>
      <c r="AB10" s="16">
        <v>31922842.25</v>
      </c>
      <c r="AC10" s="9">
        <v>100</v>
      </c>
      <c r="AD10" s="16">
        <v>42011450</v>
      </c>
      <c r="AE10" s="9">
        <v>100</v>
      </c>
      <c r="AF10" s="16">
        <v>12176711</v>
      </c>
      <c r="AG10" s="9">
        <v>100</v>
      </c>
      <c r="AH10" s="16">
        <v>105664747</v>
      </c>
      <c r="AI10" s="9">
        <v>100</v>
      </c>
      <c r="AJ10" s="16">
        <v>20866019.07</v>
      </c>
      <c r="AK10" s="9">
        <v>100</v>
      </c>
      <c r="AL10" s="16">
        <v>233440344.59999999</v>
      </c>
      <c r="AM10" s="9">
        <v>100</v>
      </c>
      <c r="AN10" s="16">
        <v>244798441.59999999</v>
      </c>
      <c r="AO10" s="9">
        <v>100</v>
      </c>
    </row>
    <row r="11" spans="1:41" ht="13.5" thickTop="1">
      <c r="A11" s="1" t="s">
        <v>198</v>
      </c>
    </row>
    <row r="12" spans="1:41">
      <c r="A12" t="s">
        <v>932</v>
      </c>
      <c r="B12" s="13">
        <v>74336064.799999997</v>
      </c>
      <c r="C12" s="6">
        <v>2.8778000000000001</v>
      </c>
      <c r="D12" s="13">
        <v>4430474.41</v>
      </c>
      <c r="E12" s="6">
        <v>3.7650000000000001</v>
      </c>
      <c r="F12" s="13">
        <v>1947934.45</v>
      </c>
      <c r="G12" s="6">
        <v>3.5371000000000001</v>
      </c>
      <c r="H12" s="13">
        <v>-2522571.38</v>
      </c>
      <c r="I12" s="6">
        <v>-1.0354000000000001</v>
      </c>
      <c r="J12" s="13">
        <v>35417298.009999998</v>
      </c>
      <c r="K12" s="6">
        <v>10.655799999999999</v>
      </c>
      <c r="L12" s="13">
        <v>-1515247.53</v>
      </c>
      <c r="M12" s="6">
        <v>-0.39219999999999999</v>
      </c>
      <c r="N12" s="13">
        <v>1736146.38</v>
      </c>
      <c r="O12" s="6">
        <v>10.1852</v>
      </c>
      <c r="P12" s="13">
        <v>1036173.88</v>
      </c>
      <c r="Q12" s="6">
        <v>5.1132999999999997</v>
      </c>
      <c r="R12" s="13">
        <v>1006073.68</v>
      </c>
      <c r="S12" s="6">
        <v>0.78769999999999996</v>
      </c>
      <c r="T12" s="13">
        <v>0</v>
      </c>
      <c r="U12">
        <v>0</v>
      </c>
      <c r="V12" s="13">
        <v>0</v>
      </c>
      <c r="W12">
        <v>0</v>
      </c>
      <c r="X12" s="13">
        <v>457217.61</v>
      </c>
      <c r="Y12" s="6">
        <v>0.2457</v>
      </c>
      <c r="Z12" s="13">
        <v>-63000</v>
      </c>
      <c r="AA12" s="6">
        <v>-6.4199999999999993E-2</v>
      </c>
      <c r="AB12" s="13">
        <v>909417.25</v>
      </c>
      <c r="AC12" s="6">
        <v>2.8488000000000002</v>
      </c>
      <c r="AD12" s="13">
        <v>493523</v>
      </c>
      <c r="AE12" s="6">
        <v>1.1747000000000001</v>
      </c>
      <c r="AF12" s="13">
        <v>85725</v>
      </c>
      <c r="AG12" s="6">
        <v>0.70399999999999996</v>
      </c>
      <c r="AH12" s="13">
        <v>478073</v>
      </c>
      <c r="AI12" s="6">
        <v>0.45240000000000002</v>
      </c>
      <c r="AJ12" s="13">
        <v>20866019.07</v>
      </c>
      <c r="AK12" s="6">
        <v>100</v>
      </c>
      <c r="AL12" s="13">
        <v>6893967.7400000002</v>
      </c>
      <c r="AM12" s="6">
        <v>2.9531999999999998</v>
      </c>
      <c r="AN12" s="13">
        <v>2678840.23</v>
      </c>
      <c r="AO12" s="6">
        <v>1.0943000000000001</v>
      </c>
    </row>
    <row r="13" spans="1:41">
      <c r="A13" t="s">
        <v>200</v>
      </c>
      <c r="B13" s="13">
        <v>0</v>
      </c>
      <c r="C13">
        <v>0</v>
      </c>
      <c r="D13" s="13">
        <v>0</v>
      </c>
      <c r="E13">
        <v>0</v>
      </c>
      <c r="F13" s="13">
        <v>0</v>
      </c>
      <c r="G13">
        <v>0</v>
      </c>
      <c r="H13" s="13">
        <v>0</v>
      </c>
      <c r="I13">
        <v>0</v>
      </c>
      <c r="J13" s="13">
        <v>0</v>
      </c>
      <c r="K13">
        <v>0</v>
      </c>
      <c r="L13" s="13">
        <v>0</v>
      </c>
      <c r="M13">
        <v>0</v>
      </c>
      <c r="N13" s="13">
        <v>0</v>
      </c>
      <c r="O13">
        <v>0</v>
      </c>
      <c r="P13" s="13">
        <v>0</v>
      </c>
      <c r="Q13">
        <v>0</v>
      </c>
      <c r="R13" s="13">
        <v>0</v>
      </c>
      <c r="S13">
        <v>0</v>
      </c>
      <c r="T13" s="13">
        <v>0</v>
      </c>
      <c r="U13">
        <v>0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0</v>
      </c>
      <c r="AC13">
        <v>0</v>
      </c>
      <c r="AD13" s="13">
        <v>0</v>
      </c>
      <c r="AE13">
        <v>0</v>
      </c>
      <c r="AF13" s="13">
        <v>0</v>
      </c>
      <c r="AG13">
        <v>0</v>
      </c>
      <c r="AH13" s="13">
        <v>0</v>
      </c>
      <c r="AI13">
        <v>0</v>
      </c>
      <c r="AJ13" s="13">
        <v>0</v>
      </c>
      <c r="AK13">
        <v>0</v>
      </c>
      <c r="AL13" s="13">
        <v>0</v>
      </c>
      <c r="AM13">
        <v>0</v>
      </c>
      <c r="AN13" s="13">
        <v>0</v>
      </c>
      <c r="AO13">
        <v>0</v>
      </c>
    </row>
    <row r="14" spans="1:41">
      <c r="A14" t="s">
        <v>201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  <c r="J14" s="13">
        <v>0</v>
      </c>
      <c r="K14">
        <v>0</v>
      </c>
      <c r="L14" s="13">
        <v>0</v>
      </c>
      <c r="M14">
        <v>0</v>
      </c>
      <c r="N14" s="13">
        <v>0</v>
      </c>
      <c r="O14">
        <v>0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0</v>
      </c>
      <c r="AC14">
        <v>0</v>
      </c>
      <c r="AD14" s="13">
        <v>0</v>
      </c>
      <c r="AE14">
        <v>0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</row>
    <row r="15" spans="1:41">
      <c r="A15" t="s">
        <v>202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  <c r="J15" s="13">
        <v>0</v>
      </c>
      <c r="K15">
        <v>0</v>
      </c>
      <c r="L15" s="13">
        <v>0</v>
      </c>
      <c r="M15">
        <v>0</v>
      </c>
      <c r="N15" s="13">
        <v>0</v>
      </c>
      <c r="O15">
        <v>0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0</v>
      </c>
      <c r="AC15">
        <v>0</v>
      </c>
      <c r="AD15" s="13">
        <v>0</v>
      </c>
      <c r="AE15">
        <v>0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</row>
    <row r="16" spans="1:41">
      <c r="A16" t="s">
        <v>203</v>
      </c>
      <c r="B16" s="13">
        <v>156103207.87</v>
      </c>
      <c r="C16" s="6">
        <v>6.0434000000000001</v>
      </c>
      <c r="D16" s="13">
        <v>0</v>
      </c>
      <c r="E16">
        <v>0</v>
      </c>
      <c r="F16" s="13">
        <v>0</v>
      </c>
      <c r="G16">
        <v>0</v>
      </c>
      <c r="H16" s="13">
        <v>36596966.740000002</v>
      </c>
      <c r="I16" s="6">
        <v>15.021699999999999</v>
      </c>
      <c r="J16" s="13">
        <v>101001786.13</v>
      </c>
      <c r="K16" s="6">
        <v>30.387699999999999</v>
      </c>
      <c r="L16" s="13">
        <v>0</v>
      </c>
      <c r="M16">
        <v>0</v>
      </c>
      <c r="N16" s="13">
        <v>0</v>
      </c>
      <c r="O16">
        <v>0</v>
      </c>
      <c r="P16" s="13">
        <v>0</v>
      </c>
      <c r="Q16">
        <v>0</v>
      </c>
      <c r="R16" s="13">
        <v>0</v>
      </c>
      <c r="S16">
        <v>0</v>
      </c>
      <c r="T16" s="13">
        <v>18284406</v>
      </c>
      <c r="U16" s="6">
        <v>5.96</v>
      </c>
      <c r="V16" s="13">
        <v>220049</v>
      </c>
      <c r="W16" s="6">
        <v>21.1311</v>
      </c>
      <c r="X16" s="13">
        <v>0</v>
      </c>
      <c r="Y16">
        <v>0</v>
      </c>
      <c r="Z16" s="13">
        <v>0</v>
      </c>
      <c r="AA16">
        <v>0</v>
      </c>
      <c r="AB16" s="13">
        <v>0</v>
      </c>
      <c r="AC16">
        <v>0</v>
      </c>
      <c r="AD16" s="13">
        <v>0</v>
      </c>
      <c r="AE16">
        <v>0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</row>
    <row r="17" spans="1:41">
      <c r="A17" t="s">
        <v>204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  <c r="J17" s="13">
        <v>0</v>
      </c>
      <c r="K17">
        <v>0</v>
      </c>
      <c r="L17" s="13">
        <v>0</v>
      </c>
      <c r="M17">
        <v>0</v>
      </c>
      <c r="N17" s="13">
        <v>0</v>
      </c>
      <c r="O17">
        <v>0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0</v>
      </c>
      <c r="AC17">
        <v>0</v>
      </c>
      <c r="AD17" s="13">
        <v>0</v>
      </c>
      <c r="AE17">
        <v>0</v>
      </c>
      <c r="AF17" s="13">
        <v>0</v>
      </c>
      <c r="AG17">
        <v>0</v>
      </c>
      <c r="AH17" s="13">
        <v>0</v>
      </c>
      <c r="AI17">
        <v>0</v>
      </c>
      <c r="AJ17" s="13">
        <v>0</v>
      </c>
      <c r="AK17">
        <v>0</v>
      </c>
      <c r="AL17" s="13">
        <v>0</v>
      </c>
      <c r="AM17">
        <v>0</v>
      </c>
      <c r="AN17" s="13">
        <v>0</v>
      </c>
      <c r="AO17">
        <v>0</v>
      </c>
    </row>
    <row r="18" spans="1:41">
      <c r="A18" t="s">
        <v>205</v>
      </c>
      <c r="B18" s="13">
        <v>25197405.68</v>
      </c>
      <c r="C18" s="6">
        <v>0.97550000000000003</v>
      </c>
      <c r="D18" s="13">
        <v>0</v>
      </c>
      <c r="E18">
        <v>0</v>
      </c>
      <c r="F18" s="13">
        <v>3319912.15</v>
      </c>
      <c r="G18" s="6">
        <v>6.0284000000000004</v>
      </c>
      <c r="H18" s="13">
        <v>21877493.530000001</v>
      </c>
      <c r="I18" s="6">
        <v>8.9799000000000007</v>
      </c>
      <c r="J18" s="13">
        <v>0</v>
      </c>
      <c r="K18">
        <v>0</v>
      </c>
      <c r="L18" s="13">
        <v>0</v>
      </c>
      <c r="M18">
        <v>0</v>
      </c>
      <c r="N18" s="13">
        <v>0</v>
      </c>
      <c r="O18">
        <v>0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0</v>
      </c>
      <c r="AC18">
        <v>0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</row>
    <row r="19" spans="1:41">
      <c r="A19" t="s">
        <v>206</v>
      </c>
      <c r="B19" s="13">
        <v>34210053.630000003</v>
      </c>
      <c r="C19" s="6">
        <v>1.3244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  <c r="J19" s="13">
        <v>34210053.630000003</v>
      </c>
      <c r="K19" s="6">
        <v>10.2925</v>
      </c>
      <c r="L19" s="13">
        <v>0</v>
      </c>
      <c r="M19">
        <v>0</v>
      </c>
      <c r="N19" s="13">
        <v>0</v>
      </c>
      <c r="O19">
        <v>0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0</v>
      </c>
      <c r="AC19">
        <v>0</v>
      </c>
      <c r="AD19" s="13">
        <v>0</v>
      </c>
      <c r="AE19">
        <v>0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</row>
    <row r="20" spans="1:41" ht="13.5" thickBot="1">
      <c r="A20" t="s">
        <v>207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</row>
    <row r="21" spans="1:41" ht="14.25" thickTop="1" thickBot="1">
      <c r="A21" s="8" t="s">
        <v>208</v>
      </c>
      <c r="B21" s="16">
        <v>289846731.98000002</v>
      </c>
      <c r="C21" s="9">
        <v>11.2211</v>
      </c>
      <c r="D21" s="16">
        <v>4430474.41</v>
      </c>
      <c r="E21" s="9">
        <v>3.7650000000000001</v>
      </c>
      <c r="F21" s="16">
        <v>5267846.5999999996</v>
      </c>
      <c r="G21" s="9">
        <v>9.5654000000000003</v>
      </c>
      <c r="H21" s="16">
        <v>55951888.890000001</v>
      </c>
      <c r="I21" s="9">
        <v>22.966200000000001</v>
      </c>
      <c r="J21" s="16">
        <v>170629137.77000001</v>
      </c>
      <c r="K21" s="9">
        <v>51.335999999999999</v>
      </c>
      <c r="L21" s="16">
        <v>-1515247.53</v>
      </c>
      <c r="M21" s="9">
        <v>-0.39219999999999999</v>
      </c>
      <c r="N21" s="16">
        <v>1736146.38</v>
      </c>
      <c r="O21" s="9">
        <v>10.1852</v>
      </c>
      <c r="P21" s="16">
        <v>1036173.88</v>
      </c>
      <c r="Q21" s="9">
        <v>5.1132999999999997</v>
      </c>
      <c r="R21" s="16">
        <v>1006073.68</v>
      </c>
      <c r="S21" s="9">
        <v>0.78769999999999996</v>
      </c>
      <c r="T21" s="16">
        <v>18284406</v>
      </c>
      <c r="U21" s="9">
        <v>5.96</v>
      </c>
      <c r="V21" s="16">
        <v>220049</v>
      </c>
      <c r="W21" s="9">
        <v>21.1311</v>
      </c>
      <c r="X21" s="16">
        <v>457217.61</v>
      </c>
      <c r="Y21" s="9">
        <v>0.2457</v>
      </c>
      <c r="Z21" s="16">
        <v>-63000</v>
      </c>
      <c r="AA21" s="9">
        <v>-6.4199999999999993E-2</v>
      </c>
      <c r="AB21" s="16">
        <v>909417.25</v>
      </c>
      <c r="AC21" s="9">
        <v>2.8488000000000002</v>
      </c>
      <c r="AD21" s="16">
        <v>493523</v>
      </c>
      <c r="AE21" s="9">
        <v>1.1747000000000001</v>
      </c>
      <c r="AF21" s="16">
        <v>85725</v>
      </c>
      <c r="AG21" s="9">
        <v>0.70399999999999996</v>
      </c>
      <c r="AH21" s="16">
        <v>478073</v>
      </c>
      <c r="AI21" s="9">
        <v>0.45240000000000002</v>
      </c>
      <c r="AJ21" s="16">
        <v>20866019.07</v>
      </c>
      <c r="AK21" s="9">
        <v>100</v>
      </c>
      <c r="AL21" s="16">
        <v>6893967.7400000002</v>
      </c>
      <c r="AM21" s="9">
        <v>2.9531999999999998</v>
      </c>
      <c r="AN21" s="16">
        <v>2678840.23</v>
      </c>
      <c r="AO21" s="9">
        <v>1.0943000000000001</v>
      </c>
    </row>
    <row r="22" spans="1:41" ht="13.5" thickTop="1">
      <c r="A22" t="s">
        <v>294</v>
      </c>
      <c r="B22" s="13">
        <v>15488291.460000001</v>
      </c>
      <c r="C22" s="6">
        <v>0.59960000000000002</v>
      </c>
      <c r="D22" s="13">
        <v>0</v>
      </c>
      <c r="E22">
        <v>0</v>
      </c>
      <c r="F22" s="13">
        <v>0</v>
      </c>
      <c r="G22">
        <v>0</v>
      </c>
      <c r="H22" s="13">
        <v>0</v>
      </c>
      <c r="I22">
        <v>0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15488291.460000001</v>
      </c>
      <c r="Q22" s="6">
        <v>76.430899999999994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0</v>
      </c>
      <c r="AK22">
        <v>0</v>
      </c>
      <c r="AL22" s="13">
        <v>0</v>
      </c>
      <c r="AM22">
        <v>0</v>
      </c>
      <c r="AN22" s="13">
        <v>0</v>
      </c>
      <c r="AO22">
        <v>0</v>
      </c>
    </row>
    <row r="23" spans="1:41">
      <c r="A23" t="s">
        <v>295</v>
      </c>
      <c r="B23" s="13">
        <v>391863316.81999999</v>
      </c>
      <c r="C23" s="6">
        <v>15.1706</v>
      </c>
      <c r="D23" s="13">
        <v>38887169.770000003</v>
      </c>
      <c r="E23" s="6">
        <v>33.045900000000003</v>
      </c>
      <c r="F23" s="13">
        <v>20818089.18</v>
      </c>
      <c r="G23" s="6">
        <v>37.8018</v>
      </c>
      <c r="H23" s="13">
        <v>106973730.34</v>
      </c>
      <c r="I23" s="6">
        <v>43.908700000000003</v>
      </c>
      <c r="J23" s="13">
        <v>109487625.25</v>
      </c>
      <c r="K23" s="6">
        <v>32.940800000000003</v>
      </c>
      <c r="L23" s="13">
        <v>4268769.16</v>
      </c>
      <c r="M23" s="6">
        <v>1.105</v>
      </c>
      <c r="N23" s="13">
        <v>0</v>
      </c>
      <c r="O23">
        <v>0</v>
      </c>
      <c r="P23" s="13">
        <v>3739961.65</v>
      </c>
      <c r="Q23" s="6">
        <v>18.4558</v>
      </c>
      <c r="R23" s="13">
        <v>6532417.8899999997</v>
      </c>
      <c r="S23" s="6">
        <v>5.1144999999999996</v>
      </c>
      <c r="T23" s="13">
        <v>15681696</v>
      </c>
      <c r="U23" s="6">
        <v>5.1116000000000001</v>
      </c>
      <c r="V23" s="13">
        <v>0</v>
      </c>
      <c r="W23">
        <v>0</v>
      </c>
      <c r="X23" s="13">
        <v>4617.58</v>
      </c>
      <c r="Y23" s="6">
        <v>2.5000000000000001E-3</v>
      </c>
      <c r="Z23" s="13">
        <v>0</v>
      </c>
      <c r="AA23" s="6">
        <v>0</v>
      </c>
      <c r="AB23" s="13">
        <v>6057717</v>
      </c>
      <c r="AC23" s="6">
        <v>18.976099999999999</v>
      </c>
      <c r="AD23" s="13">
        <v>10322363</v>
      </c>
      <c r="AE23" s="6">
        <v>24.570399999999999</v>
      </c>
      <c r="AF23" s="13">
        <v>3023289</v>
      </c>
      <c r="AG23" s="6">
        <v>24.828499999999998</v>
      </c>
      <c r="AH23" s="13">
        <v>66065871</v>
      </c>
      <c r="AI23" s="6">
        <v>62.524000000000001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</row>
    <row r="24" spans="1:41" ht="13.5" thickBot="1">
      <c r="A24" t="s">
        <v>296</v>
      </c>
      <c r="B24" s="13">
        <v>340646211.05000001</v>
      </c>
      <c r="C24" s="6">
        <v>13.187799999999999</v>
      </c>
      <c r="D24" s="13">
        <v>74358616.219999999</v>
      </c>
      <c r="E24" s="6">
        <v>63.189100000000003</v>
      </c>
      <c r="F24" s="13">
        <v>28985697.969999999</v>
      </c>
      <c r="G24" s="6">
        <v>52.6327</v>
      </c>
      <c r="H24" s="13">
        <v>80701916.269999996</v>
      </c>
      <c r="I24" s="6">
        <v>33.125100000000003</v>
      </c>
      <c r="J24" s="13">
        <v>52260208.590000004</v>
      </c>
      <c r="K24" s="6">
        <v>15.7232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24955708</v>
      </c>
      <c r="AC24" s="6">
        <v>78.1751</v>
      </c>
      <c r="AD24" s="13">
        <v>31195564</v>
      </c>
      <c r="AE24" s="6">
        <v>74.254900000000006</v>
      </c>
      <c r="AF24" s="13">
        <v>9067697</v>
      </c>
      <c r="AG24" s="6">
        <v>74.467500000000001</v>
      </c>
      <c r="AH24" s="13">
        <v>39120803</v>
      </c>
      <c r="AI24" s="6">
        <v>37.023499999999999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</row>
    <row r="25" spans="1:41" ht="14.25" thickTop="1" thickBot="1">
      <c r="A25" s="8" t="s">
        <v>209</v>
      </c>
      <c r="B25" s="16">
        <v>747997819.33000004</v>
      </c>
      <c r="C25" s="9">
        <v>28.957999999999998</v>
      </c>
      <c r="D25" s="16">
        <v>113245785.98999999</v>
      </c>
      <c r="E25" s="9">
        <v>96.234999999999999</v>
      </c>
      <c r="F25" s="16">
        <v>49803787.149999999</v>
      </c>
      <c r="G25" s="9">
        <v>90.434600000000003</v>
      </c>
      <c r="H25" s="16">
        <v>187675646.61000001</v>
      </c>
      <c r="I25" s="9">
        <v>77.033799999999999</v>
      </c>
      <c r="J25" s="16">
        <v>161747833.84</v>
      </c>
      <c r="K25" s="9">
        <v>48.664000000000001</v>
      </c>
      <c r="L25" s="16">
        <v>4268769.16</v>
      </c>
      <c r="M25" s="9">
        <v>1.105</v>
      </c>
      <c r="N25" s="16">
        <v>0</v>
      </c>
      <c r="O25" s="8">
        <v>0</v>
      </c>
      <c r="P25" s="16">
        <v>19228253.109999999</v>
      </c>
      <c r="Q25" s="9">
        <v>94.886700000000005</v>
      </c>
      <c r="R25" s="16">
        <v>6532417.8899999997</v>
      </c>
      <c r="S25" s="9">
        <v>5.1144999999999996</v>
      </c>
      <c r="T25" s="16">
        <v>15681696</v>
      </c>
      <c r="U25" s="9">
        <v>5.1116000000000001</v>
      </c>
      <c r="V25" s="16">
        <v>0</v>
      </c>
      <c r="W25" s="8">
        <v>0</v>
      </c>
      <c r="X25" s="16">
        <v>4617.58</v>
      </c>
      <c r="Y25" s="9">
        <v>2.5000000000000001E-3</v>
      </c>
      <c r="Z25" s="16">
        <v>0</v>
      </c>
      <c r="AA25" s="9">
        <v>0</v>
      </c>
      <c r="AB25" s="16">
        <v>31013425</v>
      </c>
      <c r="AC25" s="9">
        <v>97.151200000000003</v>
      </c>
      <c r="AD25" s="16">
        <v>41517927</v>
      </c>
      <c r="AE25" s="9">
        <v>98.825299999999999</v>
      </c>
      <c r="AF25" s="16">
        <v>12090986</v>
      </c>
      <c r="AG25" s="9">
        <v>99.296000000000006</v>
      </c>
      <c r="AH25" s="16">
        <v>105186674</v>
      </c>
      <c r="AI25" s="9">
        <v>99.547600000000003</v>
      </c>
      <c r="AJ25" s="16">
        <v>0</v>
      </c>
      <c r="AK25" s="8">
        <v>0</v>
      </c>
      <c r="AL25" s="16">
        <v>0</v>
      </c>
      <c r="AM25" s="8">
        <v>0</v>
      </c>
      <c r="AN25" s="16">
        <v>0</v>
      </c>
      <c r="AO25" s="8">
        <v>0</v>
      </c>
    </row>
    <row r="26" spans="1:41" ht="14.25" thickTop="1" thickBot="1">
      <c r="A26" s="8" t="s">
        <v>210</v>
      </c>
      <c r="B26" s="16">
        <v>1037844551.3099999</v>
      </c>
      <c r="C26" s="9">
        <v>40.179099999999998</v>
      </c>
      <c r="D26" s="16">
        <v>117676260.40000001</v>
      </c>
      <c r="E26" s="9">
        <v>100</v>
      </c>
      <c r="F26" s="16">
        <v>55071633.75</v>
      </c>
      <c r="G26" s="9">
        <v>100</v>
      </c>
      <c r="H26" s="16">
        <v>243627535.5</v>
      </c>
      <c r="I26" s="9">
        <v>100</v>
      </c>
      <c r="J26" s="16">
        <v>332376971.61000001</v>
      </c>
      <c r="K26" s="9">
        <v>100</v>
      </c>
      <c r="L26" s="16">
        <v>2753521.63</v>
      </c>
      <c r="M26" s="9">
        <v>0.71279999999999999</v>
      </c>
      <c r="N26" s="16">
        <v>1736146.38</v>
      </c>
      <c r="O26" s="9">
        <v>10.1852</v>
      </c>
      <c r="P26" s="16">
        <v>20264426.989999998</v>
      </c>
      <c r="Q26" s="9">
        <v>100</v>
      </c>
      <c r="R26" s="16">
        <v>7538491.5700000003</v>
      </c>
      <c r="S26" s="9">
        <v>5.9021999999999997</v>
      </c>
      <c r="T26" s="16">
        <v>33966102</v>
      </c>
      <c r="U26" s="9">
        <v>11.0716</v>
      </c>
      <c r="V26" s="16">
        <v>220049</v>
      </c>
      <c r="W26" s="9">
        <v>21.1311</v>
      </c>
      <c r="X26" s="16">
        <v>461835.19</v>
      </c>
      <c r="Y26" s="9">
        <v>0.2482</v>
      </c>
      <c r="Z26" s="16">
        <v>-63000</v>
      </c>
      <c r="AA26" s="9">
        <v>-6.4199999999999993E-2</v>
      </c>
      <c r="AB26" s="16">
        <v>31922842.25</v>
      </c>
      <c r="AC26" s="9">
        <v>100</v>
      </c>
      <c r="AD26" s="16">
        <v>42011450</v>
      </c>
      <c r="AE26" s="9">
        <v>100</v>
      </c>
      <c r="AF26" s="16">
        <v>12176711</v>
      </c>
      <c r="AG26" s="9">
        <v>100</v>
      </c>
      <c r="AH26" s="16">
        <v>105664747</v>
      </c>
      <c r="AI26" s="9">
        <v>100</v>
      </c>
      <c r="AJ26" s="16">
        <v>20866019.07</v>
      </c>
      <c r="AK26" s="9">
        <v>100</v>
      </c>
      <c r="AL26" s="16">
        <v>6893967.7400000002</v>
      </c>
      <c r="AM26" s="9">
        <v>2.9531999999999998</v>
      </c>
      <c r="AN26" s="16">
        <v>2678840.23</v>
      </c>
      <c r="AO26" s="9">
        <v>1.0943000000000001</v>
      </c>
    </row>
    <row r="27" spans="1:41" ht="13.5" thickTop="1">
      <c r="A27" t="s">
        <v>180</v>
      </c>
      <c r="B27" s="13">
        <v>0</v>
      </c>
      <c r="C27">
        <v>0</v>
      </c>
      <c r="D27" s="13">
        <v>0</v>
      </c>
      <c r="E27">
        <v>0</v>
      </c>
      <c r="F27" s="13">
        <v>0</v>
      </c>
      <c r="G27">
        <v>0</v>
      </c>
      <c r="H27" s="13">
        <v>0</v>
      </c>
      <c r="I27">
        <v>0</v>
      </c>
      <c r="J27" s="13">
        <v>0</v>
      </c>
      <c r="K27">
        <v>0</v>
      </c>
      <c r="L27" s="13">
        <v>0</v>
      </c>
      <c r="M27">
        <v>0</v>
      </c>
      <c r="N27" s="13">
        <v>0</v>
      </c>
      <c r="O27">
        <v>0</v>
      </c>
      <c r="P27" s="13">
        <v>0</v>
      </c>
      <c r="Q27">
        <v>0</v>
      </c>
      <c r="R27" s="13">
        <v>0</v>
      </c>
      <c r="S27">
        <v>0</v>
      </c>
      <c r="T27" s="13">
        <v>0</v>
      </c>
      <c r="U27">
        <v>0</v>
      </c>
      <c r="V27" s="13">
        <v>0</v>
      </c>
      <c r="W27">
        <v>0</v>
      </c>
      <c r="X27" s="13">
        <v>0</v>
      </c>
      <c r="Y27">
        <v>0</v>
      </c>
      <c r="Z27" s="13">
        <v>0</v>
      </c>
      <c r="AA27">
        <v>0</v>
      </c>
      <c r="AB27" s="13">
        <v>0</v>
      </c>
      <c r="AC27">
        <v>0</v>
      </c>
      <c r="AD27" s="13">
        <v>0</v>
      </c>
      <c r="AE27">
        <v>0</v>
      </c>
      <c r="AF27" s="13">
        <v>0</v>
      </c>
      <c r="AG27">
        <v>0</v>
      </c>
      <c r="AH27" s="13">
        <v>0</v>
      </c>
      <c r="AI27">
        <v>0</v>
      </c>
      <c r="AJ27" s="13">
        <v>0</v>
      </c>
      <c r="AK27">
        <v>0</v>
      </c>
      <c r="AL27" s="13">
        <v>0</v>
      </c>
      <c r="AM27">
        <v>0</v>
      </c>
      <c r="AN27" s="13">
        <v>0</v>
      </c>
      <c r="AO27">
        <v>0</v>
      </c>
    </row>
    <row r="28" spans="1:41">
      <c r="A28" t="s">
        <v>181</v>
      </c>
      <c r="B28" s="13">
        <v>30821702.66</v>
      </c>
      <c r="C28" s="6">
        <v>1.1932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  <c r="J28" s="13">
        <v>0</v>
      </c>
      <c r="K28">
        <v>0</v>
      </c>
      <c r="L28" s="13">
        <v>0</v>
      </c>
      <c r="M28">
        <v>0</v>
      </c>
      <c r="N28" s="13">
        <v>15309654.34</v>
      </c>
      <c r="O28" s="6">
        <v>89.814800000000005</v>
      </c>
      <c r="P28" s="13">
        <v>0</v>
      </c>
      <c r="Q28">
        <v>0</v>
      </c>
      <c r="R28" s="13">
        <v>15498914.32</v>
      </c>
      <c r="S28" s="6">
        <v>12.1348</v>
      </c>
      <c r="T28" s="13">
        <v>0</v>
      </c>
      <c r="U28">
        <v>0</v>
      </c>
      <c r="V28" s="13">
        <v>0</v>
      </c>
      <c r="W28">
        <v>0</v>
      </c>
      <c r="X28" s="13">
        <v>0</v>
      </c>
      <c r="Y28">
        <v>0</v>
      </c>
      <c r="Z28" s="13">
        <v>13134</v>
      </c>
      <c r="AA28" s="6">
        <v>1.34E-2</v>
      </c>
      <c r="AB28" s="13">
        <v>0</v>
      </c>
      <c r="AC28">
        <v>0</v>
      </c>
      <c r="AD28" s="13">
        <v>0</v>
      </c>
      <c r="AE28">
        <v>0</v>
      </c>
      <c r="AF28" s="13">
        <v>0</v>
      </c>
      <c r="AG28">
        <v>0</v>
      </c>
      <c r="AH28" s="13">
        <v>0</v>
      </c>
      <c r="AI28">
        <v>0</v>
      </c>
      <c r="AJ28" s="13">
        <v>0</v>
      </c>
      <c r="AK28">
        <v>0</v>
      </c>
      <c r="AL28" s="13">
        <v>0</v>
      </c>
      <c r="AM28">
        <v>0</v>
      </c>
      <c r="AN28" s="13">
        <v>0</v>
      </c>
      <c r="AO28">
        <v>0</v>
      </c>
    </row>
    <row r="29" spans="1:41" ht="13.5" thickBot="1">
      <c r="A29" t="s">
        <v>182</v>
      </c>
      <c r="B29" s="13">
        <v>1514379578.28</v>
      </c>
      <c r="C29" s="6">
        <v>58.627699999999997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  <c r="J29" s="13">
        <v>0</v>
      </c>
      <c r="K29">
        <v>0</v>
      </c>
      <c r="L29" s="13">
        <v>383561544.50999999</v>
      </c>
      <c r="M29" s="6">
        <v>99.287199999999999</v>
      </c>
      <c r="N29" s="13">
        <v>0</v>
      </c>
      <c r="O29">
        <v>0</v>
      </c>
      <c r="P29" s="13">
        <v>0</v>
      </c>
      <c r="Q29">
        <v>0</v>
      </c>
      <c r="R29" s="13">
        <v>104685174.94</v>
      </c>
      <c r="S29" s="6">
        <v>81.962900000000005</v>
      </c>
      <c r="T29" s="13">
        <v>272819718</v>
      </c>
      <c r="U29" s="6">
        <v>88.928399999999996</v>
      </c>
      <c r="V29" s="13">
        <v>821304</v>
      </c>
      <c r="W29" s="6">
        <v>78.868899999999996</v>
      </c>
      <c r="X29" s="13">
        <v>185594440.59999999</v>
      </c>
      <c r="Y29" s="6">
        <v>99.751800000000003</v>
      </c>
      <c r="Z29" s="13">
        <v>98231418</v>
      </c>
      <c r="AA29" s="6">
        <v>100.0508</v>
      </c>
      <c r="AB29" s="13">
        <v>0</v>
      </c>
      <c r="AC29">
        <v>0</v>
      </c>
      <c r="AD29" s="13">
        <v>0</v>
      </c>
      <c r="AE29">
        <v>0</v>
      </c>
      <c r="AF29" s="13">
        <v>0</v>
      </c>
      <c r="AG29">
        <v>0</v>
      </c>
      <c r="AH29" s="13">
        <v>0</v>
      </c>
      <c r="AI29">
        <v>0</v>
      </c>
      <c r="AJ29" s="13">
        <v>0</v>
      </c>
      <c r="AK29" s="6">
        <v>0</v>
      </c>
      <c r="AL29" s="13">
        <v>226546376.86000001</v>
      </c>
      <c r="AM29" s="6">
        <v>97.046800000000005</v>
      </c>
      <c r="AN29" s="13">
        <v>242119601.37</v>
      </c>
      <c r="AO29" s="6">
        <v>98.905699999999996</v>
      </c>
    </row>
    <row r="30" spans="1:41" ht="14.25" thickTop="1" thickBot="1">
      <c r="A30" s="8" t="s">
        <v>183</v>
      </c>
      <c r="B30" s="16">
        <v>1545201280.9400001</v>
      </c>
      <c r="C30" s="9">
        <v>59.820900000000002</v>
      </c>
      <c r="D30" s="16">
        <v>0</v>
      </c>
      <c r="E30" s="8">
        <v>0</v>
      </c>
      <c r="F30" s="16">
        <v>0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383561544.50999999</v>
      </c>
      <c r="M30" s="9">
        <v>99.287199999999999</v>
      </c>
      <c r="N30" s="16">
        <v>15309654.34</v>
      </c>
      <c r="O30" s="9">
        <v>89.814800000000005</v>
      </c>
      <c r="P30" s="16">
        <v>0</v>
      </c>
      <c r="Q30" s="8">
        <v>0</v>
      </c>
      <c r="R30" s="16">
        <v>120184089.26000001</v>
      </c>
      <c r="S30" s="9">
        <v>94.097800000000007</v>
      </c>
      <c r="T30" s="16">
        <v>272819718</v>
      </c>
      <c r="U30" s="9">
        <v>88.928399999999996</v>
      </c>
      <c r="V30" s="16">
        <v>821304</v>
      </c>
      <c r="W30" s="9">
        <v>78.868899999999996</v>
      </c>
      <c r="X30" s="16">
        <v>185594440.59999999</v>
      </c>
      <c r="Y30" s="9">
        <v>99.751800000000003</v>
      </c>
      <c r="Z30" s="16">
        <v>98244552</v>
      </c>
      <c r="AA30" s="9">
        <v>100.0642</v>
      </c>
      <c r="AB30" s="16">
        <v>0</v>
      </c>
      <c r="AC30" s="8">
        <v>0</v>
      </c>
      <c r="AD30" s="16">
        <v>0</v>
      </c>
      <c r="AE30" s="8">
        <v>0</v>
      </c>
      <c r="AF30" s="16">
        <v>0</v>
      </c>
      <c r="AG30" s="8">
        <v>0</v>
      </c>
      <c r="AH30" s="16">
        <v>0</v>
      </c>
      <c r="AI30" s="8">
        <v>0</v>
      </c>
      <c r="AJ30" s="16">
        <v>0</v>
      </c>
      <c r="AK30" s="9">
        <v>0</v>
      </c>
      <c r="AL30" s="16">
        <v>226546376.86000001</v>
      </c>
      <c r="AM30" s="9">
        <v>97.046800000000005</v>
      </c>
      <c r="AN30" s="16">
        <v>242119601.37</v>
      </c>
      <c r="AO30" s="9">
        <v>98.905699999999996</v>
      </c>
    </row>
    <row r="31" spans="1:41" ht="13.5" thickTop="1"/>
    <row r="32" spans="1:41" s="6" customFormat="1">
      <c r="A32" s="6" t="s">
        <v>184</v>
      </c>
      <c r="B32" s="6">
        <v>13860</v>
      </c>
      <c r="D32" s="6">
        <v>154</v>
      </c>
      <c r="F32" s="6">
        <v>100</v>
      </c>
      <c r="H32" s="6">
        <v>152</v>
      </c>
      <c r="J32" s="6">
        <v>11076</v>
      </c>
      <c r="L32" s="6">
        <v>203</v>
      </c>
      <c r="N32" s="6">
        <v>12</v>
      </c>
      <c r="P32" s="6">
        <v>281</v>
      </c>
      <c r="R32" s="6">
        <v>49</v>
      </c>
      <c r="T32" s="6">
        <v>398</v>
      </c>
      <c r="V32" s="6">
        <v>8</v>
      </c>
      <c r="X32" s="6">
        <v>53</v>
      </c>
      <c r="Z32" s="6">
        <v>73</v>
      </c>
      <c r="AB32" s="6">
        <v>186</v>
      </c>
      <c r="AD32" s="6">
        <v>232</v>
      </c>
      <c r="AF32" s="6">
        <v>86</v>
      </c>
      <c r="AH32" s="6">
        <v>248</v>
      </c>
      <c r="AJ32" s="6">
        <v>1</v>
      </c>
      <c r="AL32" s="6">
        <v>339</v>
      </c>
      <c r="AN32" s="6">
        <v>209</v>
      </c>
    </row>
    <row r="33" spans="1:41" s="6" customFormat="1" ht="13.5" thickBot="1">
      <c r="A33" s="11" t="s">
        <v>211</v>
      </c>
      <c r="B33" s="11">
        <v>186366.94</v>
      </c>
      <c r="C33" s="11"/>
      <c r="D33" s="11">
        <v>764131.56</v>
      </c>
      <c r="E33" s="11"/>
      <c r="F33" s="11">
        <v>550716.34</v>
      </c>
      <c r="G33" s="11"/>
      <c r="H33" s="11">
        <v>1602812.73</v>
      </c>
      <c r="I33" s="11"/>
      <c r="J33" s="11">
        <v>30008.76</v>
      </c>
      <c r="K33" s="11"/>
      <c r="L33" s="11">
        <v>1903029.88</v>
      </c>
      <c r="M33" s="11"/>
      <c r="N33" s="11">
        <v>1420483.39</v>
      </c>
      <c r="O33" s="11"/>
      <c r="P33" s="11">
        <v>72115.399999999994</v>
      </c>
      <c r="Q33" s="11"/>
      <c r="R33" s="11">
        <v>2606583.2799999998</v>
      </c>
      <c r="S33" s="11"/>
      <c r="T33" s="11">
        <v>770818.64</v>
      </c>
      <c r="U33" s="11"/>
      <c r="V33" s="11">
        <v>130169.15</v>
      </c>
      <c r="W33" s="11"/>
      <c r="X33" s="11">
        <v>3510495.77</v>
      </c>
      <c r="Y33" s="11"/>
      <c r="Z33" s="11">
        <v>1344952.74</v>
      </c>
      <c r="AA33" s="11"/>
      <c r="AB33" s="11">
        <v>171628.18</v>
      </c>
      <c r="AC33" s="11"/>
      <c r="AD33" s="11">
        <v>181083.82</v>
      </c>
      <c r="AE33" s="11"/>
      <c r="AF33" s="11">
        <v>141589.65</v>
      </c>
      <c r="AG33" s="11"/>
      <c r="AH33" s="11">
        <v>426067.53</v>
      </c>
      <c r="AI33" s="11"/>
      <c r="AJ33" s="11">
        <v>20866019.07</v>
      </c>
      <c r="AK33" s="11"/>
      <c r="AL33" s="11">
        <v>688614.59</v>
      </c>
      <c r="AM33" s="11"/>
      <c r="AN33" s="11">
        <v>1171284.4099999999</v>
      </c>
      <c r="AO33" s="11"/>
    </row>
    <row r="34" spans="1:41" ht="13.5" thickTop="1">
      <c r="L34" s="13" t="s">
        <v>330</v>
      </c>
      <c r="N34" s="13" t="s">
        <v>330</v>
      </c>
      <c r="R34" s="13" t="s">
        <v>330</v>
      </c>
      <c r="T34" s="13" t="s">
        <v>330</v>
      </c>
      <c r="V34" s="13" t="s">
        <v>330</v>
      </c>
      <c r="X34" s="13" t="s">
        <v>330</v>
      </c>
      <c r="Z34" s="13" t="s">
        <v>330</v>
      </c>
      <c r="AJ34" s="13" t="s">
        <v>330</v>
      </c>
      <c r="AL34" s="13" t="s">
        <v>330</v>
      </c>
      <c r="AN34" s="13" t="s">
        <v>330</v>
      </c>
    </row>
    <row r="35" spans="1:41">
      <c r="A35" s="310" t="s">
        <v>212</v>
      </c>
      <c r="B35" s="362" t="s">
        <v>20</v>
      </c>
      <c r="C35" s="362"/>
      <c r="D35" s="351" t="s">
        <v>1178</v>
      </c>
      <c r="E35" s="351"/>
      <c r="F35" s="351" t="s">
        <v>1179</v>
      </c>
      <c r="G35" s="351"/>
      <c r="H35" s="351" t="s">
        <v>1180</v>
      </c>
      <c r="I35" s="351"/>
      <c r="J35" s="351" t="s">
        <v>1181</v>
      </c>
      <c r="K35" s="351"/>
      <c r="L35" s="351" t="s">
        <v>1182</v>
      </c>
      <c r="M35" s="351"/>
      <c r="N35" s="351" t="s">
        <v>1183</v>
      </c>
      <c r="O35" s="351"/>
      <c r="P35" s="351" t="s">
        <v>1184</v>
      </c>
      <c r="Q35" s="351"/>
      <c r="R35" s="351" t="s">
        <v>1185</v>
      </c>
      <c r="S35" s="351"/>
      <c r="T35" s="351" t="s">
        <v>1186</v>
      </c>
      <c r="U35" s="351"/>
      <c r="V35" s="351" t="s">
        <v>1187</v>
      </c>
      <c r="W35" s="351"/>
      <c r="X35" s="351" t="s">
        <v>1188</v>
      </c>
      <c r="Y35" s="351"/>
      <c r="Z35" s="351" t="s">
        <v>1189</v>
      </c>
      <c r="AA35" s="351"/>
      <c r="AB35" s="351" t="s">
        <v>1190</v>
      </c>
      <c r="AC35" s="351"/>
      <c r="AD35" s="351" t="s">
        <v>1191</v>
      </c>
      <c r="AE35" s="351"/>
      <c r="AF35" s="351" t="s">
        <v>1192</v>
      </c>
      <c r="AG35" s="351"/>
      <c r="AH35" s="351" t="s">
        <v>1193</v>
      </c>
      <c r="AI35" s="351"/>
      <c r="AJ35" s="351" t="s">
        <v>1194</v>
      </c>
      <c r="AK35" s="351"/>
      <c r="AL35" s="351" t="s">
        <v>1195</v>
      </c>
      <c r="AM35" s="351"/>
      <c r="AN35" s="351" t="s">
        <v>1196</v>
      </c>
      <c r="AO35" s="351"/>
    </row>
    <row r="36" spans="1:41">
      <c r="A36" s="2"/>
      <c r="B36" s="14"/>
      <c r="C36" s="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2"/>
      <c r="AG36" s="352"/>
      <c r="AH36" s="352"/>
      <c r="AI36" s="352"/>
      <c r="AJ36" s="352"/>
      <c r="AK36" s="352"/>
      <c r="AL36" s="352"/>
      <c r="AM36" s="352"/>
      <c r="AN36" s="352"/>
      <c r="AO36" s="352"/>
    </row>
    <row r="37" spans="1:41">
      <c r="A37" s="4"/>
      <c r="B37" s="15" t="s">
        <v>13</v>
      </c>
      <c r="C37" s="5" t="s">
        <v>14</v>
      </c>
      <c r="D37" s="15" t="s">
        <v>13</v>
      </c>
      <c r="E37" s="5" t="s">
        <v>14</v>
      </c>
      <c r="F37" s="15" t="s">
        <v>13</v>
      </c>
      <c r="G37" s="5" t="s">
        <v>14</v>
      </c>
      <c r="H37" s="15" t="s">
        <v>13</v>
      </c>
      <c r="I37" s="5" t="s">
        <v>14</v>
      </c>
      <c r="J37" s="15" t="s">
        <v>13</v>
      </c>
      <c r="K37" s="5" t="s">
        <v>14</v>
      </c>
      <c r="L37" s="15" t="s">
        <v>13</v>
      </c>
      <c r="M37" s="5" t="s">
        <v>14</v>
      </c>
      <c r="N37" s="15" t="s">
        <v>13</v>
      </c>
      <c r="O37" s="5" t="s">
        <v>14</v>
      </c>
      <c r="P37" s="15" t="s">
        <v>13</v>
      </c>
      <c r="Q37" s="5" t="s">
        <v>14</v>
      </c>
      <c r="R37" s="15" t="s">
        <v>13</v>
      </c>
      <c r="S37" s="5" t="s">
        <v>14</v>
      </c>
      <c r="T37" s="15" t="s">
        <v>13</v>
      </c>
      <c r="U37" s="5" t="s">
        <v>14</v>
      </c>
      <c r="V37" s="15" t="s">
        <v>13</v>
      </c>
      <c r="W37" s="5" t="s">
        <v>14</v>
      </c>
      <c r="X37" s="15" t="s">
        <v>13</v>
      </c>
      <c r="Y37" s="5" t="s">
        <v>14</v>
      </c>
      <c r="Z37" s="15" t="s">
        <v>13</v>
      </c>
      <c r="AA37" s="5" t="s">
        <v>14</v>
      </c>
      <c r="AB37" s="15" t="s">
        <v>13</v>
      </c>
      <c r="AC37" s="5" t="s">
        <v>14</v>
      </c>
      <c r="AD37" s="15" t="s">
        <v>13</v>
      </c>
      <c r="AE37" s="5" t="s">
        <v>14</v>
      </c>
      <c r="AF37" s="15" t="s">
        <v>13</v>
      </c>
      <c r="AG37" s="5" t="s">
        <v>14</v>
      </c>
      <c r="AH37" s="15" t="s">
        <v>13</v>
      </c>
      <c r="AI37" s="5" t="s">
        <v>14</v>
      </c>
      <c r="AJ37" s="15" t="s">
        <v>13</v>
      </c>
      <c r="AK37" s="5" t="s">
        <v>14</v>
      </c>
      <c r="AL37" s="15" t="s">
        <v>13</v>
      </c>
      <c r="AM37" s="5" t="s">
        <v>14</v>
      </c>
      <c r="AN37" s="15" t="s">
        <v>13</v>
      </c>
      <c r="AO37" s="5" t="s">
        <v>14</v>
      </c>
    </row>
    <row r="38" spans="1:41">
      <c r="A38" t="s">
        <v>213</v>
      </c>
      <c r="B38" s="13">
        <v>446365133.86000001</v>
      </c>
      <c r="C38" s="6">
        <v>17.2806</v>
      </c>
      <c r="D38" s="13">
        <v>43317644.18</v>
      </c>
      <c r="E38" s="6">
        <v>36.810899999999997</v>
      </c>
      <c r="F38" s="13">
        <v>22766023.629999999</v>
      </c>
      <c r="G38" s="6">
        <v>41.338900000000002</v>
      </c>
      <c r="H38" s="13">
        <v>104451158.95999999</v>
      </c>
      <c r="I38" s="6">
        <v>42.8733</v>
      </c>
      <c r="J38" s="13">
        <v>144908425.37</v>
      </c>
      <c r="K38" s="6">
        <v>43.5976</v>
      </c>
      <c r="L38" s="13">
        <v>2751571.76</v>
      </c>
      <c r="M38" s="6">
        <v>0.71230000000000004</v>
      </c>
      <c r="N38" s="13">
        <v>1736146.38</v>
      </c>
      <c r="O38" s="6">
        <v>10.1852</v>
      </c>
      <c r="P38" s="13">
        <v>4776135.53</v>
      </c>
      <c r="Q38" s="6">
        <v>23.569099999999999</v>
      </c>
      <c r="R38" s="13">
        <v>7538491.5700000003</v>
      </c>
      <c r="S38" s="6">
        <v>5.9021999999999997</v>
      </c>
      <c r="T38" s="13">
        <v>33966102</v>
      </c>
      <c r="U38" s="6">
        <v>11.0716</v>
      </c>
      <c r="V38" s="13">
        <v>220049</v>
      </c>
      <c r="W38" s="6">
        <v>21.1311</v>
      </c>
      <c r="X38" s="13">
        <v>461835.19</v>
      </c>
      <c r="Y38" s="6">
        <v>0.2482</v>
      </c>
      <c r="Z38" s="13">
        <v>-63000</v>
      </c>
      <c r="AA38" s="6">
        <v>-6.4199999999999993E-2</v>
      </c>
      <c r="AB38" s="13">
        <v>6937044.25</v>
      </c>
      <c r="AC38" s="6">
        <v>21.730699999999999</v>
      </c>
      <c r="AD38" s="13">
        <v>10728090</v>
      </c>
      <c r="AE38" s="6">
        <v>25.536100000000001</v>
      </c>
      <c r="AF38" s="13">
        <v>3086176</v>
      </c>
      <c r="AG38" s="6">
        <v>25.344899999999999</v>
      </c>
      <c r="AH38" s="13">
        <v>28344413</v>
      </c>
      <c r="AI38" s="6">
        <v>26.8249</v>
      </c>
      <c r="AJ38" s="13">
        <v>20866019.07</v>
      </c>
      <c r="AK38" s="6">
        <v>100</v>
      </c>
      <c r="AL38" s="13">
        <v>6893967.7400000002</v>
      </c>
      <c r="AM38" s="6">
        <v>2.9531999999999998</v>
      </c>
      <c r="AN38" s="13">
        <v>2678840.23</v>
      </c>
      <c r="AO38" s="6">
        <v>1.0943000000000001</v>
      </c>
    </row>
    <row r="39" spans="1:41">
      <c r="A39" t="s">
        <v>214</v>
      </c>
      <c r="B39" s="13">
        <v>298736063.13</v>
      </c>
      <c r="C39" s="6">
        <v>11.565300000000001</v>
      </c>
      <c r="D39" s="13">
        <v>9940921.0899999999</v>
      </c>
      <c r="E39" s="6">
        <v>8.4476999999999993</v>
      </c>
      <c r="F39" s="13">
        <v>11184462.58</v>
      </c>
      <c r="G39" s="6">
        <v>20.308900000000001</v>
      </c>
      <c r="H39" s="13">
        <v>7342101.3499999996</v>
      </c>
      <c r="I39" s="6">
        <v>3.0137</v>
      </c>
      <c r="J39" s="13">
        <v>187468546.24000001</v>
      </c>
      <c r="K39" s="6">
        <v>56.4024</v>
      </c>
      <c r="L39" s="13">
        <v>1949.87</v>
      </c>
      <c r="M39" s="6">
        <v>5.0000000000000001E-4</v>
      </c>
      <c r="N39" s="13">
        <v>0</v>
      </c>
      <c r="O39">
        <v>0</v>
      </c>
      <c r="P39" s="13">
        <v>0</v>
      </c>
      <c r="Q39">
        <v>0</v>
      </c>
      <c r="R39" s="13">
        <v>0</v>
      </c>
      <c r="S39">
        <v>0</v>
      </c>
      <c r="T39" s="13">
        <v>0</v>
      </c>
      <c r="U39">
        <v>0</v>
      </c>
      <c r="V39" s="13">
        <v>0</v>
      </c>
      <c r="W39">
        <v>0</v>
      </c>
      <c r="X39" s="13">
        <v>0</v>
      </c>
      <c r="Y39">
        <v>0</v>
      </c>
      <c r="Z39" s="13">
        <v>0</v>
      </c>
      <c r="AA39">
        <v>0</v>
      </c>
      <c r="AB39" s="13">
        <v>21459590</v>
      </c>
      <c r="AC39" s="6">
        <v>67.223299999999995</v>
      </c>
      <c r="AD39" s="13">
        <v>19482385</v>
      </c>
      <c r="AE39" s="6">
        <v>46.374000000000002</v>
      </c>
      <c r="AF39" s="13">
        <v>4597700</v>
      </c>
      <c r="AG39" s="6">
        <v>37.758099999999999</v>
      </c>
      <c r="AH39" s="13">
        <v>37258407</v>
      </c>
      <c r="AI39" s="6">
        <v>35.261000000000003</v>
      </c>
      <c r="AJ39" s="13">
        <v>0</v>
      </c>
      <c r="AK39">
        <v>0</v>
      </c>
      <c r="AL39" s="13">
        <v>0</v>
      </c>
      <c r="AM39">
        <v>0</v>
      </c>
      <c r="AN39" s="13">
        <v>0</v>
      </c>
      <c r="AO39">
        <v>0</v>
      </c>
    </row>
    <row r="40" spans="1:41">
      <c r="A40" t="s">
        <v>215</v>
      </c>
      <c r="B40" s="13">
        <v>143563267.22</v>
      </c>
      <c r="C40" s="6">
        <v>5.5579000000000001</v>
      </c>
      <c r="D40" s="13">
        <v>44660243.07</v>
      </c>
      <c r="E40" s="6">
        <v>37.951799999999999</v>
      </c>
      <c r="F40" s="13">
        <v>10035281.08</v>
      </c>
      <c r="G40" s="6">
        <v>18.222200000000001</v>
      </c>
      <c r="H40" s="13">
        <v>80710632.069999993</v>
      </c>
      <c r="I40" s="6">
        <v>33.128700000000002</v>
      </c>
      <c r="J40" s="13">
        <v>0</v>
      </c>
      <c r="K40">
        <v>0</v>
      </c>
      <c r="L40" s="13">
        <v>0</v>
      </c>
      <c r="M40">
        <v>0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1500460</v>
      </c>
      <c r="AC40" s="6">
        <v>4.7003000000000004</v>
      </c>
      <c r="AD40" s="13">
        <v>5004115</v>
      </c>
      <c r="AE40" s="6">
        <v>11.911300000000001</v>
      </c>
      <c r="AF40" s="13">
        <v>556030</v>
      </c>
      <c r="AG40" s="6">
        <v>4.5663</v>
      </c>
      <c r="AH40" s="13">
        <v>1096506</v>
      </c>
      <c r="AI40" s="6">
        <v>1.0377000000000001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</row>
    <row r="41" spans="1:41">
      <c r="A41" t="s">
        <v>216</v>
      </c>
      <c r="B41" s="13">
        <v>95351540.640000001</v>
      </c>
      <c r="C41" s="6">
        <v>3.6913999999999998</v>
      </c>
      <c r="D41" s="13">
        <v>19757452.059999999</v>
      </c>
      <c r="E41" s="6">
        <v>16.7897</v>
      </c>
      <c r="F41" s="13">
        <v>11085866.460000001</v>
      </c>
      <c r="G41" s="6">
        <v>20.129899999999999</v>
      </c>
      <c r="H41" s="13">
        <v>51123643.119999997</v>
      </c>
      <c r="I41" s="6">
        <v>20.984300000000001</v>
      </c>
      <c r="J41" s="13">
        <v>0</v>
      </c>
      <c r="K41">
        <v>0</v>
      </c>
      <c r="L41" s="13">
        <v>0</v>
      </c>
      <c r="M41">
        <v>0</v>
      </c>
      <c r="N41" s="13">
        <v>0</v>
      </c>
      <c r="O41">
        <v>0</v>
      </c>
      <c r="P41" s="13">
        <v>0</v>
      </c>
      <c r="Q41">
        <v>0</v>
      </c>
      <c r="R41" s="13">
        <v>0</v>
      </c>
      <c r="S41">
        <v>0</v>
      </c>
      <c r="T41" s="13">
        <v>0</v>
      </c>
      <c r="U41">
        <v>0</v>
      </c>
      <c r="V41" s="13">
        <v>0</v>
      </c>
      <c r="W41">
        <v>0</v>
      </c>
      <c r="X41" s="13">
        <v>0</v>
      </c>
      <c r="Y41">
        <v>0</v>
      </c>
      <c r="Z41" s="13">
        <v>0</v>
      </c>
      <c r="AA41">
        <v>0</v>
      </c>
      <c r="AB41" s="13">
        <v>1995658</v>
      </c>
      <c r="AC41" s="6">
        <v>6.2515000000000001</v>
      </c>
      <c r="AD41" s="13">
        <v>6709064</v>
      </c>
      <c r="AE41" s="6">
        <v>15.9696</v>
      </c>
      <c r="AF41" s="13">
        <v>3913967</v>
      </c>
      <c r="AG41" s="6">
        <v>32.143099999999997</v>
      </c>
      <c r="AH41" s="13">
        <v>765890</v>
      </c>
      <c r="AI41" s="6">
        <v>0.7248</v>
      </c>
      <c r="AJ41" s="13">
        <v>0</v>
      </c>
      <c r="AK41">
        <v>0</v>
      </c>
      <c r="AL41" s="13">
        <v>0</v>
      </c>
      <c r="AM41">
        <v>0</v>
      </c>
      <c r="AN41" s="13">
        <v>0</v>
      </c>
      <c r="AO41">
        <v>0</v>
      </c>
    </row>
    <row r="42" spans="1:41">
      <c r="A42" t="s">
        <v>217</v>
      </c>
      <c r="B42" s="13">
        <v>7883811.4400000004</v>
      </c>
      <c r="C42" s="6">
        <v>0.30520000000000003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0</v>
      </c>
      <c r="K42">
        <v>0</v>
      </c>
      <c r="L42" s="13">
        <v>0</v>
      </c>
      <c r="M42">
        <v>0</v>
      </c>
      <c r="N42" s="13">
        <v>0</v>
      </c>
      <c r="O42">
        <v>0</v>
      </c>
      <c r="P42" s="13">
        <v>7883811.4400000004</v>
      </c>
      <c r="Q42" s="6">
        <v>38.904699999999998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</row>
    <row r="43" spans="1:41">
      <c r="A43" t="s">
        <v>218</v>
      </c>
      <c r="B43" s="13">
        <v>7604480.0199999996</v>
      </c>
      <c r="C43" s="6">
        <v>0.2944</v>
      </c>
      <c r="D43" s="13">
        <v>0</v>
      </c>
      <c r="E43">
        <v>0</v>
      </c>
      <c r="F43" s="13">
        <v>0</v>
      </c>
      <c r="G43">
        <v>0</v>
      </c>
      <c r="H43" s="13">
        <v>0</v>
      </c>
      <c r="I43">
        <v>0</v>
      </c>
      <c r="J43" s="13">
        <v>0</v>
      </c>
      <c r="K43">
        <v>0</v>
      </c>
      <c r="L43" s="13">
        <v>0</v>
      </c>
      <c r="M43">
        <v>0</v>
      </c>
      <c r="N43" s="13">
        <v>0</v>
      </c>
      <c r="O43">
        <v>0</v>
      </c>
      <c r="P43" s="13">
        <v>7604480.0199999996</v>
      </c>
      <c r="Q43" s="6">
        <v>37.526299999999999</v>
      </c>
      <c r="R43" s="13">
        <v>0</v>
      </c>
      <c r="S43">
        <v>0</v>
      </c>
      <c r="T43" s="13">
        <v>0</v>
      </c>
      <c r="U43">
        <v>0</v>
      </c>
      <c r="V43" s="13">
        <v>0</v>
      </c>
      <c r="W43">
        <v>0</v>
      </c>
      <c r="X43" s="13">
        <v>0</v>
      </c>
      <c r="Y43">
        <v>0</v>
      </c>
      <c r="Z43" s="13">
        <v>0</v>
      </c>
      <c r="AA43">
        <v>0</v>
      </c>
      <c r="AB43" s="13">
        <v>0</v>
      </c>
      <c r="AC43">
        <v>0</v>
      </c>
      <c r="AD43" s="13">
        <v>0</v>
      </c>
      <c r="AE43">
        <v>0</v>
      </c>
      <c r="AF43" s="13">
        <v>0</v>
      </c>
      <c r="AG43">
        <v>0</v>
      </c>
      <c r="AH43" s="13">
        <v>0</v>
      </c>
      <c r="AI43">
        <v>0</v>
      </c>
      <c r="AJ43" s="13">
        <v>0</v>
      </c>
      <c r="AK43">
        <v>0</v>
      </c>
      <c r="AL43" s="13">
        <v>0</v>
      </c>
      <c r="AM43">
        <v>0</v>
      </c>
      <c r="AN43" s="13">
        <v>0</v>
      </c>
      <c r="AO43">
        <v>0</v>
      </c>
    </row>
    <row r="44" spans="1:41">
      <c r="A44" t="s">
        <v>219</v>
      </c>
      <c r="B44" s="13">
        <v>0</v>
      </c>
      <c r="C44">
        <v>0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  <c r="J44" s="13">
        <v>0</v>
      </c>
      <c r="K44">
        <v>0</v>
      </c>
      <c r="L44" s="13">
        <v>0</v>
      </c>
      <c r="M44">
        <v>0</v>
      </c>
      <c r="N44" s="13">
        <v>0</v>
      </c>
      <c r="O44">
        <v>0</v>
      </c>
      <c r="P44" s="13">
        <v>0</v>
      </c>
      <c r="Q44">
        <v>0</v>
      </c>
      <c r="R44" s="13">
        <v>0</v>
      </c>
      <c r="S44">
        <v>0</v>
      </c>
      <c r="T44" s="13">
        <v>0</v>
      </c>
      <c r="U44">
        <v>0</v>
      </c>
      <c r="V44" s="13">
        <v>0</v>
      </c>
      <c r="W44">
        <v>0</v>
      </c>
      <c r="X44" s="13">
        <v>0</v>
      </c>
      <c r="Y44">
        <v>0</v>
      </c>
      <c r="Z44" s="13">
        <v>0</v>
      </c>
      <c r="AA44">
        <v>0</v>
      </c>
      <c r="AB44" s="13">
        <v>0</v>
      </c>
      <c r="AC44">
        <v>0</v>
      </c>
      <c r="AD44" s="13">
        <v>0</v>
      </c>
      <c r="AE44">
        <v>0</v>
      </c>
      <c r="AF44" s="13">
        <v>0</v>
      </c>
      <c r="AG44">
        <v>0</v>
      </c>
      <c r="AH44" s="13">
        <v>0</v>
      </c>
      <c r="AI44">
        <v>0</v>
      </c>
      <c r="AJ44" s="13">
        <v>0</v>
      </c>
      <c r="AK44">
        <v>0</v>
      </c>
      <c r="AL44" s="13">
        <v>0</v>
      </c>
      <c r="AM44">
        <v>0</v>
      </c>
      <c r="AN44" s="13">
        <v>0</v>
      </c>
      <c r="AO44">
        <v>0</v>
      </c>
    </row>
    <row r="45" spans="1:41" ht="13.5" thickBot="1">
      <c r="A45" t="s">
        <v>220</v>
      </c>
      <c r="B45" s="13">
        <v>38340255</v>
      </c>
      <c r="C45" s="6">
        <v>1.4843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  <c r="J45" s="13">
        <v>0</v>
      </c>
      <c r="K45">
        <v>0</v>
      </c>
      <c r="L45" s="13">
        <v>0</v>
      </c>
      <c r="M45">
        <v>0</v>
      </c>
      <c r="N45" s="13">
        <v>0</v>
      </c>
      <c r="O45">
        <v>0</v>
      </c>
      <c r="P45" s="13">
        <v>0</v>
      </c>
      <c r="Q45">
        <v>0</v>
      </c>
      <c r="R45" s="13">
        <v>0</v>
      </c>
      <c r="S45">
        <v>0</v>
      </c>
      <c r="T45" s="13">
        <v>0</v>
      </c>
      <c r="U45">
        <v>0</v>
      </c>
      <c r="V45" s="13">
        <v>0</v>
      </c>
      <c r="W45">
        <v>0</v>
      </c>
      <c r="X45" s="13">
        <v>0</v>
      </c>
      <c r="Y45">
        <v>0</v>
      </c>
      <c r="Z45" s="13">
        <v>0</v>
      </c>
      <c r="AA45">
        <v>0</v>
      </c>
      <c r="AB45" s="13">
        <v>30090</v>
      </c>
      <c r="AC45" s="6">
        <v>9.4299999999999995E-2</v>
      </c>
      <c r="AD45" s="13">
        <v>87796</v>
      </c>
      <c r="AE45" s="6">
        <v>0.20899999999999999</v>
      </c>
      <c r="AF45" s="13">
        <v>22838</v>
      </c>
      <c r="AG45" s="6">
        <v>0.18759999999999999</v>
      </c>
      <c r="AH45" s="13">
        <v>38199531</v>
      </c>
      <c r="AI45" s="6">
        <v>36.151600000000002</v>
      </c>
      <c r="AJ45" s="13">
        <v>0</v>
      </c>
      <c r="AK45">
        <v>0</v>
      </c>
      <c r="AL45" s="13">
        <v>0</v>
      </c>
      <c r="AM45">
        <v>0</v>
      </c>
      <c r="AN45" s="13">
        <v>0</v>
      </c>
      <c r="AO45">
        <v>0</v>
      </c>
    </row>
    <row r="46" spans="1:41" ht="14.25" thickTop="1" thickBot="1">
      <c r="A46" s="8" t="s">
        <v>20</v>
      </c>
      <c r="B46" s="16">
        <v>1037844551.3099999</v>
      </c>
      <c r="C46" s="9">
        <v>40.179099999999998</v>
      </c>
      <c r="D46" s="16">
        <v>117676260.40000001</v>
      </c>
      <c r="E46" s="9">
        <v>100</v>
      </c>
      <c r="F46" s="16">
        <v>55071633.75</v>
      </c>
      <c r="G46" s="9">
        <v>100</v>
      </c>
      <c r="H46" s="16">
        <v>243627535.5</v>
      </c>
      <c r="I46" s="9">
        <v>100</v>
      </c>
      <c r="J46" s="16">
        <v>332376971.61000001</v>
      </c>
      <c r="K46" s="9">
        <v>100</v>
      </c>
      <c r="L46" s="16">
        <v>2753521.63</v>
      </c>
      <c r="M46" s="9">
        <v>0.71279999999999999</v>
      </c>
      <c r="N46" s="16">
        <v>1736146.38</v>
      </c>
      <c r="O46" s="9">
        <v>10.1852</v>
      </c>
      <c r="P46" s="16">
        <v>20264426.989999998</v>
      </c>
      <c r="Q46" s="9">
        <v>100</v>
      </c>
      <c r="R46" s="16">
        <v>7538491.5700000003</v>
      </c>
      <c r="S46" s="9">
        <v>5.9021999999999997</v>
      </c>
      <c r="T46" s="16">
        <v>33966102</v>
      </c>
      <c r="U46" s="9">
        <v>11.0716</v>
      </c>
      <c r="V46" s="16">
        <v>220049</v>
      </c>
      <c r="W46" s="9">
        <v>21.1311</v>
      </c>
      <c r="X46" s="16">
        <v>461835.19</v>
      </c>
      <c r="Y46" s="9">
        <v>0.2482</v>
      </c>
      <c r="Z46" s="16">
        <v>-63000</v>
      </c>
      <c r="AA46" s="9">
        <v>-6.4199999999999993E-2</v>
      </c>
      <c r="AB46" s="16">
        <v>31922842.25</v>
      </c>
      <c r="AC46" s="9">
        <v>100</v>
      </c>
      <c r="AD46" s="16">
        <v>42011450</v>
      </c>
      <c r="AE46" s="9">
        <v>100</v>
      </c>
      <c r="AF46" s="16">
        <v>12176711</v>
      </c>
      <c r="AG46" s="9">
        <v>100</v>
      </c>
      <c r="AH46" s="16">
        <v>105664747</v>
      </c>
      <c r="AI46" s="9">
        <v>100</v>
      </c>
      <c r="AJ46" s="16">
        <v>20866019.07</v>
      </c>
      <c r="AK46" s="9">
        <v>100</v>
      </c>
      <c r="AL46" s="16">
        <v>6893967.7400000002</v>
      </c>
      <c r="AM46" s="9">
        <v>2.9531999999999998</v>
      </c>
      <c r="AN46" s="16">
        <v>2678840.23</v>
      </c>
      <c r="AO46" s="9">
        <v>1.0943000000000001</v>
      </c>
    </row>
    <row r="47" spans="1:41" ht="13.5" thickTop="1"/>
    <row r="48" spans="1:41">
      <c r="A48" t="s">
        <v>329</v>
      </c>
      <c r="B48" s="13">
        <v>502019550.26999998</v>
      </c>
      <c r="D48" s="13">
        <v>861263.97</v>
      </c>
      <c r="F48" s="13">
        <v>91625.12</v>
      </c>
      <c r="H48" s="13">
        <v>98278449.459999993</v>
      </c>
      <c r="J48" s="13">
        <v>98815673.659999996</v>
      </c>
      <c r="L48" s="13">
        <v>58760595.740000002</v>
      </c>
      <c r="N48" s="13">
        <v>17045800.710000001</v>
      </c>
      <c r="P48" s="13">
        <v>1017505.28</v>
      </c>
      <c r="R48" s="13">
        <v>0</v>
      </c>
      <c r="T48" s="13">
        <v>17283743.239999998</v>
      </c>
      <c r="V48" s="13">
        <v>0</v>
      </c>
      <c r="X48" s="13">
        <v>0</v>
      </c>
      <c r="Z48" s="13">
        <v>4022858</v>
      </c>
      <c r="AB48" s="13">
        <v>23968983.949999999</v>
      </c>
      <c r="AD48" s="13">
        <v>16424638.17</v>
      </c>
      <c r="AF48" s="13">
        <v>3245570.2</v>
      </c>
      <c r="AH48" s="13">
        <v>53078438.25</v>
      </c>
      <c r="AJ48" s="13">
        <v>20866019.07</v>
      </c>
      <c r="AL48" s="13">
        <v>20632.78</v>
      </c>
      <c r="AN48" s="13">
        <v>88237752.670000002</v>
      </c>
    </row>
  </sheetData>
  <mergeCells count="40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AN3:AO4"/>
    <mergeCell ref="B35:C35"/>
    <mergeCell ref="D35:E36"/>
    <mergeCell ref="F35:G36"/>
    <mergeCell ref="H35:I36"/>
    <mergeCell ref="J35:K36"/>
    <mergeCell ref="L35:M36"/>
    <mergeCell ref="N35:O36"/>
    <mergeCell ref="P35:Q36"/>
    <mergeCell ref="Z3:AA4"/>
    <mergeCell ref="AB3:AC4"/>
    <mergeCell ref="AD3:AE4"/>
    <mergeCell ref="AF3:AG4"/>
    <mergeCell ref="AH3:AI4"/>
    <mergeCell ref="AJ3:AK4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</mergeCells>
  <phoneticPr fontId="0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E66"/>
  <sheetViews>
    <sheetView workbookViewId="0" xr3:uid="{62F1EA49-F163-5359-9764-B7CD00A4F86E}"/>
  </sheetViews>
  <sheetFormatPr defaultRowHeight="12.75"/>
  <cols>
    <col min="1" max="1" width="45.570312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12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12" style="13" bestFit="1" customWidth="1"/>
    <col min="11" max="11" width="4" bestFit="1" customWidth="1"/>
    <col min="12" max="12" width="12" style="13" bestFit="1" customWidth="1"/>
    <col min="13" max="13" width="4" bestFit="1" customWidth="1"/>
    <col min="14" max="14" width="12" style="13" bestFit="1" customWidth="1"/>
    <col min="15" max="15" width="4" bestFit="1" customWidth="1"/>
    <col min="16" max="16" width="12" style="13" bestFit="1" customWidth="1"/>
    <col min="17" max="17" width="4" bestFit="1" customWidth="1"/>
    <col min="18" max="18" width="12" style="13" bestFit="1" customWidth="1"/>
    <col min="19" max="19" width="4" bestFit="1" customWidth="1"/>
    <col min="20" max="20" width="12" style="13" bestFit="1" customWidth="1"/>
    <col min="21" max="21" width="4" bestFit="1" customWidth="1"/>
    <col min="22" max="22" width="12" style="13" bestFit="1" customWidth="1"/>
    <col min="23" max="23" width="4" bestFit="1" customWidth="1"/>
    <col min="24" max="24" width="12" style="13" bestFit="1" customWidth="1"/>
    <col min="25" max="25" width="4" bestFit="1" customWidth="1"/>
    <col min="26" max="26" width="12" style="13" bestFit="1" customWidth="1"/>
    <col min="27" max="27" width="4" bestFit="1" customWidth="1"/>
    <col min="28" max="28" width="12" style="13" bestFit="1" customWidth="1"/>
    <col min="29" max="29" width="4" bestFit="1" customWidth="1"/>
    <col min="30" max="30" width="12" style="13" bestFit="1" customWidth="1"/>
    <col min="31" max="31" width="4" bestFit="1" customWidth="1"/>
    <col min="32" max="32" width="12" style="13" bestFit="1" customWidth="1"/>
    <col min="33" max="33" width="4" bestFit="1" customWidth="1"/>
    <col min="34" max="34" width="10" style="13" bestFit="1" customWidth="1"/>
    <col min="35" max="35" width="4" bestFit="1" customWidth="1"/>
    <col min="36" max="36" width="12" style="13" bestFit="1" customWidth="1"/>
    <col min="37" max="37" width="4" bestFit="1" customWidth="1"/>
    <col min="38" max="38" width="12" style="13" bestFit="1" customWidth="1"/>
    <col min="39" max="39" width="4" bestFit="1" customWidth="1"/>
    <col min="40" max="40" width="12" style="13" bestFit="1" customWidth="1"/>
    <col min="41" max="41" width="4" bestFit="1" customWidth="1"/>
    <col min="42" max="42" width="12" style="13" bestFit="1" customWidth="1"/>
    <col min="43" max="43" width="4" bestFit="1" customWidth="1"/>
    <col min="44" max="44" width="9" style="13" bestFit="1" customWidth="1"/>
    <col min="45" max="45" width="4" bestFit="1" customWidth="1"/>
    <col min="46" max="46" width="12" style="13" bestFit="1" customWidth="1"/>
    <col min="47" max="47" width="4" bestFit="1" customWidth="1"/>
    <col min="48" max="48" width="12" style="13" bestFit="1" customWidth="1"/>
    <col min="49" max="49" width="4" bestFit="1" customWidth="1"/>
    <col min="50" max="50" width="12" style="13" bestFit="1" customWidth="1"/>
    <col min="51" max="51" width="4" bestFit="1" customWidth="1"/>
    <col min="52" max="52" width="12" style="13" bestFit="1" customWidth="1"/>
    <col min="53" max="53" width="4" bestFit="1" customWidth="1"/>
    <col min="54" max="54" width="12" style="13" bestFit="1" customWidth="1"/>
    <col min="55" max="55" width="4" bestFit="1" customWidth="1"/>
    <col min="56" max="56" width="12" style="13" bestFit="1" customWidth="1"/>
    <col min="57" max="57" width="4" bestFit="1" customWidth="1"/>
  </cols>
  <sheetData>
    <row r="1" spans="1:57">
      <c r="A1" s="1" t="s">
        <v>313</v>
      </c>
    </row>
    <row r="2" spans="1:57">
      <c r="D2" s="13" t="s">
        <v>330</v>
      </c>
      <c r="F2" s="13" t="s">
        <v>330</v>
      </c>
      <c r="P2" s="13" t="s">
        <v>330</v>
      </c>
      <c r="R2" s="13" t="s">
        <v>330</v>
      </c>
      <c r="V2" s="13" t="s">
        <v>330</v>
      </c>
      <c r="X2" s="13" t="s">
        <v>330</v>
      </c>
      <c r="Z2" s="13" t="s">
        <v>330</v>
      </c>
      <c r="AF2" s="13" t="s">
        <v>330</v>
      </c>
      <c r="AH2" s="13" t="s">
        <v>330</v>
      </c>
      <c r="AL2" s="13" t="s">
        <v>330</v>
      </c>
      <c r="AN2" s="13" t="s">
        <v>330</v>
      </c>
      <c r="AT2" s="13" t="s">
        <v>330</v>
      </c>
      <c r="AV2" s="13" t="s">
        <v>330</v>
      </c>
      <c r="AX2" s="13" t="s">
        <v>330</v>
      </c>
      <c r="AZ2" s="13" t="s">
        <v>330</v>
      </c>
      <c r="BB2" s="13" t="s">
        <v>330</v>
      </c>
    </row>
    <row r="3" spans="1:57">
      <c r="A3" s="310" t="s">
        <v>1197</v>
      </c>
      <c r="B3" s="362" t="s">
        <v>20</v>
      </c>
      <c r="C3" s="362"/>
      <c r="D3" s="351" t="s">
        <v>1198</v>
      </c>
      <c r="E3" s="351"/>
      <c r="F3" s="351" t="s">
        <v>1199</v>
      </c>
      <c r="G3" s="351"/>
      <c r="H3" s="351" t="s">
        <v>1200</v>
      </c>
      <c r="I3" s="351"/>
      <c r="J3" s="351" t="s">
        <v>1201</v>
      </c>
      <c r="K3" s="351"/>
      <c r="L3" s="351" t="s">
        <v>1202</v>
      </c>
      <c r="M3" s="351"/>
      <c r="N3" s="351" t="s">
        <v>1203</v>
      </c>
      <c r="O3" s="351"/>
      <c r="P3" s="351" t="s">
        <v>1204</v>
      </c>
      <c r="Q3" s="351"/>
      <c r="R3" s="351" t="s">
        <v>1205</v>
      </c>
      <c r="S3" s="351"/>
      <c r="T3" s="351" t="s">
        <v>1206</v>
      </c>
      <c r="U3" s="351"/>
      <c r="V3" s="351" t="s">
        <v>1207</v>
      </c>
      <c r="W3" s="351"/>
      <c r="X3" s="351" t="s">
        <v>1208</v>
      </c>
      <c r="Y3" s="351"/>
      <c r="Z3" s="351" t="s">
        <v>1209</v>
      </c>
      <c r="AA3" s="351"/>
      <c r="AB3" s="351" t="s">
        <v>1210</v>
      </c>
      <c r="AC3" s="351"/>
      <c r="AD3" s="351" t="s">
        <v>1211</v>
      </c>
      <c r="AE3" s="351"/>
      <c r="AF3" s="351" t="s">
        <v>1212</v>
      </c>
      <c r="AG3" s="351"/>
      <c r="AH3" s="351" t="s">
        <v>1213</v>
      </c>
      <c r="AI3" s="351"/>
      <c r="AJ3" s="351" t="s">
        <v>1214</v>
      </c>
      <c r="AK3" s="351"/>
      <c r="AL3" s="351" t="s">
        <v>1215</v>
      </c>
      <c r="AM3" s="351"/>
      <c r="AN3" s="351" t="s">
        <v>1216</v>
      </c>
      <c r="AO3" s="351"/>
      <c r="AP3" s="351" t="s">
        <v>1217</v>
      </c>
      <c r="AQ3" s="351"/>
      <c r="AR3" s="351" t="s">
        <v>1218</v>
      </c>
      <c r="AS3" s="351"/>
      <c r="AT3" s="351" t="s">
        <v>1219</v>
      </c>
      <c r="AU3" s="351"/>
      <c r="AV3" s="351" t="s">
        <v>1220</v>
      </c>
      <c r="AW3" s="351"/>
      <c r="AX3" s="351" t="s">
        <v>1221</v>
      </c>
      <c r="AY3" s="351"/>
      <c r="AZ3" s="351" t="s">
        <v>1222</v>
      </c>
      <c r="BA3" s="351"/>
      <c r="BB3" s="351" t="s">
        <v>1223</v>
      </c>
      <c r="BC3" s="351"/>
      <c r="BD3" s="351" t="s">
        <v>1224</v>
      </c>
      <c r="BE3" s="351"/>
    </row>
    <row r="4" spans="1:57">
      <c r="A4" s="2" t="s">
        <v>308</v>
      </c>
      <c r="B4" s="14"/>
      <c r="C4" s="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</row>
    <row r="5" spans="1:57">
      <c r="A5" s="4"/>
      <c r="B5" s="15" t="s">
        <v>13</v>
      </c>
      <c r="C5" s="5" t="s">
        <v>14</v>
      </c>
      <c r="D5" s="15" t="s">
        <v>13</v>
      </c>
      <c r="E5" s="5" t="s">
        <v>14</v>
      </c>
      <c r="F5" s="15" t="s">
        <v>13</v>
      </c>
      <c r="G5" s="5" t="s">
        <v>14</v>
      </c>
      <c r="H5" s="15" t="s">
        <v>13</v>
      </c>
      <c r="I5" s="5" t="s">
        <v>14</v>
      </c>
      <c r="J5" s="15" t="s">
        <v>13</v>
      </c>
      <c r="K5" s="5" t="s">
        <v>14</v>
      </c>
      <c r="L5" s="15" t="s">
        <v>13</v>
      </c>
      <c r="M5" s="5" t="s">
        <v>14</v>
      </c>
      <c r="N5" s="15" t="s">
        <v>13</v>
      </c>
      <c r="O5" s="5" t="s">
        <v>14</v>
      </c>
      <c r="P5" s="15" t="s">
        <v>13</v>
      </c>
      <c r="Q5" s="5" t="s">
        <v>14</v>
      </c>
      <c r="R5" s="15" t="s">
        <v>13</v>
      </c>
      <c r="S5" s="5" t="s">
        <v>14</v>
      </c>
      <c r="T5" s="15" t="s">
        <v>13</v>
      </c>
      <c r="U5" s="5" t="s">
        <v>14</v>
      </c>
      <c r="V5" s="15" t="s">
        <v>13</v>
      </c>
      <c r="W5" s="5" t="s">
        <v>14</v>
      </c>
      <c r="X5" s="15" t="s">
        <v>13</v>
      </c>
      <c r="Y5" s="5" t="s">
        <v>14</v>
      </c>
      <c r="Z5" s="15" t="s">
        <v>13</v>
      </c>
      <c r="AA5" s="5" t="s">
        <v>14</v>
      </c>
      <c r="AB5" s="15" t="s">
        <v>13</v>
      </c>
      <c r="AC5" s="5" t="s">
        <v>14</v>
      </c>
      <c r="AD5" s="15" t="s">
        <v>13</v>
      </c>
      <c r="AE5" s="5" t="s">
        <v>14</v>
      </c>
      <c r="AF5" s="15" t="s">
        <v>13</v>
      </c>
      <c r="AG5" s="5" t="s">
        <v>14</v>
      </c>
      <c r="AH5" s="15" t="s">
        <v>13</v>
      </c>
      <c r="AI5" s="5" t="s">
        <v>14</v>
      </c>
      <c r="AJ5" s="15" t="s">
        <v>13</v>
      </c>
      <c r="AK5" s="5" t="s">
        <v>14</v>
      </c>
      <c r="AL5" s="15" t="s">
        <v>13</v>
      </c>
      <c r="AM5" s="5" t="s">
        <v>14</v>
      </c>
      <c r="AN5" s="15" t="s">
        <v>13</v>
      </c>
      <c r="AO5" s="5" t="s">
        <v>14</v>
      </c>
      <c r="AP5" s="15" t="s">
        <v>13</v>
      </c>
      <c r="AQ5" s="5" t="s">
        <v>14</v>
      </c>
      <c r="AR5" s="15" t="s">
        <v>13</v>
      </c>
      <c r="AS5" s="5" t="s">
        <v>14</v>
      </c>
      <c r="AT5" s="15" t="s">
        <v>13</v>
      </c>
      <c r="AU5" s="5" t="s">
        <v>14</v>
      </c>
      <c r="AV5" s="15" t="s">
        <v>13</v>
      </c>
      <c r="AW5" s="5" t="s">
        <v>14</v>
      </c>
      <c r="AX5" s="15" t="s">
        <v>13</v>
      </c>
      <c r="AY5" s="5" t="s">
        <v>14</v>
      </c>
      <c r="AZ5" s="15" t="s">
        <v>13</v>
      </c>
      <c r="BA5" s="5" t="s">
        <v>14</v>
      </c>
      <c r="BB5" s="15" t="s">
        <v>13</v>
      </c>
      <c r="BC5" s="5" t="s">
        <v>14</v>
      </c>
      <c r="BD5" s="15" t="s">
        <v>13</v>
      </c>
      <c r="BE5" s="5" t="s">
        <v>14</v>
      </c>
    </row>
    <row r="6" spans="1:57">
      <c r="A6" s="1" t="s">
        <v>157</v>
      </c>
    </row>
    <row r="7" spans="1:57">
      <c r="A7" t="s">
        <v>1168</v>
      </c>
      <c r="B7" s="13">
        <v>2736764341.0100002</v>
      </c>
      <c r="C7" s="6">
        <v>20.372599999999998</v>
      </c>
      <c r="D7" s="13">
        <v>0</v>
      </c>
      <c r="E7">
        <v>0</v>
      </c>
      <c r="F7" s="13">
        <v>0</v>
      </c>
      <c r="G7">
        <v>0</v>
      </c>
      <c r="H7" s="13">
        <v>222447002.34</v>
      </c>
      <c r="I7" s="6">
        <v>59.208100000000002</v>
      </c>
      <c r="J7" s="13">
        <v>42737930.020000003</v>
      </c>
      <c r="K7" s="6">
        <v>78.495000000000005</v>
      </c>
      <c r="L7" s="13">
        <v>887455965.23000002</v>
      </c>
      <c r="M7" s="6">
        <v>85.248999999999995</v>
      </c>
      <c r="N7" s="13">
        <v>359030967.32999998</v>
      </c>
      <c r="O7" s="6">
        <v>70.025599999999997</v>
      </c>
      <c r="P7" s="13">
        <v>0</v>
      </c>
      <c r="Q7">
        <v>0</v>
      </c>
      <c r="R7" s="13">
        <v>0</v>
      </c>
      <c r="S7">
        <v>0</v>
      </c>
      <c r="T7" s="13">
        <v>45966102.200000003</v>
      </c>
      <c r="U7" s="6">
        <v>86.594499999999996</v>
      </c>
      <c r="V7" s="13">
        <v>0</v>
      </c>
      <c r="W7">
        <v>0</v>
      </c>
      <c r="X7" s="13">
        <v>0</v>
      </c>
      <c r="Y7">
        <v>0</v>
      </c>
      <c r="Z7" s="13">
        <v>0</v>
      </c>
      <c r="AA7">
        <v>0</v>
      </c>
      <c r="AB7" s="13">
        <v>137466519.94</v>
      </c>
      <c r="AC7" s="6">
        <v>69.177499999999995</v>
      </c>
      <c r="AD7" s="13">
        <v>279758059.75999999</v>
      </c>
      <c r="AE7" s="6">
        <v>57.506300000000003</v>
      </c>
      <c r="AF7" s="13">
        <v>0</v>
      </c>
      <c r="AG7">
        <v>0</v>
      </c>
      <c r="AH7" s="13">
        <v>0</v>
      </c>
      <c r="AI7">
        <v>0</v>
      </c>
      <c r="AJ7" s="13">
        <v>22667809.91</v>
      </c>
      <c r="AK7" s="6">
        <v>75.847200000000001</v>
      </c>
      <c r="AL7" s="13">
        <v>0</v>
      </c>
      <c r="AM7">
        <v>0</v>
      </c>
      <c r="AN7" s="13">
        <v>0</v>
      </c>
      <c r="AO7">
        <v>0</v>
      </c>
      <c r="AP7" s="13">
        <v>562163360.38999999</v>
      </c>
      <c r="AQ7" s="6">
        <v>57.814999999999998</v>
      </c>
      <c r="AR7" s="13">
        <v>72890780</v>
      </c>
      <c r="AS7" s="6">
        <v>85.917699999999996</v>
      </c>
      <c r="AT7" s="13">
        <v>0</v>
      </c>
      <c r="AU7">
        <v>0</v>
      </c>
      <c r="AV7" s="13">
        <v>0</v>
      </c>
      <c r="AW7">
        <v>0</v>
      </c>
      <c r="AX7" s="13">
        <v>0</v>
      </c>
      <c r="AY7">
        <v>0</v>
      </c>
      <c r="AZ7" s="13">
        <v>0</v>
      </c>
      <c r="BA7">
        <v>0</v>
      </c>
      <c r="BB7" s="13">
        <v>0</v>
      </c>
      <c r="BC7">
        <v>0</v>
      </c>
      <c r="BD7" s="13">
        <v>104179843.89</v>
      </c>
      <c r="BE7" s="6">
        <v>54.621400000000001</v>
      </c>
    </row>
    <row r="8" spans="1:57">
      <c r="A8" t="s">
        <v>190</v>
      </c>
      <c r="B8" s="13">
        <v>790959005.24000001</v>
      </c>
      <c r="C8" s="6">
        <v>5.8879000000000001</v>
      </c>
      <c r="D8" s="13">
        <v>732812.51</v>
      </c>
      <c r="E8" s="6">
        <v>0.3841</v>
      </c>
      <c r="F8" s="13">
        <v>84779.69</v>
      </c>
      <c r="G8" s="6">
        <v>0.42930000000000001</v>
      </c>
      <c r="H8" s="13">
        <v>153244708.25</v>
      </c>
      <c r="I8" s="6">
        <v>40.788800000000002</v>
      </c>
      <c r="J8" s="13">
        <v>11708727.029999999</v>
      </c>
      <c r="K8" s="6">
        <v>21.504999999999999</v>
      </c>
      <c r="L8" s="13">
        <v>57711892.020000003</v>
      </c>
      <c r="M8" s="6">
        <v>5.5438000000000001</v>
      </c>
      <c r="N8" s="13">
        <v>11693518.33</v>
      </c>
      <c r="O8" s="6">
        <v>2.2806999999999999</v>
      </c>
      <c r="P8" s="13">
        <v>3157535.62</v>
      </c>
      <c r="Q8" s="6">
        <v>1.0126999999999999</v>
      </c>
      <c r="R8" s="13">
        <v>236072.69</v>
      </c>
      <c r="S8" s="6">
        <v>2.3344999999999998</v>
      </c>
      <c r="T8" s="13">
        <v>3747195.28</v>
      </c>
      <c r="U8" s="6">
        <v>7.0593000000000004</v>
      </c>
      <c r="V8" s="13">
        <v>751540.64</v>
      </c>
      <c r="W8" s="6">
        <v>5.9409000000000001</v>
      </c>
      <c r="X8" s="13">
        <v>-158508.07</v>
      </c>
      <c r="Y8" s="6">
        <v>-0.1462</v>
      </c>
      <c r="Z8" s="13">
        <v>237234.12</v>
      </c>
      <c r="AA8" s="6">
        <v>9.6600000000000005E-2</v>
      </c>
      <c r="AB8" s="13">
        <v>10220006.130000001</v>
      </c>
      <c r="AC8" s="6">
        <v>5.1429999999999998</v>
      </c>
      <c r="AD8" s="13">
        <v>149459697.56</v>
      </c>
      <c r="AE8" s="6">
        <v>30.7225</v>
      </c>
      <c r="AF8" s="13">
        <v>492427.73</v>
      </c>
      <c r="AG8" s="6">
        <v>0.44800000000000001</v>
      </c>
      <c r="AH8" s="13">
        <v>28455797</v>
      </c>
      <c r="AI8" s="6">
        <v>14.2165</v>
      </c>
      <c r="AJ8" s="13">
        <v>7218358.04</v>
      </c>
      <c r="AK8" s="6">
        <v>24.152799999999999</v>
      </c>
      <c r="AL8" s="13">
        <v>457245</v>
      </c>
      <c r="AM8" s="6">
        <v>1.5640000000000001</v>
      </c>
      <c r="AN8" s="13">
        <v>-811904.46</v>
      </c>
      <c r="AO8" s="6">
        <v>-4.5056000000000003</v>
      </c>
      <c r="AP8" s="13">
        <v>209756544.81</v>
      </c>
      <c r="AQ8" s="6">
        <v>21.572099999999999</v>
      </c>
      <c r="AR8" s="13">
        <v>11947139</v>
      </c>
      <c r="AS8" s="6">
        <v>14.0823</v>
      </c>
      <c r="AT8" s="13">
        <v>169567.47</v>
      </c>
      <c r="AU8" s="6">
        <v>0.42949999999999999</v>
      </c>
      <c r="AV8" s="13">
        <v>7912154.7800000003</v>
      </c>
      <c r="AW8" s="6">
        <v>0.3538</v>
      </c>
      <c r="AX8" s="13">
        <v>55885609.759999998</v>
      </c>
      <c r="AY8" s="6">
        <v>1.7125999999999999</v>
      </c>
      <c r="AZ8" s="13">
        <v>10751419.779999999</v>
      </c>
      <c r="BA8" s="6">
        <v>0.52200000000000002</v>
      </c>
      <c r="BB8" s="13">
        <v>7284014.46</v>
      </c>
      <c r="BC8" s="6">
        <v>1.2597</v>
      </c>
      <c r="BD8" s="13">
        <v>48613420.07</v>
      </c>
      <c r="BE8" s="6">
        <v>25.488</v>
      </c>
    </row>
    <row r="9" spans="1:57">
      <c r="A9" t="s">
        <v>163</v>
      </c>
      <c r="B9" s="13">
        <v>9905803841.4099998</v>
      </c>
      <c r="C9" s="6">
        <v>73.739400000000003</v>
      </c>
      <c r="D9" s="13">
        <v>190066470.44</v>
      </c>
      <c r="E9" s="6">
        <v>99.615899999999996</v>
      </c>
      <c r="F9" s="13">
        <v>19663489.07</v>
      </c>
      <c r="G9" s="6">
        <v>99.570700000000002</v>
      </c>
      <c r="H9" s="13">
        <v>11647.44</v>
      </c>
      <c r="I9" s="6">
        <v>3.0999999999999999E-3</v>
      </c>
      <c r="J9" s="13">
        <v>0</v>
      </c>
      <c r="K9">
        <v>0</v>
      </c>
      <c r="L9" s="13">
        <v>95848340.150000006</v>
      </c>
      <c r="M9" s="6">
        <v>9.2072000000000003</v>
      </c>
      <c r="N9" s="13">
        <v>141989718.50999999</v>
      </c>
      <c r="O9" s="6">
        <v>27.6937</v>
      </c>
      <c r="P9" s="13">
        <v>308633376.38999999</v>
      </c>
      <c r="Q9" s="6">
        <v>98.987300000000005</v>
      </c>
      <c r="R9" s="13">
        <v>9876329.0700000003</v>
      </c>
      <c r="S9" s="6">
        <v>97.665499999999994</v>
      </c>
      <c r="T9" s="13">
        <v>3368739.95</v>
      </c>
      <c r="U9" s="6">
        <v>6.3463000000000003</v>
      </c>
      <c r="V9" s="13">
        <v>11898661.35</v>
      </c>
      <c r="W9" s="6">
        <v>94.059100000000001</v>
      </c>
      <c r="X9" s="13">
        <v>108564826.38</v>
      </c>
      <c r="Y9" s="6">
        <v>100.14619999999999</v>
      </c>
      <c r="Z9" s="13">
        <v>245394593.72</v>
      </c>
      <c r="AA9" s="6">
        <v>99.903400000000005</v>
      </c>
      <c r="AB9" s="13">
        <v>51029014.270000003</v>
      </c>
      <c r="AC9" s="6">
        <v>25.679400000000001</v>
      </c>
      <c r="AD9" s="13">
        <v>57264769.210000001</v>
      </c>
      <c r="AE9" s="6">
        <v>11.7712</v>
      </c>
      <c r="AF9" s="13">
        <v>109432786.23999999</v>
      </c>
      <c r="AG9" s="6">
        <v>99.552000000000007</v>
      </c>
      <c r="AH9" s="13">
        <v>171705259</v>
      </c>
      <c r="AI9" s="6">
        <v>85.783500000000004</v>
      </c>
      <c r="AJ9" s="13">
        <v>0</v>
      </c>
      <c r="AK9">
        <v>0</v>
      </c>
      <c r="AL9" s="13">
        <v>28777938.899999999</v>
      </c>
      <c r="AM9" s="6">
        <v>98.436000000000007</v>
      </c>
      <c r="AN9" s="13">
        <v>18831802.219999999</v>
      </c>
      <c r="AO9" s="6">
        <v>104.5056</v>
      </c>
      <c r="AP9" s="13">
        <v>200429543.80000001</v>
      </c>
      <c r="AQ9" s="6">
        <v>20.6129</v>
      </c>
      <c r="AR9" s="13">
        <v>0</v>
      </c>
      <c r="AS9">
        <v>0</v>
      </c>
      <c r="AT9" s="13">
        <v>39308760.93</v>
      </c>
      <c r="AU9" s="6">
        <v>99.570499999999996</v>
      </c>
      <c r="AV9" s="13">
        <v>2228652370.8400002</v>
      </c>
      <c r="AW9" s="6">
        <v>99.646199999999993</v>
      </c>
      <c r="AX9" s="13">
        <v>3207247437.3299999</v>
      </c>
      <c r="AY9" s="6">
        <v>98.287400000000005</v>
      </c>
      <c r="AZ9" s="13">
        <v>2048913309.4400001</v>
      </c>
      <c r="BA9" s="6">
        <v>99.477999999999994</v>
      </c>
      <c r="BB9" s="13">
        <v>570956985.53999996</v>
      </c>
      <c r="BC9" s="6">
        <v>98.740300000000005</v>
      </c>
      <c r="BD9" s="13">
        <v>37937671.219999999</v>
      </c>
      <c r="BE9" s="6">
        <v>19.890699999999999</v>
      </c>
    </row>
    <row r="10" spans="1:57" ht="13.5" thickBot="1">
      <c r="A10" t="s">
        <v>610</v>
      </c>
      <c r="B10" s="13">
        <v>0</v>
      </c>
      <c r="C10">
        <v>0</v>
      </c>
      <c r="D10" s="13">
        <v>0</v>
      </c>
      <c r="E10">
        <v>0</v>
      </c>
      <c r="F10" s="13">
        <v>0</v>
      </c>
      <c r="G10">
        <v>0</v>
      </c>
      <c r="H10" s="13">
        <v>0</v>
      </c>
      <c r="I10">
        <v>0</v>
      </c>
      <c r="J10" s="13">
        <v>0</v>
      </c>
      <c r="K10">
        <v>0</v>
      </c>
      <c r="L10" s="13">
        <v>0</v>
      </c>
      <c r="M10">
        <v>0</v>
      </c>
      <c r="N10" s="13">
        <v>0</v>
      </c>
      <c r="O10">
        <v>0</v>
      </c>
      <c r="P10" s="13">
        <v>0</v>
      </c>
      <c r="Q10">
        <v>0</v>
      </c>
      <c r="R10" s="13">
        <v>0</v>
      </c>
      <c r="S10">
        <v>0</v>
      </c>
      <c r="T10" s="13">
        <v>0</v>
      </c>
      <c r="U10">
        <v>0</v>
      </c>
      <c r="V10" s="13">
        <v>0</v>
      </c>
      <c r="W10">
        <v>0</v>
      </c>
      <c r="X10" s="13">
        <v>0</v>
      </c>
      <c r="Y10">
        <v>0</v>
      </c>
      <c r="Z10" s="13">
        <v>0</v>
      </c>
      <c r="AA10">
        <v>0</v>
      </c>
      <c r="AB10" s="13">
        <v>0</v>
      </c>
      <c r="AC10">
        <v>0</v>
      </c>
      <c r="AD10" s="13">
        <v>0</v>
      </c>
      <c r="AE10">
        <v>0</v>
      </c>
      <c r="AF10" s="13">
        <v>0</v>
      </c>
      <c r="AG10">
        <v>0</v>
      </c>
      <c r="AH10" s="13">
        <v>0</v>
      </c>
      <c r="AI10">
        <v>0</v>
      </c>
      <c r="AJ10" s="13">
        <v>0</v>
      </c>
      <c r="AK10">
        <v>0</v>
      </c>
      <c r="AL10" s="13">
        <v>0</v>
      </c>
      <c r="AM10">
        <v>0</v>
      </c>
      <c r="AN10" s="13">
        <v>0</v>
      </c>
      <c r="AO10">
        <v>0</v>
      </c>
      <c r="AP10" s="13">
        <v>0</v>
      </c>
      <c r="AQ10">
        <v>0</v>
      </c>
      <c r="AR10" s="13">
        <v>0</v>
      </c>
      <c r="AS10">
        <v>0</v>
      </c>
      <c r="AT10" s="13">
        <v>0</v>
      </c>
      <c r="AU10">
        <v>0</v>
      </c>
      <c r="AV10" s="13">
        <v>0</v>
      </c>
      <c r="AW10">
        <v>0</v>
      </c>
      <c r="AX10" s="13">
        <v>0</v>
      </c>
      <c r="AY10">
        <v>0</v>
      </c>
      <c r="AZ10" s="13">
        <v>0</v>
      </c>
      <c r="BA10">
        <v>0</v>
      </c>
      <c r="BB10" s="13">
        <v>0</v>
      </c>
      <c r="BC10">
        <v>0</v>
      </c>
      <c r="BD10" s="13">
        <v>0</v>
      </c>
      <c r="BE10">
        <v>0</v>
      </c>
    </row>
    <row r="11" spans="1:57" ht="14.25" thickTop="1" thickBot="1">
      <c r="A11" s="8" t="s">
        <v>3</v>
      </c>
      <c r="B11" s="16">
        <v>13433527187.66</v>
      </c>
      <c r="C11" s="9">
        <v>100</v>
      </c>
      <c r="D11" s="16">
        <v>190799282.94999999</v>
      </c>
      <c r="E11" s="9">
        <v>100</v>
      </c>
      <c r="F11" s="16">
        <v>19748268.760000002</v>
      </c>
      <c r="G11" s="9">
        <v>100</v>
      </c>
      <c r="H11" s="16">
        <v>375703358.02999997</v>
      </c>
      <c r="I11" s="9">
        <v>100</v>
      </c>
      <c r="J11" s="16">
        <v>54446657.049999997</v>
      </c>
      <c r="K11" s="9">
        <v>100</v>
      </c>
      <c r="L11" s="16">
        <v>1041016197.4</v>
      </c>
      <c r="M11" s="9">
        <v>100</v>
      </c>
      <c r="N11" s="16">
        <v>512714204.17000002</v>
      </c>
      <c r="O11" s="9">
        <v>100</v>
      </c>
      <c r="P11" s="16">
        <v>311790912.00999999</v>
      </c>
      <c r="Q11" s="9">
        <v>100</v>
      </c>
      <c r="R11" s="16">
        <v>10112401.76</v>
      </c>
      <c r="S11" s="9">
        <v>100</v>
      </c>
      <c r="T11" s="16">
        <v>53082037.43</v>
      </c>
      <c r="U11" s="9">
        <v>100</v>
      </c>
      <c r="V11" s="16">
        <v>12650201.99</v>
      </c>
      <c r="W11" s="9">
        <v>100</v>
      </c>
      <c r="X11" s="16">
        <v>108406318.31</v>
      </c>
      <c r="Y11" s="9">
        <v>100</v>
      </c>
      <c r="Z11" s="16">
        <v>245631827.84</v>
      </c>
      <c r="AA11" s="9">
        <v>100</v>
      </c>
      <c r="AB11" s="16">
        <v>198715540.34</v>
      </c>
      <c r="AC11" s="9">
        <v>100</v>
      </c>
      <c r="AD11" s="16">
        <v>486482526.52999997</v>
      </c>
      <c r="AE11" s="9">
        <v>100</v>
      </c>
      <c r="AF11" s="16">
        <v>109925213.97</v>
      </c>
      <c r="AG11" s="9">
        <v>100</v>
      </c>
      <c r="AH11" s="16">
        <v>200161056</v>
      </c>
      <c r="AI11" s="9">
        <v>100</v>
      </c>
      <c r="AJ11" s="16">
        <v>29886167.949999999</v>
      </c>
      <c r="AK11" s="9">
        <v>100</v>
      </c>
      <c r="AL11" s="16">
        <v>29235183.899999999</v>
      </c>
      <c r="AM11" s="9">
        <v>100</v>
      </c>
      <c r="AN11" s="16">
        <v>18019897.760000002</v>
      </c>
      <c r="AO11" s="9">
        <v>100</v>
      </c>
      <c r="AP11" s="16">
        <v>972349449</v>
      </c>
      <c r="AQ11" s="9">
        <v>100</v>
      </c>
      <c r="AR11" s="16">
        <v>84837919</v>
      </c>
      <c r="AS11" s="9">
        <v>100</v>
      </c>
      <c r="AT11" s="16">
        <v>39478328.399999999</v>
      </c>
      <c r="AU11" s="9">
        <v>100</v>
      </c>
      <c r="AV11" s="16">
        <v>2236564525.6199999</v>
      </c>
      <c r="AW11" s="9">
        <v>100</v>
      </c>
      <c r="AX11" s="16">
        <v>3263133047.0900002</v>
      </c>
      <c r="AY11" s="9">
        <v>100</v>
      </c>
      <c r="AZ11" s="16">
        <v>2059664729.22</v>
      </c>
      <c r="BA11" s="9">
        <v>100</v>
      </c>
      <c r="BB11" s="16">
        <v>578241000</v>
      </c>
      <c r="BC11" s="9">
        <v>100</v>
      </c>
      <c r="BD11" s="16">
        <v>190730935.18000001</v>
      </c>
      <c r="BE11" s="9">
        <v>100</v>
      </c>
    </row>
    <row r="12" spans="1:57" ht="13.5" thickTop="1">
      <c r="A12" s="1" t="s">
        <v>611</v>
      </c>
    </row>
    <row r="13" spans="1:57">
      <c r="A13" t="s">
        <v>165</v>
      </c>
      <c r="B13" s="13">
        <v>41828048.850000001</v>
      </c>
      <c r="C13" s="6">
        <v>0.31140000000000001</v>
      </c>
      <c r="D13" s="13">
        <v>0</v>
      </c>
      <c r="E13">
        <v>0</v>
      </c>
      <c r="F13" s="13">
        <v>0</v>
      </c>
      <c r="G13">
        <v>0</v>
      </c>
      <c r="H13" s="13">
        <v>9664800</v>
      </c>
      <c r="I13" s="6">
        <v>2.5724999999999998</v>
      </c>
      <c r="J13" s="13">
        <v>0</v>
      </c>
      <c r="K13">
        <v>0</v>
      </c>
      <c r="L13" s="13">
        <v>0</v>
      </c>
      <c r="M13">
        <v>0</v>
      </c>
      <c r="N13" s="13">
        <v>0</v>
      </c>
      <c r="O13">
        <v>0</v>
      </c>
      <c r="P13" s="13">
        <v>0</v>
      </c>
      <c r="Q13">
        <v>0</v>
      </c>
      <c r="R13" s="13">
        <v>0</v>
      </c>
      <c r="S13">
        <v>0</v>
      </c>
      <c r="T13" s="13">
        <v>0</v>
      </c>
      <c r="U13">
        <v>0</v>
      </c>
      <c r="V13" s="13">
        <v>0</v>
      </c>
      <c r="W13">
        <v>0</v>
      </c>
      <c r="X13" s="13">
        <v>0</v>
      </c>
      <c r="Y13">
        <v>0</v>
      </c>
      <c r="Z13" s="13">
        <v>0</v>
      </c>
      <c r="AA13">
        <v>0</v>
      </c>
      <c r="AB13" s="13">
        <v>0</v>
      </c>
      <c r="AC13">
        <v>0</v>
      </c>
      <c r="AD13" s="13">
        <v>0</v>
      </c>
      <c r="AE13">
        <v>0</v>
      </c>
      <c r="AF13" s="13">
        <v>0</v>
      </c>
      <c r="AG13">
        <v>0</v>
      </c>
      <c r="AH13" s="13">
        <v>0</v>
      </c>
      <c r="AI13">
        <v>0</v>
      </c>
      <c r="AJ13" s="13">
        <v>0</v>
      </c>
      <c r="AK13">
        <v>0</v>
      </c>
      <c r="AL13" s="13">
        <v>0</v>
      </c>
      <c r="AM13">
        <v>0</v>
      </c>
      <c r="AN13" s="13">
        <v>0</v>
      </c>
      <c r="AO13">
        <v>0</v>
      </c>
      <c r="AP13" s="13">
        <v>27185876.850000001</v>
      </c>
      <c r="AQ13" s="6">
        <v>2.7959000000000001</v>
      </c>
      <c r="AR13" s="13">
        <v>0</v>
      </c>
      <c r="AS13">
        <v>0</v>
      </c>
      <c r="AT13" s="13">
        <v>0</v>
      </c>
      <c r="AU13">
        <v>0</v>
      </c>
      <c r="AV13" s="13">
        <v>0</v>
      </c>
      <c r="AW13">
        <v>0</v>
      </c>
      <c r="AX13" s="13">
        <v>0</v>
      </c>
      <c r="AY13">
        <v>0</v>
      </c>
      <c r="AZ13" s="13">
        <v>0</v>
      </c>
      <c r="BA13">
        <v>0</v>
      </c>
      <c r="BB13" s="13">
        <v>0</v>
      </c>
      <c r="BC13">
        <v>0</v>
      </c>
      <c r="BD13" s="13">
        <v>4977372</v>
      </c>
      <c r="BE13" s="6">
        <v>2.6095999999999999</v>
      </c>
    </row>
    <row r="14" spans="1:57">
      <c r="A14" t="s">
        <v>166</v>
      </c>
      <c r="B14" s="13">
        <v>203000135.84999999</v>
      </c>
      <c r="C14" s="6">
        <v>1.5111000000000001</v>
      </c>
      <c r="D14" s="13">
        <v>0</v>
      </c>
      <c r="E14">
        <v>0</v>
      </c>
      <c r="F14" s="13">
        <v>0</v>
      </c>
      <c r="G14">
        <v>0</v>
      </c>
      <c r="H14" s="13">
        <v>36864612.229999997</v>
      </c>
      <c r="I14" s="6">
        <v>9.8122000000000007</v>
      </c>
      <c r="J14" s="13">
        <v>1121188.81</v>
      </c>
      <c r="K14" s="6">
        <v>2.0592000000000001</v>
      </c>
      <c r="L14" s="13">
        <v>0</v>
      </c>
      <c r="M14">
        <v>0</v>
      </c>
      <c r="N14" s="13">
        <v>43936612.359999999</v>
      </c>
      <c r="O14" s="6">
        <v>8.5693999999999999</v>
      </c>
      <c r="P14" s="13">
        <v>0</v>
      </c>
      <c r="Q14">
        <v>0</v>
      </c>
      <c r="R14" s="13">
        <v>0</v>
      </c>
      <c r="S14">
        <v>0</v>
      </c>
      <c r="T14" s="13">
        <v>0</v>
      </c>
      <c r="U14">
        <v>0</v>
      </c>
      <c r="V14" s="13">
        <v>0</v>
      </c>
      <c r="W14">
        <v>0</v>
      </c>
      <c r="X14" s="13">
        <v>0</v>
      </c>
      <c r="Y14">
        <v>0</v>
      </c>
      <c r="Z14" s="13">
        <v>0</v>
      </c>
      <c r="AA14">
        <v>0</v>
      </c>
      <c r="AB14" s="13">
        <v>8396717.1300000008</v>
      </c>
      <c r="AC14" s="6">
        <v>4.2255000000000003</v>
      </c>
      <c r="AD14" s="13">
        <v>5077755</v>
      </c>
      <c r="AE14" s="6">
        <v>1.0438000000000001</v>
      </c>
      <c r="AF14" s="13">
        <v>0</v>
      </c>
      <c r="AG14">
        <v>0</v>
      </c>
      <c r="AH14" s="13">
        <v>0</v>
      </c>
      <c r="AI14">
        <v>0</v>
      </c>
      <c r="AJ14" s="13">
        <v>0</v>
      </c>
      <c r="AK14">
        <v>0</v>
      </c>
      <c r="AL14" s="13">
        <v>0</v>
      </c>
      <c r="AM14">
        <v>0</v>
      </c>
      <c r="AN14" s="13">
        <v>0</v>
      </c>
      <c r="AO14">
        <v>0</v>
      </c>
      <c r="AP14" s="13">
        <v>71956330.519999996</v>
      </c>
      <c r="AQ14" s="6">
        <v>7.4002999999999997</v>
      </c>
      <c r="AR14" s="13">
        <v>14479649</v>
      </c>
      <c r="AS14" s="6">
        <v>17.067399999999999</v>
      </c>
      <c r="AT14" s="13">
        <v>0</v>
      </c>
      <c r="AU14">
        <v>0</v>
      </c>
      <c r="AV14" s="13">
        <v>0</v>
      </c>
      <c r="AW14">
        <v>0</v>
      </c>
      <c r="AX14" s="13">
        <v>0</v>
      </c>
      <c r="AY14">
        <v>0</v>
      </c>
      <c r="AZ14" s="13">
        <v>0</v>
      </c>
      <c r="BA14">
        <v>0</v>
      </c>
      <c r="BB14" s="13">
        <v>0</v>
      </c>
      <c r="BC14">
        <v>0</v>
      </c>
      <c r="BD14" s="13">
        <v>21167270.800000001</v>
      </c>
      <c r="BE14" s="6">
        <v>11.098000000000001</v>
      </c>
    </row>
    <row r="15" spans="1:57">
      <c r="A15" t="s">
        <v>167</v>
      </c>
      <c r="B15" s="13">
        <v>100671493.52</v>
      </c>
      <c r="C15" s="6">
        <v>0.74939999999999996</v>
      </c>
      <c r="D15" s="13">
        <v>0</v>
      </c>
      <c r="E15">
        <v>0</v>
      </c>
      <c r="F15" s="13">
        <v>0</v>
      </c>
      <c r="G15">
        <v>0</v>
      </c>
      <c r="H15" s="13">
        <v>12839435.91</v>
      </c>
      <c r="I15" s="6">
        <v>3.4174000000000002</v>
      </c>
      <c r="J15" s="13">
        <v>0</v>
      </c>
      <c r="K15">
        <v>0</v>
      </c>
      <c r="L15" s="13">
        <v>5257175</v>
      </c>
      <c r="M15" s="6">
        <v>0.505</v>
      </c>
      <c r="N15" s="13">
        <v>16808000</v>
      </c>
      <c r="O15" s="6">
        <v>3.2782</v>
      </c>
      <c r="P15" s="13">
        <v>0</v>
      </c>
      <c r="Q15">
        <v>0</v>
      </c>
      <c r="R15" s="13">
        <v>0</v>
      </c>
      <c r="S15">
        <v>0</v>
      </c>
      <c r="T15" s="13">
        <v>0</v>
      </c>
      <c r="U15">
        <v>0</v>
      </c>
      <c r="V15" s="13">
        <v>0</v>
      </c>
      <c r="W15">
        <v>0</v>
      </c>
      <c r="X15" s="13">
        <v>0</v>
      </c>
      <c r="Y15">
        <v>0</v>
      </c>
      <c r="Z15" s="13">
        <v>0</v>
      </c>
      <c r="AA15">
        <v>0</v>
      </c>
      <c r="AB15" s="13">
        <v>18720244.800000001</v>
      </c>
      <c r="AC15" s="6">
        <v>9.4206000000000003</v>
      </c>
      <c r="AD15" s="13">
        <v>14764984.65</v>
      </c>
      <c r="AE15" s="6">
        <v>3.0350000000000001</v>
      </c>
      <c r="AF15" s="13">
        <v>0</v>
      </c>
      <c r="AG15">
        <v>0</v>
      </c>
      <c r="AH15" s="13">
        <v>0</v>
      </c>
      <c r="AI15">
        <v>0</v>
      </c>
      <c r="AJ15" s="13">
        <v>0</v>
      </c>
      <c r="AK15">
        <v>0</v>
      </c>
      <c r="AL15" s="13">
        <v>0</v>
      </c>
      <c r="AM15">
        <v>0</v>
      </c>
      <c r="AN15" s="13">
        <v>0</v>
      </c>
      <c r="AO15">
        <v>0</v>
      </c>
      <c r="AP15" s="13">
        <v>25467434.16</v>
      </c>
      <c r="AQ15" s="6">
        <v>2.6192000000000002</v>
      </c>
      <c r="AR15" s="13">
        <v>3244338</v>
      </c>
      <c r="AS15" s="6">
        <v>3.8241999999999998</v>
      </c>
      <c r="AT15" s="13">
        <v>0</v>
      </c>
      <c r="AU15">
        <v>0</v>
      </c>
      <c r="AV15" s="13">
        <v>0</v>
      </c>
      <c r="AW15">
        <v>0</v>
      </c>
      <c r="AX15" s="13">
        <v>0</v>
      </c>
      <c r="AY15">
        <v>0</v>
      </c>
      <c r="AZ15" s="13">
        <v>0</v>
      </c>
      <c r="BA15">
        <v>0</v>
      </c>
      <c r="BB15" s="13">
        <v>0</v>
      </c>
      <c r="BC15">
        <v>0</v>
      </c>
      <c r="BD15" s="13">
        <v>3569881</v>
      </c>
      <c r="BE15" s="6">
        <v>1.8716999999999999</v>
      </c>
    </row>
    <row r="16" spans="1:57">
      <c r="A16" t="s">
        <v>168</v>
      </c>
      <c r="B16" s="13">
        <v>275222705.91000003</v>
      </c>
      <c r="C16" s="6">
        <v>2.0488</v>
      </c>
      <c r="D16" s="13">
        <v>0</v>
      </c>
      <c r="E16">
        <v>0</v>
      </c>
      <c r="F16" s="13">
        <v>0</v>
      </c>
      <c r="G16">
        <v>0</v>
      </c>
      <c r="H16" s="13">
        <v>17076655</v>
      </c>
      <c r="I16" s="6">
        <v>4.5452000000000004</v>
      </c>
      <c r="J16" s="13">
        <v>0</v>
      </c>
      <c r="K16">
        <v>0</v>
      </c>
      <c r="L16" s="13">
        <v>57183698.5</v>
      </c>
      <c r="M16" s="6">
        <v>5.4931000000000001</v>
      </c>
      <c r="N16" s="13">
        <v>28706250</v>
      </c>
      <c r="O16" s="6">
        <v>5.5989000000000004</v>
      </c>
      <c r="P16" s="13">
        <v>0</v>
      </c>
      <c r="Q16">
        <v>0</v>
      </c>
      <c r="R16" s="13">
        <v>0</v>
      </c>
      <c r="S16">
        <v>0</v>
      </c>
      <c r="T16" s="13">
        <v>0</v>
      </c>
      <c r="U16">
        <v>0</v>
      </c>
      <c r="V16" s="13">
        <v>0</v>
      </c>
      <c r="W16">
        <v>0</v>
      </c>
      <c r="X16" s="13">
        <v>0</v>
      </c>
      <c r="Y16">
        <v>0</v>
      </c>
      <c r="Z16" s="13">
        <v>0</v>
      </c>
      <c r="AA16">
        <v>0</v>
      </c>
      <c r="AB16" s="13">
        <v>19141769.899999999</v>
      </c>
      <c r="AC16" s="6">
        <v>9.6326999999999998</v>
      </c>
      <c r="AD16" s="13">
        <v>22183107.870000001</v>
      </c>
      <c r="AE16" s="6">
        <v>4.5598999999999998</v>
      </c>
      <c r="AF16" s="13">
        <v>0</v>
      </c>
      <c r="AG16">
        <v>0</v>
      </c>
      <c r="AH16" s="13">
        <v>0</v>
      </c>
      <c r="AI16">
        <v>0</v>
      </c>
      <c r="AJ16" s="13">
        <v>0</v>
      </c>
      <c r="AK16">
        <v>0</v>
      </c>
      <c r="AL16" s="13">
        <v>0</v>
      </c>
      <c r="AM16">
        <v>0</v>
      </c>
      <c r="AN16" s="13">
        <v>0</v>
      </c>
      <c r="AO16">
        <v>0</v>
      </c>
      <c r="AP16" s="13">
        <v>108059843.64</v>
      </c>
      <c r="AQ16" s="6">
        <v>11.113300000000001</v>
      </c>
      <c r="AR16" s="13">
        <v>0</v>
      </c>
      <c r="AS16">
        <v>0</v>
      </c>
      <c r="AT16" s="13">
        <v>0</v>
      </c>
      <c r="AU16">
        <v>0</v>
      </c>
      <c r="AV16" s="13">
        <v>0</v>
      </c>
      <c r="AW16">
        <v>0</v>
      </c>
      <c r="AX16" s="13">
        <v>0</v>
      </c>
      <c r="AY16">
        <v>0</v>
      </c>
      <c r="AZ16" s="13">
        <v>0</v>
      </c>
      <c r="BA16">
        <v>0</v>
      </c>
      <c r="BB16" s="13">
        <v>0</v>
      </c>
      <c r="BC16">
        <v>0</v>
      </c>
      <c r="BD16" s="13">
        <v>22871381</v>
      </c>
      <c r="BE16" s="6">
        <v>11.991400000000001</v>
      </c>
    </row>
    <row r="17" spans="1:57">
      <c r="A17" t="s">
        <v>169</v>
      </c>
      <c r="B17" s="13">
        <v>344902098.55000001</v>
      </c>
      <c r="C17" s="6">
        <v>2.5674999999999999</v>
      </c>
      <c r="D17" s="13">
        <v>0</v>
      </c>
      <c r="E17">
        <v>0</v>
      </c>
      <c r="F17" s="13">
        <v>0</v>
      </c>
      <c r="G17">
        <v>0</v>
      </c>
      <c r="H17" s="13">
        <v>68073335.849999994</v>
      </c>
      <c r="I17" s="6">
        <v>18.1189</v>
      </c>
      <c r="J17" s="13">
        <v>2378298</v>
      </c>
      <c r="K17" s="6">
        <v>4.3681000000000001</v>
      </c>
      <c r="L17" s="13">
        <v>0</v>
      </c>
      <c r="M17">
        <v>0</v>
      </c>
      <c r="N17" s="13">
        <v>32207771.52</v>
      </c>
      <c r="O17" s="6">
        <v>6.2817999999999996</v>
      </c>
      <c r="P17" s="13">
        <v>0</v>
      </c>
      <c r="Q17">
        <v>0</v>
      </c>
      <c r="R17" s="13">
        <v>0</v>
      </c>
      <c r="S17">
        <v>0</v>
      </c>
      <c r="T17" s="13">
        <v>0</v>
      </c>
      <c r="U17">
        <v>0</v>
      </c>
      <c r="V17" s="13">
        <v>0</v>
      </c>
      <c r="W17">
        <v>0</v>
      </c>
      <c r="X17" s="13">
        <v>0</v>
      </c>
      <c r="Y17">
        <v>0</v>
      </c>
      <c r="Z17" s="13">
        <v>0</v>
      </c>
      <c r="AA17">
        <v>0</v>
      </c>
      <c r="AB17" s="13">
        <v>44128267.049999997</v>
      </c>
      <c r="AC17" s="6">
        <v>22.206800000000001</v>
      </c>
      <c r="AD17" s="13">
        <v>9189060.6500000004</v>
      </c>
      <c r="AE17" s="6">
        <v>1.8889</v>
      </c>
      <c r="AF17" s="13">
        <v>0</v>
      </c>
      <c r="AG17">
        <v>0</v>
      </c>
      <c r="AH17" s="13">
        <v>0</v>
      </c>
      <c r="AI17">
        <v>0</v>
      </c>
      <c r="AJ17" s="13">
        <v>126385.60000000001</v>
      </c>
      <c r="AK17" s="6">
        <v>0.4229</v>
      </c>
      <c r="AL17" s="13">
        <v>0</v>
      </c>
      <c r="AM17">
        <v>0</v>
      </c>
      <c r="AN17" s="13">
        <v>0</v>
      </c>
      <c r="AO17">
        <v>0</v>
      </c>
      <c r="AP17" s="13">
        <v>176628706.53999999</v>
      </c>
      <c r="AQ17" s="6">
        <v>18.165099999999999</v>
      </c>
      <c r="AR17" s="13">
        <v>10914874</v>
      </c>
      <c r="AS17" s="6">
        <v>12.865600000000001</v>
      </c>
      <c r="AT17" s="13">
        <v>0</v>
      </c>
      <c r="AU17">
        <v>0</v>
      </c>
      <c r="AV17" s="13">
        <v>0</v>
      </c>
      <c r="AW17">
        <v>0</v>
      </c>
      <c r="AX17" s="13">
        <v>0</v>
      </c>
      <c r="AY17">
        <v>0</v>
      </c>
      <c r="AZ17" s="13">
        <v>0</v>
      </c>
      <c r="BA17">
        <v>0</v>
      </c>
      <c r="BB17" s="13">
        <v>0</v>
      </c>
      <c r="BC17">
        <v>0</v>
      </c>
      <c r="BD17" s="13">
        <v>1255399.3400000001</v>
      </c>
      <c r="BE17" s="6">
        <v>0.65820000000000001</v>
      </c>
    </row>
    <row r="18" spans="1:57">
      <c r="A18" t="s">
        <v>170</v>
      </c>
      <c r="B18" s="13">
        <v>59901407.549999997</v>
      </c>
      <c r="C18" s="6">
        <v>0.44590000000000002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  <c r="J18" s="13">
        <v>0</v>
      </c>
      <c r="K18">
        <v>0</v>
      </c>
      <c r="L18" s="13">
        <v>0</v>
      </c>
      <c r="M18">
        <v>0</v>
      </c>
      <c r="N18" s="13">
        <v>17085750</v>
      </c>
      <c r="O18" s="6">
        <v>3.3323999999999998</v>
      </c>
      <c r="P18" s="13">
        <v>0</v>
      </c>
      <c r="Q18">
        <v>0</v>
      </c>
      <c r="R18" s="13">
        <v>0</v>
      </c>
      <c r="S18">
        <v>0</v>
      </c>
      <c r="T18" s="13">
        <v>0</v>
      </c>
      <c r="U18">
        <v>0</v>
      </c>
      <c r="V18" s="13">
        <v>0</v>
      </c>
      <c r="W18">
        <v>0</v>
      </c>
      <c r="X18" s="13">
        <v>0</v>
      </c>
      <c r="Y18">
        <v>0</v>
      </c>
      <c r="Z18" s="13">
        <v>0</v>
      </c>
      <c r="AA18">
        <v>0</v>
      </c>
      <c r="AB18" s="13">
        <v>8144084.2000000002</v>
      </c>
      <c r="AC18" s="6">
        <v>4.0983999999999998</v>
      </c>
      <c r="AD18" s="13">
        <v>0</v>
      </c>
      <c r="AE18">
        <v>0</v>
      </c>
      <c r="AF18" s="13">
        <v>0</v>
      </c>
      <c r="AG18">
        <v>0</v>
      </c>
      <c r="AH18" s="13">
        <v>0</v>
      </c>
      <c r="AI18">
        <v>0</v>
      </c>
      <c r="AJ18" s="13">
        <v>0</v>
      </c>
      <c r="AK18">
        <v>0</v>
      </c>
      <c r="AL18" s="13">
        <v>0</v>
      </c>
      <c r="AM18">
        <v>0</v>
      </c>
      <c r="AN18" s="13">
        <v>0</v>
      </c>
      <c r="AO18">
        <v>0</v>
      </c>
      <c r="AP18" s="13">
        <v>34098073.350000001</v>
      </c>
      <c r="AQ18" s="6">
        <v>3.5068000000000001</v>
      </c>
      <c r="AR18" s="13">
        <v>573500</v>
      </c>
      <c r="AS18" s="6">
        <v>0.67600000000000005</v>
      </c>
      <c r="AT18" s="13">
        <v>0</v>
      </c>
      <c r="AU18">
        <v>0</v>
      </c>
      <c r="AV18" s="13">
        <v>0</v>
      </c>
      <c r="AW18">
        <v>0</v>
      </c>
      <c r="AX18" s="13">
        <v>0</v>
      </c>
      <c r="AY18">
        <v>0</v>
      </c>
      <c r="AZ18" s="13">
        <v>0</v>
      </c>
      <c r="BA18">
        <v>0</v>
      </c>
      <c r="BB18" s="13">
        <v>0</v>
      </c>
      <c r="BC18">
        <v>0</v>
      </c>
      <c r="BD18" s="13">
        <v>0</v>
      </c>
      <c r="BE18">
        <v>0</v>
      </c>
    </row>
    <row r="19" spans="1:57">
      <c r="A19" t="s">
        <v>171</v>
      </c>
      <c r="B19" s="13">
        <v>167742444.83000001</v>
      </c>
      <c r="C19" s="6">
        <v>1.2486999999999999</v>
      </c>
      <c r="D19" s="13">
        <v>0</v>
      </c>
      <c r="E19">
        <v>0</v>
      </c>
      <c r="F19" s="13">
        <v>0</v>
      </c>
      <c r="G19">
        <v>0</v>
      </c>
      <c r="H19" s="13">
        <v>21427825.739999998</v>
      </c>
      <c r="I19" s="6">
        <v>5.7034000000000002</v>
      </c>
      <c r="J19" s="13">
        <v>0</v>
      </c>
      <c r="K19">
        <v>0</v>
      </c>
      <c r="L19" s="13">
        <v>2235013.36</v>
      </c>
      <c r="M19" s="6">
        <v>0.2147</v>
      </c>
      <c r="N19" s="13">
        <v>17671730</v>
      </c>
      <c r="O19" s="6">
        <v>3.4466999999999999</v>
      </c>
      <c r="P19" s="13">
        <v>0</v>
      </c>
      <c r="Q19">
        <v>0</v>
      </c>
      <c r="R19" s="13">
        <v>0</v>
      </c>
      <c r="S19">
        <v>0</v>
      </c>
      <c r="T19" s="13">
        <v>0</v>
      </c>
      <c r="U19">
        <v>0</v>
      </c>
      <c r="V19" s="13">
        <v>0</v>
      </c>
      <c r="W19">
        <v>0</v>
      </c>
      <c r="X19" s="13">
        <v>0</v>
      </c>
      <c r="Y19">
        <v>0</v>
      </c>
      <c r="Z19" s="13">
        <v>0</v>
      </c>
      <c r="AA19">
        <v>0</v>
      </c>
      <c r="AB19" s="13">
        <v>16214692.199999999</v>
      </c>
      <c r="AC19" s="6">
        <v>8.1598000000000006</v>
      </c>
      <c r="AD19" s="13">
        <v>34659943.200000003</v>
      </c>
      <c r="AE19" s="6">
        <v>7.1246</v>
      </c>
      <c r="AF19" s="13">
        <v>0</v>
      </c>
      <c r="AG19">
        <v>0</v>
      </c>
      <c r="AH19" s="13">
        <v>0</v>
      </c>
      <c r="AI19">
        <v>0</v>
      </c>
      <c r="AJ19" s="13">
        <v>0</v>
      </c>
      <c r="AK19">
        <v>0</v>
      </c>
      <c r="AL19" s="13">
        <v>0</v>
      </c>
      <c r="AM19">
        <v>0</v>
      </c>
      <c r="AN19" s="13">
        <v>0</v>
      </c>
      <c r="AO19">
        <v>0</v>
      </c>
      <c r="AP19" s="13">
        <v>71926990.329999998</v>
      </c>
      <c r="AQ19" s="6">
        <v>7.3971999999999998</v>
      </c>
      <c r="AR19" s="13">
        <v>3606250</v>
      </c>
      <c r="AS19" s="6">
        <v>4.2507999999999999</v>
      </c>
      <c r="AT19" s="13">
        <v>0</v>
      </c>
      <c r="AU19">
        <v>0</v>
      </c>
      <c r="AV19" s="13">
        <v>0</v>
      </c>
      <c r="AW19">
        <v>0</v>
      </c>
      <c r="AX19" s="13">
        <v>0</v>
      </c>
      <c r="AY19">
        <v>0</v>
      </c>
      <c r="AZ19" s="13">
        <v>0</v>
      </c>
      <c r="BA19">
        <v>0</v>
      </c>
      <c r="BB19" s="13">
        <v>0</v>
      </c>
      <c r="BC19">
        <v>0</v>
      </c>
      <c r="BD19" s="13">
        <v>0</v>
      </c>
      <c r="BE19">
        <v>0</v>
      </c>
    </row>
    <row r="20" spans="1:57">
      <c r="A20" t="s">
        <v>172</v>
      </c>
      <c r="B20" s="13">
        <v>16192336.75</v>
      </c>
      <c r="C20" s="6">
        <v>0.1205</v>
      </c>
      <c r="D20" s="13">
        <v>0</v>
      </c>
      <c r="E20">
        <v>0</v>
      </c>
      <c r="F20" s="13">
        <v>0</v>
      </c>
      <c r="G20">
        <v>0</v>
      </c>
      <c r="H20" s="13">
        <v>9081900</v>
      </c>
      <c r="I20" s="6">
        <v>2.4173</v>
      </c>
      <c r="J20" s="13">
        <v>0</v>
      </c>
      <c r="K20">
        <v>0</v>
      </c>
      <c r="L20" s="13">
        <v>0</v>
      </c>
      <c r="M20">
        <v>0</v>
      </c>
      <c r="N20" s="13">
        <v>0</v>
      </c>
      <c r="O20">
        <v>0</v>
      </c>
      <c r="P20" s="13">
        <v>0</v>
      </c>
      <c r="Q20">
        <v>0</v>
      </c>
      <c r="R20" s="13">
        <v>0</v>
      </c>
      <c r="S20">
        <v>0</v>
      </c>
      <c r="T20" s="13">
        <v>0</v>
      </c>
      <c r="U20">
        <v>0</v>
      </c>
      <c r="V20" s="13">
        <v>0</v>
      </c>
      <c r="W20">
        <v>0</v>
      </c>
      <c r="X20" s="13">
        <v>0</v>
      </c>
      <c r="Y20">
        <v>0</v>
      </c>
      <c r="Z20" s="13">
        <v>0</v>
      </c>
      <c r="AA20">
        <v>0</v>
      </c>
      <c r="AB20" s="13">
        <v>0</v>
      </c>
      <c r="AC20">
        <v>0</v>
      </c>
      <c r="AD20" s="13">
        <v>0</v>
      </c>
      <c r="AE20">
        <v>0</v>
      </c>
      <c r="AF20" s="13">
        <v>0</v>
      </c>
      <c r="AG20">
        <v>0</v>
      </c>
      <c r="AH20" s="13">
        <v>0</v>
      </c>
      <c r="AI20">
        <v>0</v>
      </c>
      <c r="AJ20" s="13">
        <v>0</v>
      </c>
      <c r="AK20">
        <v>0</v>
      </c>
      <c r="AL20" s="13">
        <v>0</v>
      </c>
      <c r="AM20">
        <v>0</v>
      </c>
      <c r="AN20" s="13">
        <v>0</v>
      </c>
      <c r="AO20">
        <v>0</v>
      </c>
      <c r="AP20" s="13">
        <v>0</v>
      </c>
      <c r="AQ20">
        <v>0</v>
      </c>
      <c r="AR20" s="13">
        <v>1517500</v>
      </c>
      <c r="AS20" s="6">
        <v>1.7887</v>
      </c>
      <c r="AT20" s="13">
        <v>0</v>
      </c>
      <c r="AU20">
        <v>0</v>
      </c>
      <c r="AV20" s="13">
        <v>0</v>
      </c>
      <c r="AW20">
        <v>0</v>
      </c>
      <c r="AX20" s="13">
        <v>0</v>
      </c>
      <c r="AY20">
        <v>0</v>
      </c>
      <c r="AZ20" s="13">
        <v>0</v>
      </c>
      <c r="BA20">
        <v>0</v>
      </c>
      <c r="BB20" s="13">
        <v>0</v>
      </c>
      <c r="BC20">
        <v>0</v>
      </c>
      <c r="BD20" s="13">
        <v>5592936.75</v>
      </c>
      <c r="BE20" s="6">
        <v>2.9323999999999999</v>
      </c>
    </row>
    <row r="21" spans="1:57">
      <c r="A21" t="s">
        <v>174</v>
      </c>
      <c r="B21" s="13">
        <v>128246222</v>
      </c>
      <c r="C21" s="6">
        <v>0.95469999999999999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  <c r="J21" s="13">
        <v>0</v>
      </c>
      <c r="K21">
        <v>0</v>
      </c>
      <c r="L21" s="13">
        <v>60312000</v>
      </c>
      <c r="M21" s="6">
        <v>5.7935999999999996</v>
      </c>
      <c r="N21" s="13">
        <v>0</v>
      </c>
      <c r="O21">
        <v>0</v>
      </c>
      <c r="P21" s="13">
        <v>0</v>
      </c>
      <c r="Q21">
        <v>0</v>
      </c>
      <c r="R21" s="13">
        <v>0</v>
      </c>
      <c r="S21">
        <v>0</v>
      </c>
      <c r="T21" s="13">
        <v>0</v>
      </c>
      <c r="U21">
        <v>0</v>
      </c>
      <c r="V21" s="13">
        <v>0</v>
      </c>
      <c r="W21">
        <v>0</v>
      </c>
      <c r="X21" s="13">
        <v>0</v>
      </c>
      <c r="Y21">
        <v>0</v>
      </c>
      <c r="Z21" s="13">
        <v>0</v>
      </c>
      <c r="AA21">
        <v>0</v>
      </c>
      <c r="AB21" s="13">
        <v>9452000</v>
      </c>
      <c r="AC21" s="6">
        <v>4.7565</v>
      </c>
      <c r="AD21" s="13">
        <v>0</v>
      </c>
      <c r="AE21">
        <v>0</v>
      </c>
      <c r="AF21" s="13">
        <v>0</v>
      </c>
      <c r="AG21">
        <v>0</v>
      </c>
      <c r="AH21" s="13">
        <v>0</v>
      </c>
      <c r="AI21">
        <v>0</v>
      </c>
      <c r="AJ21" s="13">
        <v>0</v>
      </c>
      <c r="AK21">
        <v>0</v>
      </c>
      <c r="AL21" s="13">
        <v>0</v>
      </c>
      <c r="AM21">
        <v>0</v>
      </c>
      <c r="AN21" s="13">
        <v>0</v>
      </c>
      <c r="AO21">
        <v>0</v>
      </c>
      <c r="AP21" s="13">
        <v>44966692</v>
      </c>
      <c r="AQ21" s="6">
        <v>4.6245000000000003</v>
      </c>
      <c r="AR21" s="13">
        <v>3918250</v>
      </c>
      <c r="AS21" s="6">
        <v>4.6185</v>
      </c>
      <c r="AT21" s="13">
        <v>0</v>
      </c>
      <c r="AU21">
        <v>0</v>
      </c>
      <c r="AV21" s="13">
        <v>0</v>
      </c>
      <c r="AW21">
        <v>0</v>
      </c>
      <c r="AX21" s="13">
        <v>0</v>
      </c>
      <c r="AY21">
        <v>0</v>
      </c>
      <c r="AZ21" s="13">
        <v>0</v>
      </c>
      <c r="BA21">
        <v>0</v>
      </c>
      <c r="BB21" s="13">
        <v>0</v>
      </c>
      <c r="BC21">
        <v>0</v>
      </c>
      <c r="BD21" s="13">
        <v>9597280</v>
      </c>
      <c r="BE21" s="6">
        <v>5.0317999999999996</v>
      </c>
    </row>
    <row r="22" spans="1:57">
      <c r="A22" t="s">
        <v>74</v>
      </c>
      <c r="B22" s="13">
        <v>7280250.9199999999</v>
      </c>
      <c r="C22" s="6">
        <v>5.4199999999999998E-2</v>
      </c>
      <c r="D22" s="13">
        <v>0</v>
      </c>
      <c r="E22">
        <v>0</v>
      </c>
      <c r="F22" s="13">
        <v>0</v>
      </c>
      <c r="G22">
        <v>0</v>
      </c>
      <c r="H22" s="13">
        <v>5219837.92</v>
      </c>
      <c r="I22" s="6">
        <v>1.3894</v>
      </c>
      <c r="J22" s="13">
        <v>0</v>
      </c>
      <c r="K22">
        <v>0</v>
      </c>
      <c r="L22" s="13">
        <v>0</v>
      </c>
      <c r="M22">
        <v>0</v>
      </c>
      <c r="N22" s="13">
        <v>0</v>
      </c>
      <c r="O22">
        <v>0</v>
      </c>
      <c r="P22" s="13">
        <v>0</v>
      </c>
      <c r="Q22">
        <v>0</v>
      </c>
      <c r="R22" s="13">
        <v>0</v>
      </c>
      <c r="S22">
        <v>0</v>
      </c>
      <c r="T22" s="13">
        <v>0</v>
      </c>
      <c r="U22">
        <v>0</v>
      </c>
      <c r="V22" s="13">
        <v>0</v>
      </c>
      <c r="W22">
        <v>0</v>
      </c>
      <c r="X22" s="13">
        <v>0</v>
      </c>
      <c r="Y22">
        <v>0</v>
      </c>
      <c r="Z22" s="13">
        <v>0</v>
      </c>
      <c r="AA22">
        <v>0</v>
      </c>
      <c r="AB22" s="13">
        <v>0</v>
      </c>
      <c r="AC22">
        <v>0</v>
      </c>
      <c r="AD22" s="13">
        <v>0</v>
      </c>
      <c r="AE22">
        <v>0</v>
      </c>
      <c r="AF22" s="13">
        <v>0</v>
      </c>
      <c r="AG22">
        <v>0</v>
      </c>
      <c r="AH22" s="13">
        <v>0</v>
      </c>
      <c r="AI22">
        <v>0</v>
      </c>
      <c r="AJ22" s="13">
        <v>187000</v>
      </c>
      <c r="AK22" s="6">
        <v>0.62570000000000003</v>
      </c>
      <c r="AL22" s="13">
        <v>0</v>
      </c>
      <c r="AM22">
        <v>0</v>
      </c>
      <c r="AN22" s="13">
        <v>0</v>
      </c>
      <c r="AO22">
        <v>0</v>
      </c>
      <c r="AP22" s="13">
        <v>1873413</v>
      </c>
      <c r="AQ22" s="6">
        <v>0.19270000000000001</v>
      </c>
      <c r="AR22" s="13">
        <v>0</v>
      </c>
      <c r="AS22">
        <v>0</v>
      </c>
      <c r="AT22" s="13">
        <v>0</v>
      </c>
      <c r="AU22">
        <v>0</v>
      </c>
      <c r="AV22" s="13">
        <v>0</v>
      </c>
      <c r="AW22">
        <v>0</v>
      </c>
      <c r="AX22" s="13">
        <v>0</v>
      </c>
      <c r="AY22">
        <v>0</v>
      </c>
      <c r="AZ22" s="13">
        <v>0</v>
      </c>
      <c r="BA22">
        <v>0</v>
      </c>
      <c r="BB22" s="13">
        <v>0</v>
      </c>
      <c r="BC22">
        <v>0</v>
      </c>
      <c r="BD22" s="13">
        <v>0</v>
      </c>
      <c r="BE22">
        <v>0</v>
      </c>
    </row>
    <row r="23" spans="1:57">
      <c r="A23" t="s">
        <v>175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  <c r="J23" s="13">
        <v>0</v>
      </c>
      <c r="K23">
        <v>0</v>
      </c>
      <c r="L23" s="13">
        <v>0</v>
      </c>
      <c r="M23">
        <v>0</v>
      </c>
      <c r="N23" s="13">
        <v>0</v>
      </c>
      <c r="O23">
        <v>0</v>
      </c>
      <c r="P23" s="13">
        <v>0</v>
      </c>
      <c r="Q23">
        <v>0</v>
      </c>
      <c r="R23" s="13">
        <v>0</v>
      </c>
      <c r="S23">
        <v>0</v>
      </c>
      <c r="T23" s="13">
        <v>0</v>
      </c>
      <c r="U23">
        <v>0</v>
      </c>
      <c r="V23" s="13">
        <v>0</v>
      </c>
      <c r="W23">
        <v>0</v>
      </c>
      <c r="X23" s="13">
        <v>0</v>
      </c>
      <c r="Y23">
        <v>0</v>
      </c>
      <c r="Z23" s="13">
        <v>0</v>
      </c>
      <c r="AA23">
        <v>0</v>
      </c>
      <c r="AB23" s="13">
        <v>0</v>
      </c>
      <c r="AC23">
        <v>0</v>
      </c>
      <c r="AD23" s="13">
        <v>0</v>
      </c>
      <c r="AE23">
        <v>0</v>
      </c>
      <c r="AF23" s="13">
        <v>0</v>
      </c>
      <c r="AG23">
        <v>0</v>
      </c>
      <c r="AH23" s="13">
        <v>0</v>
      </c>
      <c r="AI23">
        <v>0</v>
      </c>
      <c r="AJ23" s="13">
        <v>0</v>
      </c>
      <c r="AK23">
        <v>0</v>
      </c>
      <c r="AL23" s="13">
        <v>0</v>
      </c>
      <c r="AM23">
        <v>0</v>
      </c>
      <c r="AN23" s="13">
        <v>0</v>
      </c>
      <c r="AO23">
        <v>0</v>
      </c>
      <c r="AP23" s="13">
        <v>0</v>
      </c>
      <c r="AQ23">
        <v>0</v>
      </c>
      <c r="AR23" s="13">
        <v>0</v>
      </c>
      <c r="AS23">
        <v>0</v>
      </c>
      <c r="AT23" s="13">
        <v>0</v>
      </c>
      <c r="AU23">
        <v>0</v>
      </c>
      <c r="AV23" s="13">
        <v>0</v>
      </c>
      <c r="AW23">
        <v>0</v>
      </c>
      <c r="AX23" s="13">
        <v>0</v>
      </c>
      <c r="AY23">
        <v>0</v>
      </c>
      <c r="AZ23" s="13">
        <v>0</v>
      </c>
      <c r="BA23">
        <v>0</v>
      </c>
      <c r="BB23" s="13">
        <v>0</v>
      </c>
      <c r="BC23">
        <v>0</v>
      </c>
      <c r="BD23" s="13">
        <v>0</v>
      </c>
      <c r="BE23">
        <v>0</v>
      </c>
    </row>
    <row r="24" spans="1:57">
      <c r="A24" t="s">
        <v>173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  <c r="J24" s="13">
        <v>0</v>
      </c>
      <c r="K24">
        <v>0</v>
      </c>
      <c r="L24" s="13">
        <v>0</v>
      </c>
      <c r="M24">
        <v>0</v>
      </c>
      <c r="N24" s="13">
        <v>0</v>
      </c>
      <c r="O24">
        <v>0</v>
      </c>
      <c r="P24" s="13">
        <v>0</v>
      </c>
      <c r="Q24">
        <v>0</v>
      </c>
      <c r="R24" s="13">
        <v>0</v>
      </c>
      <c r="S24">
        <v>0</v>
      </c>
      <c r="T24" s="13">
        <v>0</v>
      </c>
      <c r="U24">
        <v>0</v>
      </c>
      <c r="V24" s="13">
        <v>0</v>
      </c>
      <c r="W24">
        <v>0</v>
      </c>
      <c r="X24" s="13">
        <v>0</v>
      </c>
      <c r="Y24">
        <v>0</v>
      </c>
      <c r="Z24" s="13">
        <v>0</v>
      </c>
      <c r="AA24">
        <v>0</v>
      </c>
      <c r="AB24" s="13">
        <v>0</v>
      </c>
      <c r="AC24">
        <v>0</v>
      </c>
      <c r="AD24" s="13">
        <v>0</v>
      </c>
      <c r="AE24">
        <v>0</v>
      </c>
      <c r="AF24" s="13">
        <v>0</v>
      </c>
      <c r="AG24">
        <v>0</v>
      </c>
      <c r="AH24" s="13">
        <v>0</v>
      </c>
      <c r="AI24">
        <v>0</v>
      </c>
      <c r="AJ24" s="13">
        <v>0</v>
      </c>
      <c r="AK24">
        <v>0</v>
      </c>
      <c r="AL24" s="13">
        <v>0</v>
      </c>
      <c r="AM24">
        <v>0</v>
      </c>
      <c r="AN24" s="13">
        <v>0</v>
      </c>
      <c r="AO24">
        <v>0</v>
      </c>
      <c r="AP24" s="13">
        <v>0</v>
      </c>
      <c r="AQ24">
        <v>0</v>
      </c>
      <c r="AR24" s="13">
        <v>0</v>
      </c>
      <c r="AS24">
        <v>0</v>
      </c>
      <c r="AT24" s="13">
        <v>0</v>
      </c>
      <c r="AU24">
        <v>0</v>
      </c>
      <c r="AV24" s="13">
        <v>0</v>
      </c>
      <c r="AW24">
        <v>0</v>
      </c>
      <c r="AX24" s="13">
        <v>0</v>
      </c>
      <c r="AY24">
        <v>0</v>
      </c>
      <c r="AZ24" s="13">
        <v>0</v>
      </c>
      <c r="BA24">
        <v>0</v>
      </c>
      <c r="BB24" s="13">
        <v>0</v>
      </c>
      <c r="BC24">
        <v>0</v>
      </c>
      <c r="BD24" s="13">
        <v>0</v>
      </c>
      <c r="BE24">
        <v>0</v>
      </c>
    </row>
    <row r="25" spans="1:57" ht="13.5" thickBot="1">
      <c r="A25" t="s">
        <v>176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  <c r="J25" s="13">
        <v>0</v>
      </c>
      <c r="K25">
        <v>0</v>
      </c>
      <c r="L25" s="13">
        <v>0</v>
      </c>
      <c r="M25">
        <v>0</v>
      </c>
      <c r="N25" s="13">
        <v>0</v>
      </c>
      <c r="O25">
        <v>0</v>
      </c>
      <c r="P25" s="13">
        <v>0</v>
      </c>
      <c r="Q25">
        <v>0</v>
      </c>
      <c r="R25" s="13">
        <v>0</v>
      </c>
      <c r="S25">
        <v>0</v>
      </c>
      <c r="T25" s="13">
        <v>0</v>
      </c>
      <c r="U25">
        <v>0</v>
      </c>
      <c r="V25" s="13">
        <v>0</v>
      </c>
      <c r="W25">
        <v>0</v>
      </c>
      <c r="X25" s="13">
        <v>0</v>
      </c>
      <c r="Y25">
        <v>0</v>
      </c>
      <c r="Z25" s="13">
        <v>0</v>
      </c>
      <c r="AA25">
        <v>0</v>
      </c>
      <c r="AB25" s="13">
        <v>0</v>
      </c>
      <c r="AC25">
        <v>0</v>
      </c>
      <c r="AD25" s="13">
        <v>0</v>
      </c>
      <c r="AE25">
        <v>0</v>
      </c>
      <c r="AF25" s="13">
        <v>0</v>
      </c>
      <c r="AG25">
        <v>0</v>
      </c>
      <c r="AH25" s="13">
        <v>0</v>
      </c>
      <c r="AI25">
        <v>0</v>
      </c>
      <c r="AJ25" s="13">
        <v>0</v>
      </c>
      <c r="AK25">
        <v>0</v>
      </c>
      <c r="AL25" s="13">
        <v>0</v>
      </c>
      <c r="AM25">
        <v>0</v>
      </c>
      <c r="AN25" s="13">
        <v>0</v>
      </c>
      <c r="AO25">
        <v>0</v>
      </c>
      <c r="AP25" s="13">
        <v>0</v>
      </c>
      <c r="AQ25">
        <v>0</v>
      </c>
      <c r="AR25" s="13">
        <v>0</v>
      </c>
      <c r="AS25">
        <v>0</v>
      </c>
      <c r="AT25" s="13">
        <v>0</v>
      </c>
      <c r="AU25">
        <v>0</v>
      </c>
      <c r="AV25" s="13">
        <v>0</v>
      </c>
      <c r="AW25">
        <v>0</v>
      </c>
      <c r="AX25" s="13">
        <v>0</v>
      </c>
      <c r="AY25">
        <v>0</v>
      </c>
      <c r="AZ25" s="13">
        <v>0</v>
      </c>
      <c r="BA25">
        <v>0</v>
      </c>
      <c r="BB25" s="13">
        <v>0</v>
      </c>
      <c r="BC25">
        <v>0</v>
      </c>
      <c r="BD25" s="13">
        <v>0</v>
      </c>
      <c r="BE25">
        <v>0</v>
      </c>
    </row>
    <row r="26" spans="1:57" ht="14.25" thickTop="1" thickBot="1">
      <c r="A26" s="8" t="s">
        <v>177</v>
      </c>
      <c r="B26" s="16">
        <v>1344994644.73</v>
      </c>
      <c r="C26" s="9">
        <v>10.0122</v>
      </c>
      <c r="D26" s="16">
        <v>0</v>
      </c>
      <c r="E26" s="8">
        <v>0</v>
      </c>
      <c r="F26" s="16">
        <v>0</v>
      </c>
      <c r="G26" s="8">
        <v>0</v>
      </c>
      <c r="H26" s="16">
        <v>180248402.65000001</v>
      </c>
      <c r="I26" s="9">
        <v>47.976300000000002</v>
      </c>
      <c r="J26" s="16">
        <v>3499486.81</v>
      </c>
      <c r="K26" s="9">
        <v>6.4273999999999996</v>
      </c>
      <c r="L26" s="16">
        <v>124995386.86</v>
      </c>
      <c r="M26" s="9">
        <v>12.007099999999999</v>
      </c>
      <c r="N26" s="16">
        <v>156416113.88</v>
      </c>
      <c r="O26" s="9">
        <v>30.5075</v>
      </c>
      <c r="P26" s="16">
        <v>0</v>
      </c>
      <c r="Q26" s="8">
        <v>0</v>
      </c>
      <c r="R26" s="16">
        <v>0</v>
      </c>
      <c r="S26" s="8">
        <v>0</v>
      </c>
      <c r="T26" s="16">
        <v>0</v>
      </c>
      <c r="U26" s="8">
        <v>0</v>
      </c>
      <c r="V26" s="16">
        <v>0</v>
      </c>
      <c r="W26" s="8">
        <v>0</v>
      </c>
      <c r="X26" s="16">
        <v>0</v>
      </c>
      <c r="Y26" s="8">
        <v>0</v>
      </c>
      <c r="Z26" s="16">
        <v>0</v>
      </c>
      <c r="AA26" s="8">
        <v>0</v>
      </c>
      <c r="AB26" s="16">
        <v>124197775.28</v>
      </c>
      <c r="AC26" s="9">
        <v>62.500300000000003</v>
      </c>
      <c r="AD26" s="16">
        <v>85874851.370000005</v>
      </c>
      <c r="AE26" s="9">
        <v>17.652200000000001</v>
      </c>
      <c r="AF26" s="16">
        <v>0</v>
      </c>
      <c r="AG26" s="8">
        <v>0</v>
      </c>
      <c r="AH26" s="16">
        <v>0</v>
      </c>
      <c r="AI26" s="8">
        <v>0</v>
      </c>
      <c r="AJ26" s="16">
        <v>313385.59999999998</v>
      </c>
      <c r="AK26" s="9">
        <v>1.0486</v>
      </c>
      <c r="AL26" s="16">
        <v>0</v>
      </c>
      <c r="AM26" s="8">
        <v>0</v>
      </c>
      <c r="AN26" s="16">
        <v>0</v>
      </c>
      <c r="AO26" s="8">
        <v>0</v>
      </c>
      <c r="AP26" s="16">
        <v>562163360.38999999</v>
      </c>
      <c r="AQ26" s="9">
        <v>57.814999999999998</v>
      </c>
      <c r="AR26" s="16">
        <v>38254361</v>
      </c>
      <c r="AS26" s="9">
        <v>45.091099999999997</v>
      </c>
      <c r="AT26" s="16">
        <v>0</v>
      </c>
      <c r="AU26" s="8">
        <v>0</v>
      </c>
      <c r="AV26" s="16">
        <v>0</v>
      </c>
      <c r="AW26" s="8">
        <v>0</v>
      </c>
      <c r="AX26" s="16">
        <v>0</v>
      </c>
      <c r="AY26" s="8">
        <v>0</v>
      </c>
      <c r="AZ26" s="16">
        <v>0</v>
      </c>
      <c r="BA26" s="8">
        <v>0</v>
      </c>
      <c r="BB26" s="16">
        <v>0</v>
      </c>
      <c r="BC26" s="8">
        <v>0</v>
      </c>
      <c r="BD26" s="16">
        <v>69031520.890000001</v>
      </c>
      <c r="BE26" s="9">
        <v>36.193100000000001</v>
      </c>
    </row>
    <row r="27" spans="1:57" ht="14.25" thickTop="1" thickBot="1">
      <c r="A27" s="1" t="s">
        <v>178</v>
      </c>
      <c r="B27" s="13">
        <v>1391769696.28</v>
      </c>
      <c r="C27" s="6">
        <v>10.3604</v>
      </c>
      <c r="D27" s="13">
        <v>0</v>
      </c>
      <c r="E27">
        <v>0</v>
      </c>
      <c r="F27" s="13">
        <v>0</v>
      </c>
      <c r="G27">
        <v>0</v>
      </c>
      <c r="H27" s="13">
        <v>42198599.689999998</v>
      </c>
      <c r="I27" s="6">
        <v>11.2319</v>
      </c>
      <c r="J27" s="13">
        <v>39238443.210000001</v>
      </c>
      <c r="K27" s="6">
        <v>72.067700000000002</v>
      </c>
      <c r="L27" s="13">
        <v>762460578.37</v>
      </c>
      <c r="M27" s="6">
        <v>73.242000000000004</v>
      </c>
      <c r="N27" s="13">
        <v>202614853.44999999</v>
      </c>
      <c r="O27" s="6">
        <v>39.518099999999997</v>
      </c>
      <c r="P27" s="13">
        <v>0</v>
      </c>
      <c r="Q27">
        <v>0</v>
      </c>
      <c r="R27" s="13">
        <v>0</v>
      </c>
      <c r="S27">
        <v>0</v>
      </c>
      <c r="T27" s="13">
        <v>45966102.200000003</v>
      </c>
      <c r="U27" s="6">
        <v>86.594499999999996</v>
      </c>
      <c r="V27" s="13">
        <v>0</v>
      </c>
      <c r="W27">
        <v>0</v>
      </c>
      <c r="X27" s="13">
        <v>0</v>
      </c>
      <c r="Y27">
        <v>0</v>
      </c>
      <c r="Z27" s="13">
        <v>0</v>
      </c>
      <c r="AA27">
        <v>0</v>
      </c>
      <c r="AB27" s="13">
        <v>13268744.66</v>
      </c>
      <c r="AC27" s="6">
        <v>6.6772999999999998</v>
      </c>
      <c r="AD27" s="13">
        <v>193883208.38999999</v>
      </c>
      <c r="AE27" s="6">
        <v>39.854100000000003</v>
      </c>
      <c r="AF27" s="13">
        <v>0</v>
      </c>
      <c r="AG27">
        <v>0</v>
      </c>
      <c r="AH27" s="13">
        <v>0</v>
      </c>
      <c r="AI27">
        <v>0</v>
      </c>
      <c r="AJ27" s="13">
        <v>22354424.309999999</v>
      </c>
      <c r="AK27" s="6">
        <v>74.798599999999993</v>
      </c>
      <c r="AL27" s="13">
        <v>0</v>
      </c>
      <c r="AM27">
        <v>0</v>
      </c>
      <c r="AN27" s="13">
        <v>0</v>
      </c>
      <c r="AO27">
        <v>0</v>
      </c>
      <c r="AP27" s="13">
        <v>0</v>
      </c>
      <c r="AQ27">
        <v>0</v>
      </c>
      <c r="AR27" s="13">
        <v>34636419</v>
      </c>
      <c r="AS27" s="6">
        <v>40.826599999999999</v>
      </c>
      <c r="AT27" s="13">
        <v>0</v>
      </c>
      <c r="AU27">
        <v>0</v>
      </c>
      <c r="AV27" s="13">
        <v>0</v>
      </c>
      <c r="AW27">
        <v>0</v>
      </c>
      <c r="AX27" s="13">
        <v>0</v>
      </c>
      <c r="AY27">
        <v>0</v>
      </c>
      <c r="AZ27" s="13">
        <v>0</v>
      </c>
      <c r="BA27">
        <v>0</v>
      </c>
      <c r="BB27" s="13">
        <v>0</v>
      </c>
      <c r="BC27">
        <v>0</v>
      </c>
      <c r="BD27" s="13">
        <v>35148323</v>
      </c>
      <c r="BE27" s="6">
        <v>18.4282</v>
      </c>
    </row>
    <row r="28" spans="1:57" ht="14.25" thickTop="1" thickBot="1">
      <c r="A28" s="8" t="s">
        <v>179</v>
      </c>
      <c r="B28" s="16">
        <v>2736764341.0100002</v>
      </c>
      <c r="C28" s="9">
        <v>20.372599999999998</v>
      </c>
      <c r="D28" s="16">
        <v>0</v>
      </c>
      <c r="E28" s="8">
        <v>0</v>
      </c>
      <c r="F28" s="16">
        <v>0</v>
      </c>
      <c r="G28" s="8">
        <v>0</v>
      </c>
      <c r="H28" s="16">
        <v>222447002.34</v>
      </c>
      <c r="I28" s="9">
        <v>59.208100000000002</v>
      </c>
      <c r="J28" s="16">
        <v>42737930.020000003</v>
      </c>
      <c r="K28" s="9">
        <v>78.495000000000005</v>
      </c>
      <c r="L28" s="16">
        <v>887455965.23000002</v>
      </c>
      <c r="M28" s="9">
        <v>85.248999999999995</v>
      </c>
      <c r="N28" s="16">
        <v>359030967.32999998</v>
      </c>
      <c r="O28" s="9">
        <v>70.025599999999997</v>
      </c>
      <c r="P28" s="16">
        <v>0</v>
      </c>
      <c r="Q28" s="8">
        <v>0</v>
      </c>
      <c r="R28" s="16">
        <v>0</v>
      </c>
      <c r="S28" s="8">
        <v>0</v>
      </c>
      <c r="T28" s="16">
        <v>45966102.200000003</v>
      </c>
      <c r="U28" s="9">
        <v>86.594499999999996</v>
      </c>
      <c r="V28" s="16">
        <v>0</v>
      </c>
      <c r="W28" s="8">
        <v>0</v>
      </c>
      <c r="X28" s="16">
        <v>0</v>
      </c>
      <c r="Y28" s="8">
        <v>0</v>
      </c>
      <c r="Z28" s="16">
        <v>0</v>
      </c>
      <c r="AA28" s="8">
        <v>0</v>
      </c>
      <c r="AB28" s="16">
        <v>137466519.94</v>
      </c>
      <c r="AC28" s="9">
        <v>69.177499999999995</v>
      </c>
      <c r="AD28" s="16">
        <v>279758059.75999999</v>
      </c>
      <c r="AE28" s="9">
        <v>57.506300000000003</v>
      </c>
      <c r="AF28" s="16">
        <v>0</v>
      </c>
      <c r="AG28" s="8">
        <v>0</v>
      </c>
      <c r="AH28" s="16">
        <v>0</v>
      </c>
      <c r="AI28" s="8">
        <v>0</v>
      </c>
      <c r="AJ28" s="16">
        <v>22667809.91</v>
      </c>
      <c r="AK28" s="9">
        <v>75.847200000000001</v>
      </c>
      <c r="AL28" s="16">
        <v>0</v>
      </c>
      <c r="AM28" s="8">
        <v>0</v>
      </c>
      <c r="AN28" s="16">
        <v>0</v>
      </c>
      <c r="AO28" s="8">
        <v>0</v>
      </c>
      <c r="AP28" s="16">
        <v>562163360.38999999</v>
      </c>
      <c r="AQ28" s="9">
        <v>57.814999999999998</v>
      </c>
      <c r="AR28" s="16">
        <v>72890780</v>
      </c>
      <c r="AS28" s="9">
        <v>85.917699999999996</v>
      </c>
      <c r="AT28" s="16">
        <v>0</v>
      </c>
      <c r="AU28" s="8">
        <v>0</v>
      </c>
      <c r="AV28" s="16">
        <v>0</v>
      </c>
      <c r="AW28" s="8">
        <v>0</v>
      </c>
      <c r="AX28" s="16">
        <v>0</v>
      </c>
      <c r="AY28" s="8">
        <v>0</v>
      </c>
      <c r="AZ28" s="16">
        <v>0</v>
      </c>
      <c r="BA28" s="8">
        <v>0</v>
      </c>
      <c r="BB28" s="16">
        <v>0</v>
      </c>
      <c r="BC28" s="8">
        <v>0</v>
      </c>
      <c r="BD28" s="16">
        <v>104179843.89</v>
      </c>
      <c r="BE28" s="9">
        <v>54.621400000000001</v>
      </c>
    </row>
    <row r="29" spans="1:57" ht="13.5" thickTop="1">
      <c r="A29" s="1" t="s">
        <v>198</v>
      </c>
    </row>
    <row r="30" spans="1:57">
      <c r="A30" t="s">
        <v>199</v>
      </c>
      <c r="B30" s="13">
        <v>336615089.60000002</v>
      </c>
      <c r="C30" s="6">
        <v>2.5057999999999998</v>
      </c>
      <c r="D30" s="13">
        <v>731211.02</v>
      </c>
      <c r="E30" s="6">
        <v>0.38319999999999999</v>
      </c>
      <c r="F30" s="13">
        <v>84779.69</v>
      </c>
      <c r="G30" s="6">
        <v>0.42930000000000001</v>
      </c>
      <c r="H30" s="13">
        <v>7870248.0599999996</v>
      </c>
      <c r="I30" s="6">
        <v>2.0948000000000002</v>
      </c>
      <c r="J30" s="13">
        <v>0</v>
      </c>
      <c r="K30">
        <v>0</v>
      </c>
      <c r="L30" s="13">
        <v>8242303.5199999996</v>
      </c>
      <c r="M30" s="6">
        <v>0.79179999999999995</v>
      </c>
      <c r="N30" s="13">
        <v>3736417.42</v>
      </c>
      <c r="O30" s="6">
        <v>0.7288</v>
      </c>
      <c r="P30" s="13">
        <v>0</v>
      </c>
      <c r="Q30">
        <v>0</v>
      </c>
      <c r="R30" s="13">
        <v>236072.69</v>
      </c>
      <c r="S30" s="6">
        <v>2.3344999999999998</v>
      </c>
      <c r="T30" s="13">
        <v>487698.01</v>
      </c>
      <c r="U30" s="6">
        <v>0.91879999999999995</v>
      </c>
      <c r="V30" s="13">
        <v>751540.64</v>
      </c>
      <c r="W30" s="6">
        <v>5.9409000000000001</v>
      </c>
      <c r="X30" s="13">
        <v>-158508.07</v>
      </c>
      <c r="Y30" s="6">
        <v>-0.1462</v>
      </c>
      <c r="Z30" s="13">
        <v>0</v>
      </c>
      <c r="AA30">
        <v>0</v>
      </c>
      <c r="AB30" s="13">
        <v>7425527.4699999997</v>
      </c>
      <c r="AC30" s="6">
        <v>3.7368000000000001</v>
      </c>
      <c r="AD30" s="13">
        <v>9570509.5199999996</v>
      </c>
      <c r="AE30" s="6">
        <v>1.9673</v>
      </c>
      <c r="AF30" s="13">
        <v>492427.73</v>
      </c>
      <c r="AG30" s="6">
        <v>0.44800000000000001</v>
      </c>
      <c r="AH30" s="13">
        <v>0</v>
      </c>
      <c r="AI30">
        <v>0</v>
      </c>
      <c r="AJ30" s="13">
        <v>369090.34</v>
      </c>
      <c r="AK30" s="6">
        <v>1.2350000000000001</v>
      </c>
      <c r="AL30" s="13">
        <v>0</v>
      </c>
      <c r="AM30">
        <v>0</v>
      </c>
      <c r="AN30" s="13">
        <v>0</v>
      </c>
      <c r="AO30">
        <v>0</v>
      </c>
      <c r="AP30" s="13">
        <v>204784683.24000001</v>
      </c>
      <c r="AQ30" s="6">
        <v>21.0608</v>
      </c>
      <c r="AR30" s="13">
        <v>3474616</v>
      </c>
      <c r="AS30" s="6">
        <v>4.0956000000000001</v>
      </c>
      <c r="AT30" s="13">
        <v>169567.46</v>
      </c>
      <c r="AU30" s="6">
        <v>0.42949999999999999</v>
      </c>
      <c r="AV30" s="13">
        <v>7912154.7800000003</v>
      </c>
      <c r="AW30" s="6">
        <v>0.3538</v>
      </c>
      <c r="AX30" s="13">
        <v>55885609.759999998</v>
      </c>
      <c r="AY30" s="6">
        <v>1.7125999999999999</v>
      </c>
      <c r="AZ30" s="13">
        <v>10751419.779999999</v>
      </c>
      <c r="BA30" s="6">
        <v>0.52200000000000002</v>
      </c>
      <c r="BB30" s="13">
        <v>7284014.46</v>
      </c>
      <c r="BC30" s="6">
        <v>1.2597</v>
      </c>
      <c r="BD30" s="13">
        <v>6513706.0800000001</v>
      </c>
      <c r="BE30" s="6">
        <v>3.4150999999999998</v>
      </c>
    </row>
    <row r="31" spans="1:57">
      <c r="A31" t="s">
        <v>200</v>
      </c>
      <c r="B31" s="13">
        <v>0</v>
      </c>
      <c r="C31">
        <v>0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  <c r="J31" s="13">
        <v>0</v>
      </c>
      <c r="K31">
        <v>0</v>
      </c>
      <c r="L31" s="13">
        <v>0</v>
      </c>
      <c r="M31">
        <v>0</v>
      </c>
      <c r="N31" s="13">
        <v>0</v>
      </c>
      <c r="O31">
        <v>0</v>
      </c>
      <c r="P31" s="13">
        <v>0</v>
      </c>
      <c r="Q31">
        <v>0</v>
      </c>
      <c r="R31" s="13">
        <v>0</v>
      </c>
      <c r="S31">
        <v>0</v>
      </c>
      <c r="T31" s="13">
        <v>0</v>
      </c>
      <c r="U31">
        <v>0</v>
      </c>
      <c r="V31" s="13">
        <v>0</v>
      </c>
      <c r="W31">
        <v>0</v>
      </c>
      <c r="X31" s="13">
        <v>0</v>
      </c>
      <c r="Y31">
        <v>0</v>
      </c>
      <c r="Z31" s="13">
        <v>0</v>
      </c>
      <c r="AA31">
        <v>0</v>
      </c>
      <c r="AB31" s="13">
        <v>0</v>
      </c>
      <c r="AC31">
        <v>0</v>
      </c>
      <c r="AD31" s="13">
        <v>0</v>
      </c>
      <c r="AE31">
        <v>0</v>
      </c>
      <c r="AF31" s="13">
        <v>0</v>
      </c>
      <c r="AG31">
        <v>0</v>
      </c>
      <c r="AH31" s="13">
        <v>0</v>
      </c>
      <c r="AI31">
        <v>0</v>
      </c>
      <c r="AJ31" s="13">
        <v>0</v>
      </c>
      <c r="AK31">
        <v>0</v>
      </c>
      <c r="AL31" s="13">
        <v>0</v>
      </c>
      <c r="AM31">
        <v>0</v>
      </c>
      <c r="AN31" s="13">
        <v>0</v>
      </c>
      <c r="AO31">
        <v>0</v>
      </c>
      <c r="AP31" s="13">
        <v>0</v>
      </c>
      <c r="AQ31">
        <v>0</v>
      </c>
      <c r="AR31" s="13">
        <v>0</v>
      </c>
      <c r="AS31">
        <v>0</v>
      </c>
      <c r="AT31" s="13">
        <v>0</v>
      </c>
      <c r="AU31">
        <v>0</v>
      </c>
      <c r="AV31" s="13">
        <v>0</v>
      </c>
      <c r="AW31">
        <v>0</v>
      </c>
      <c r="AX31" s="13">
        <v>0</v>
      </c>
      <c r="AY31">
        <v>0</v>
      </c>
      <c r="AZ31" s="13">
        <v>0</v>
      </c>
      <c r="BA31">
        <v>0</v>
      </c>
      <c r="BB31" s="13">
        <v>0</v>
      </c>
      <c r="BC31">
        <v>0</v>
      </c>
      <c r="BD31" s="13">
        <v>0</v>
      </c>
      <c r="BE31">
        <v>0</v>
      </c>
    </row>
    <row r="32" spans="1:57">
      <c r="A32" t="s">
        <v>201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  <c r="J32" s="13">
        <v>0</v>
      </c>
      <c r="K32">
        <v>0</v>
      </c>
      <c r="L32" s="13">
        <v>0</v>
      </c>
      <c r="M32">
        <v>0</v>
      </c>
      <c r="N32" s="13">
        <v>0</v>
      </c>
      <c r="O32">
        <v>0</v>
      </c>
      <c r="P32" s="13">
        <v>0</v>
      </c>
      <c r="Q32">
        <v>0</v>
      </c>
      <c r="R32" s="13">
        <v>0</v>
      </c>
      <c r="S32">
        <v>0</v>
      </c>
      <c r="T32" s="13">
        <v>0</v>
      </c>
      <c r="U32">
        <v>0</v>
      </c>
      <c r="V32" s="13">
        <v>0</v>
      </c>
      <c r="W32">
        <v>0</v>
      </c>
      <c r="X32" s="13">
        <v>0</v>
      </c>
      <c r="Y32">
        <v>0</v>
      </c>
      <c r="Z32" s="13">
        <v>0</v>
      </c>
      <c r="AA32">
        <v>0</v>
      </c>
      <c r="AB32" s="13">
        <v>0</v>
      </c>
      <c r="AC32">
        <v>0</v>
      </c>
      <c r="AD32" s="13">
        <v>0</v>
      </c>
      <c r="AE32">
        <v>0</v>
      </c>
      <c r="AF32" s="13">
        <v>0</v>
      </c>
      <c r="AG32">
        <v>0</v>
      </c>
      <c r="AH32" s="13">
        <v>0</v>
      </c>
      <c r="AI32">
        <v>0</v>
      </c>
      <c r="AJ32" s="13">
        <v>0</v>
      </c>
      <c r="AK32">
        <v>0</v>
      </c>
      <c r="AL32" s="13">
        <v>0</v>
      </c>
      <c r="AM32">
        <v>0</v>
      </c>
      <c r="AN32" s="13">
        <v>0</v>
      </c>
      <c r="AO32">
        <v>0</v>
      </c>
      <c r="AP32" s="13">
        <v>0</v>
      </c>
      <c r="AQ32">
        <v>0</v>
      </c>
      <c r="AR32" s="13">
        <v>0</v>
      </c>
      <c r="AS32">
        <v>0</v>
      </c>
      <c r="AT32" s="13">
        <v>0</v>
      </c>
      <c r="AU32">
        <v>0</v>
      </c>
      <c r="AV32" s="13">
        <v>0</v>
      </c>
      <c r="AW32">
        <v>0</v>
      </c>
      <c r="AX32" s="13">
        <v>0</v>
      </c>
      <c r="AY32">
        <v>0</v>
      </c>
      <c r="AZ32" s="13">
        <v>0</v>
      </c>
      <c r="BA32">
        <v>0</v>
      </c>
      <c r="BB32" s="13">
        <v>0</v>
      </c>
      <c r="BC32">
        <v>0</v>
      </c>
      <c r="BD32" s="13">
        <v>0</v>
      </c>
      <c r="BE32">
        <v>0</v>
      </c>
    </row>
    <row r="33" spans="1:57">
      <c r="A33" t="s">
        <v>202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  <c r="J33" s="13">
        <v>0</v>
      </c>
      <c r="K33">
        <v>0</v>
      </c>
      <c r="L33" s="13">
        <v>0</v>
      </c>
      <c r="M33">
        <v>0</v>
      </c>
      <c r="N33" s="13">
        <v>0</v>
      </c>
      <c r="O33">
        <v>0</v>
      </c>
      <c r="P33" s="13">
        <v>0</v>
      </c>
      <c r="Q33">
        <v>0</v>
      </c>
      <c r="R33" s="13">
        <v>0</v>
      </c>
      <c r="S33">
        <v>0</v>
      </c>
      <c r="T33" s="13">
        <v>0</v>
      </c>
      <c r="U33">
        <v>0</v>
      </c>
      <c r="V33" s="13">
        <v>0</v>
      </c>
      <c r="W33">
        <v>0</v>
      </c>
      <c r="X33" s="13">
        <v>0</v>
      </c>
      <c r="Y33">
        <v>0</v>
      </c>
      <c r="Z33" s="13">
        <v>0</v>
      </c>
      <c r="AA33">
        <v>0</v>
      </c>
      <c r="AB33" s="13">
        <v>0</v>
      </c>
      <c r="AC33">
        <v>0</v>
      </c>
      <c r="AD33" s="13">
        <v>0</v>
      </c>
      <c r="AE33">
        <v>0</v>
      </c>
      <c r="AF33" s="13">
        <v>0</v>
      </c>
      <c r="AG33">
        <v>0</v>
      </c>
      <c r="AH33" s="13">
        <v>0</v>
      </c>
      <c r="AI33">
        <v>0</v>
      </c>
      <c r="AJ33" s="13">
        <v>0</v>
      </c>
      <c r="AK33">
        <v>0</v>
      </c>
      <c r="AL33" s="13">
        <v>0</v>
      </c>
      <c r="AM33">
        <v>0</v>
      </c>
      <c r="AN33" s="13">
        <v>0</v>
      </c>
      <c r="AO33">
        <v>0</v>
      </c>
      <c r="AP33" s="13">
        <v>0</v>
      </c>
      <c r="AQ33">
        <v>0</v>
      </c>
      <c r="AR33" s="13">
        <v>0</v>
      </c>
      <c r="AS33">
        <v>0</v>
      </c>
      <c r="AT33" s="13">
        <v>0</v>
      </c>
      <c r="AU33">
        <v>0</v>
      </c>
      <c r="AV33" s="13">
        <v>0</v>
      </c>
      <c r="AW33">
        <v>0</v>
      </c>
      <c r="AX33" s="13">
        <v>0</v>
      </c>
      <c r="AY33">
        <v>0</v>
      </c>
      <c r="AZ33" s="13">
        <v>0</v>
      </c>
      <c r="BA33">
        <v>0</v>
      </c>
      <c r="BB33" s="13">
        <v>0</v>
      </c>
      <c r="BC33">
        <v>0</v>
      </c>
      <c r="BD33" s="13">
        <v>0</v>
      </c>
      <c r="BE33">
        <v>0</v>
      </c>
    </row>
    <row r="34" spans="1:57">
      <c r="A34" t="s">
        <v>203</v>
      </c>
      <c r="B34" s="13">
        <v>31613332.620000001</v>
      </c>
      <c r="C34" s="6">
        <v>0.23530000000000001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  <c r="J34" s="13">
        <v>0</v>
      </c>
      <c r="K34">
        <v>0</v>
      </c>
      <c r="L34" s="13">
        <v>0</v>
      </c>
      <c r="M34">
        <v>0</v>
      </c>
      <c r="N34" s="13">
        <v>0</v>
      </c>
      <c r="O34">
        <v>0</v>
      </c>
      <c r="P34" s="13">
        <v>3157535.62</v>
      </c>
      <c r="Q34" s="6">
        <v>1.0126999999999999</v>
      </c>
      <c r="R34" s="13">
        <v>0</v>
      </c>
      <c r="S34">
        <v>0</v>
      </c>
      <c r="T34" s="13">
        <v>0</v>
      </c>
      <c r="U34">
        <v>0</v>
      </c>
      <c r="V34" s="13">
        <v>0</v>
      </c>
      <c r="W34">
        <v>0</v>
      </c>
      <c r="X34" s="13">
        <v>0</v>
      </c>
      <c r="Y34">
        <v>0</v>
      </c>
      <c r="Z34" s="13">
        <v>0</v>
      </c>
      <c r="AA34">
        <v>0</v>
      </c>
      <c r="AB34" s="13">
        <v>0</v>
      </c>
      <c r="AC34">
        <v>0</v>
      </c>
      <c r="AD34" s="13">
        <v>0</v>
      </c>
      <c r="AE34">
        <v>0</v>
      </c>
      <c r="AF34" s="13">
        <v>0</v>
      </c>
      <c r="AG34">
        <v>0</v>
      </c>
      <c r="AH34" s="13">
        <v>28455797</v>
      </c>
      <c r="AI34" s="6">
        <v>14.2165</v>
      </c>
      <c r="AJ34" s="13">
        <v>0</v>
      </c>
      <c r="AK34">
        <v>0</v>
      </c>
      <c r="AL34" s="13">
        <v>0</v>
      </c>
      <c r="AM34">
        <v>0</v>
      </c>
      <c r="AN34" s="13">
        <v>0</v>
      </c>
      <c r="AO34">
        <v>0</v>
      </c>
      <c r="AP34" s="13">
        <v>0</v>
      </c>
      <c r="AQ34">
        <v>0</v>
      </c>
      <c r="AR34" s="13">
        <v>0</v>
      </c>
      <c r="AS34">
        <v>0</v>
      </c>
      <c r="AT34" s="13">
        <v>0</v>
      </c>
      <c r="AU34">
        <v>0</v>
      </c>
      <c r="AV34" s="13">
        <v>0</v>
      </c>
      <c r="AW34">
        <v>0</v>
      </c>
      <c r="AX34" s="13">
        <v>0</v>
      </c>
      <c r="AY34">
        <v>0</v>
      </c>
      <c r="AZ34" s="13">
        <v>0</v>
      </c>
      <c r="BA34">
        <v>0</v>
      </c>
      <c r="BB34" s="13">
        <v>0</v>
      </c>
      <c r="BC34">
        <v>0</v>
      </c>
      <c r="BD34" s="13">
        <v>0</v>
      </c>
      <c r="BE34">
        <v>0</v>
      </c>
    </row>
    <row r="35" spans="1:57">
      <c r="A35" t="s">
        <v>204</v>
      </c>
      <c r="B35" s="13">
        <v>0</v>
      </c>
      <c r="C35">
        <v>0</v>
      </c>
      <c r="D35" s="13">
        <v>0</v>
      </c>
      <c r="E35">
        <v>0</v>
      </c>
      <c r="F35" s="13">
        <v>0</v>
      </c>
      <c r="G35">
        <v>0</v>
      </c>
      <c r="H35" s="13">
        <v>0</v>
      </c>
      <c r="I35">
        <v>0</v>
      </c>
      <c r="J35" s="13">
        <v>0</v>
      </c>
      <c r="K35">
        <v>0</v>
      </c>
      <c r="L35" s="13">
        <v>0</v>
      </c>
      <c r="M35">
        <v>0</v>
      </c>
      <c r="N35" s="13">
        <v>0</v>
      </c>
      <c r="O35">
        <v>0</v>
      </c>
      <c r="P35" s="13">
        <v>0</v>
      </c>
      <c r="Q35">
        <v>0</v>
      </c>
      <c r="R35" s="13">
        <v>0</v>
      </c>
      <c r="S35">
        <v>0</v>
      </c>
      <c r="T35" s="13">
        <v>0</v>
      </c>
      <c r="U35">
        <v>0</v>
      </c>
      <c r="V35" s="13">
        <v>0</v>
      </c>
      <c r="W35">
        <v>0</v>
      </c>
      <c r="X35" s="13">
        <v>0</v>
      </c>
      <c r="Y35">
        <v>0</v>
      </c>
      <c r="Z35" s="13">
        <v>0</v>
      </c>
      <c r="AA35">
        <v>0</v>
      </c>
      <c r="AB35" s="13">
        <v>0</v>
      </c>
      <c r="AC35">
        <v>0</v>
      </c>
      <c r="AD35" s="13">
        <v>0</v>
      </c>
      <c r="AE35">
        <v>0</v>
      </c>
      <c r="AF35" s="13">
        <v>0</v>
      </c>
      <c r="AG35">
        <v>0</v>
      </c>
      <c r="AH35" s="13">
        <v>0</v>
      </c>
      <c r="AI35">
        <v>0</v>
      </c>
      <c r="AJ35" s="13">
        <v>0</v>
      </c>
      <c r="AK35">
        <v>0</v>
      </c>
      <c r="AL35" s="13">
        <v>0</v>
      </c>
      <c r="AM35">
        <v>0</v>
      </c>
      <c r="AN35" s="13">
        <v>0</v>
      </c>
      <c r="AO35">
        <v>0</v>
      </c>
      <c r="AP35" s="13">
        <v>0</v>
      </c>
      <c r="AQ35">
        <v>0</v>
      </c>
      <c r="AR35" s="13">
        <v>0</v>
      </c>
      <c r="AS35">
        <v>0</v>
      </c>
      <c r="AT35" s="13">
        <v>0</v>
      </c>
      <c r="AU35">
        <v>0</v>
      </c>
      <c r="AV35" s="13">
        <v>0</v>
      </c>
      <c r="AW35">
        <v>0</v>
      </c>
      <c r="AX35" s="13">
        <v>0</v>
      </c>
      <c r="AY35">
        <v>0</v>
      </c>
      <c r="AZ35" s="13">
        <v>0</v>
      </c>
      <c r="BA35">
        <v>0</v>
      </c>
      <c r="BB35" s="13">
        <v>0</v>
      </c>
      <c r="BC35">
        <v>0</v>
      </c>
      <c r="BD35" s="13">
        <v>0</v>
      </c>
      <c r="BE35">
        <v>0</v>
      </c>
    </row>
    <row r="36" spans="1:57">
      <c r="A36" t="s">
        <v>205</v>
      </c>
      <c r="B36" s="13">
        <v>0.01</v>
      </c>
      <c r="C36" s="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  <c r="J36" s="13">
        <v>0</v>
      </c>
      <c r="K36">
        <v>0</v>
      </c>
      <c r="L36" s="13">
        <v>0</v>
      </c>
      <c r="M36" s="6">
        <v>0</v>
      </c>
      <c r="N36" s="13">
        <v>0</v>
      </c>
      <c r="O36">
        <v>0</v>
      </c>
      <c r="P36" s="13">
        <v>0</v>
      </c>
      <c r="Q36">
        <v>0</v>
      </c>
      <c r="R36" s="13">
        <v>0</v>
      </c>
      <c r="S36">
        <v>0</v>
      </c>
      <c r="T36" s="13">
        <v>0</v>
      </c>
      <c r="U36">
        <v>0</v>
      </c>
      <c r="V36" s="13">
        <v>0</v>
      </c>
      <c r="W36">
        <v>0</v>
      </c>
      <c r="X36" s="13">
        <v>0</v>
      </c>
      <c r="Y36">
        <v>0</v>
      </c>
      <c r="Z36" s="13">
        <v>0</v>
      </c>
      <c r="AA36">
        <v>0</v>
      </c>
      <c r="AB36" s="13">
        <v>0</v>
      </c>
      <c r="AC36" s="6">
        <v>0</v>
      </c>
      <c r="AD36" s="13">
        <v>0</v>
      </c>
      <c r="AE36">
        <v>0</v>
      </c>
      <c r="AF36" s="13">
        <v>0</v>
      </c>
      <c r="AG36">
        <v>0</v>
      </c>
      <c r="AH36" s="13">
        <v>0</v>
      </c>
      <c r="AI36">
        <v>0</v>
      </c>
      <c r="AJ36" s="13">
        <v>0</v>
      </c>
      <c r="AK36">
        <v>0</v>
      </c>
      <c r="AL36" s="13">
        <v>0</v>
      </c>
      <c r="AM36">
        <v>0</v>
      </c>
      <c r="AN36" s="13">
        <v>0</v>
      </c>
      <c r="AO36">
        <v>0</v>
      </c>
      <c r="AP36" s="13">
        <v>0</v>
      </c>
      <c r="AQ36">
        <v>0</v>
      </c>
      <c r="AR36" s="13">
        <v>0</v>
      </c>
      <c r="AS36">
        <v>0</v>
      </c>
      <c r="AT36" s="13">
        <v>0.01</v>
      </c>
      <c r="AU36" s="6">
        <v>0</v>
      </c>
      <c r="AV36" s="13">
        <v>0</v>
      </c>
      <c r="AW36">
        <v>0</v>
      </c>
      <c r="AX36" s="13">
        <v>0</v>
      </c>
      <c r="AY36">
        <v>0</v>
      </c>
      <c r="AZ36" s="13">
        <v>0</v>
      </c>
      <c r="BA36">
        <v>0</v>
      </c>
      <c r="BB36" s="13">
        <v>0</v>
      </c>
      <c r="BC36">
        <v>0</v>
      </c>
      <c r="BD36" s="13">
        <v>0</v>
      </c>
      <c r="BE36">
        <v>0</v>
      </c>
    </row>
    <row r="37" spans="1:57">
      <c r="A37" t="s">
        <v>206</v>
      </c>
      <c r="B37" s="13">
        <v>-112876.93</v>
      </c>
      <c r="C37" s="6">
        <v>-8.0000000000000004E-4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  <c r="J37" s="13">
        <v>98357.29</v>
      </c>
      <c r="K37" s="6">
        <v>0.18060000000000001</v>
      </c>
      <c r="L37" s="13">
        <v>0</v>
      </c>
      <c r="M37">
        <v>0</v>
      </c>
      <c r="N37" s="13">
        <v>0</v>
      </c>
      <c r="O37">
        <v>0</v>
      </c>
      <c r="P37" s="13">
        <v>0</v>
      </c>
      <c r="Q37">
        <v>0</v>
      </c>
      <c r="R37" s="13">
        <v>0</v>
      </c>
      <c r="S37">
        <v>0</v>
      </c>
      <c r="T37" s="13">
        <v>0</v>
      </c>
      <c r="U37">
        <v>0</v>
      </c>
      <c r="V37" s="13">
        <v>0</v>
      </c>
      <c r="W37">
        <v>0</v>
      </c>
      <c r="X37" s="13">
        <v>0</v>
      </c>
      <c r="Y37">
        <v>0</v>
      </c>
      <c r="Z37" s="13">
        <v>155158.17000000001</v>
      </c>
      <c r="AA37" s="6">
        <v>6.3200000000000006E-2</v>
      </c>
      <c r="AB37" s="13">
        <v>0</v>
      </c>
      <c r="AC37">
        <v>0</v>
      </c>
      <c r="AD37" s="13">
        <v>0</v>
      </c>
      <c r="AE37">
        <v>0</v>
      </c>
      <c r="AF37" s="13">
        <v>0</v>
      </c>
      <c r="AG37">
        <v>0</v>
      </c>
      <c r="AH37" s="13">
        <v>0</v>
      </c>
      <c r="AI37">
        <v>0</v>
      </c>
      <c r="AJ37" s="13">
        <v>0</v>
      </c>
      <c r="AK37">
        <v>0</v>
      </c>
      <c r="AL37" s="13">
        <v>457245</v>
      </c>
      <c r="AM37" s="6">
        <v>1.5640000000000001</v>
      </c>
      <c r="AN37" s="13">
        <v>-823637.39</v>
      </c>
      <c r="AO37" s="6">
        <v>-4.5707000000000004</v>
      </c>
      <c r="AP37" s="13">
        <v>0</v>
      </c>
      <c r="AQ37">
        <v>0</v>
      </c>
      <c r="AR37" s="13">
        <v>0</v>
      </c>
      <c r="AS37">
        <v>0</v>
      </c>
      <c r="AT37" s="13">
        <v>0</v>
      </c>
      <c r="AU37">
        <v>0</v>
      </c>
      <c r="AV37" s="13">
        <v>0</v>
      </c>
      <c r="AW37">
        <v>0</v>
      </c>
      <c r="AX37" s="13">
        <v>0</v>
      </c>
      <c r="AY37">
        <v>0</v>
      </c>
      <c r="AZ37" s="13">
        <v>0</v>
      </c>
      <c r="BA37">
        <v>0</v>
      </c>
      <c r="BB37" s="13">
        <v>0</v>
      </c>
      <c r="BC37">
        <v>0</v>
      </c>
      <c r="BD37" s="13">
        <v>0</v>
      </c>
      <c r="BE37">
        <v>0</v>
      </c>
    </row>
    <row r="38" spans="1:57" ht="13.5" thickBot="1">
      <c r="A38" t="s">
        <v>207</v>
      </c>
      <c r="B38" s="13">
        <v>0</v>
      </c>
      <c r="C38">
        <v>0</v>
      </c>
      <c r="D38" s="13">
        <v>0</v>
      </c>
      <c r="E38">
        <v>0</v>
      </c>
      <c r="F38" s="13">
        <v>0</v>
      </c>
      <c r="G38">
        <v>0</v>
      </c>
      <c r="H38" s="13">
        <v>0</v>
      </c>
      <c r="I38">
        <v>0</v>
      </c>
      <c r="J38" s="13">
        <v>0</v>
      </c>
      <c r="K38">
        <v>0</v>
      </c>
      <c r="L38" s="13">
        <v>0</v>
      </c>
      <c r="M38">
        <v>0</v>
      </c>
      <c r="N38" s="13">
        <v>0</v>
      </c>
      <c r="O38">
        <v>0</v>
      </c>
      <c r="P38" s="13">
        <v>0</v>
      </c>
      <c r="Q38">
        <v>0</v>
      </c>
      <c r="R38" s="13">
        <v>0</v>
      </c>
      <c r="S38">
        <v>0</v>
      </c>
      <c r="T38" s="13">
        <v>0</v>
      </c>
      <c r="U38">
        <v>0</v>
      </c>
      <c r="V38" s="13">
        <v>0</v>
      </c>
      <c r="W38">
        <v>0</v>
      </c>
      <c r="X38" s="13">
        <v>0</v>
      </c>
      <c r="Y38">
        <v>0</v>
      </c>
      <c r="Z38" s="13">
        <v>0</v>
      </c>
      <c r="AA38">
        <v>0</v>
      </c>
      <c r="AB38" s="13">
        <v>0</v>
      </c>
      <c r="AC38">
        <v>0</v>
      </c>
      <c r="AD38" s="13">
        <v>0</v>
      </c>
      <c r="AE38">
        <v>0</v>
      </c>
      <c r="AF38" s="13">
        <v>0</v>
      </c>
      <c r="AG38">
        <v>0</v>
      </c>
      <c r="AH38" s="13">
        <v>0</v>
      </c>
      <c r="AI38">
        <v>0</v>
      </c>
      <c r="AJ38" s="13">
        <v>0</v>
      </c>
      <c r="AK38">
        <v>0</v>
      </c>
      <c r="AL38" s="13">
        <v>0</v>
      </c>
      <c r="AM38">
        <v>0</v>
      </c>
      <c r="AN38" s="13">
        <v>0</v>
      </c>
      <c r="AO38">
        <v>0</v>
      </c>
      <c r="AP38" s="13">
        <v>0</v>
      </c>
      <c r="AQ38">
        <v>0</v>
      </c>
      <c r="AR38" s="13">
        <v>0</v>
      </c>
      <c r="AS38">
        <v>0</v>
      </c>
      <c r="AT38" s="13">
        <v>0</v>
      </c>
      <c r="AU38">
        <v>0</v>
      </c>
      <c r="AV38" s="13">
        <v>0</v>
      </c>
      <c r="AW38">
        <v>0</v>
      </c>
      <c r="AX38" s="13">
        <v>0</v>
      </c>
      <c r="AY38">
        <v>0</v>
      </c>
      <c r="AZ38" s="13">
        <v>0</v>
      </c>
      <c r="BA38">
        <v>0</v>
      </c>
      <c r="BB38" s="13">
        <v>0</v>
      </c>
      <c r="BC38">
        <v>0</v>
      </c>
      <c r="BD38" s="13">
        <v>0</v>
      </c>
      <c r="BE38">
        <v>0</v>
      </c>
    </row>
    <row r="39" spans="1:57" ht="14.25" thickTop="1" thickBot="1">
      <c r="A39" s="8" t="s">
        <v>208</v>
      </c>
      <c r="B39" s="16">
        <v>368115545.30000001</v>
      </c>
      <c r="C39" s="9">
        <v>2.7403</v>
      </c>
      <c r="D39" s="16">
        <v>731211.02</v>
      </c>
      <c r="E39" s="9">
        <v>0.38319999999999999</v>
      </c>
      <c r="F39" s="16">
        <v>84779.69</v>
      </c>
      <c r="G39" s="9">
        <v>0.42930000000000001</v>
      </c>
      <c r="H39" s="16">
        <v>7870248.0599999996</v>
      </c>
      <c r="I39" s="9">
        <v>2.0948000000000002</v>
      </c>
      <c r="J39" s="16">
        <v>98357.29</v>
      </c>
      <c r="K39" s="9">
        <v>0.18060000000000001</v>
      </c>
      <c r="L39" s="16">
        <v>8242303.5199999996</v>
      </c>
      <c r="M39" s="9">
        <v>0.79179999999999995</v>
      </c>
      <c r="N39" s="16">
        <v>3736417.42</v>
      </c>
      <c r="O39" s="9">
        <v>0.7288</v>
      </c>
      <c r="P39" s="16">
        <v>3157535.62</v>
      </c>
      <c r="Q39" s="9">
        <v>1.0126999999999999</v>
      </c>
      <c r="R39" s="16">
        <v>236072.69</v>
      </c>
      <c r="S39" s="9">
        <v>2.3344999999999998</v>
      </c>
      <c r="T39" s="16">
        <v>487698.01</v>
      </c>
      <c r="U39" s="9">
        <v>0.91879999999999995</v>
      </c>
      <c r="V39" s="16">
        <v>751540.64</v>
      </c>
      <c r="W39" s="9">
        <v>5.9409000000000001</v>
      </c>
      <c r="X39" s="16">
        <v>-158508.07</v>
      </c>
      <c r="Y39" s="9">
        <v>-0.1462</v>
      </c>
      <c r="Z39" s="16">
        <v>155158.17000000001</v>
      </c>
      <c r="AA39" s="9">
        <v>6.3200000000000006E-2</v>
      </c>
      <c r="AB39" s="16">
        <v>7425527.4699999997</v>
      </c>
      <c r="AC39" s="9">
        <v>3.7368000000000001</v>
      </c>
      <c r="AD39" s="16">
        <v>9570509.5199999996</v>
      </c>
      <c r="AE39" s="9">
        <v>1.9673</v>
      </c>
      <c r="AF39" s="16">
        <v>492427.73</v>
      </c>
      <c r="AG39" s="9">
        <v>0.44800000000000001</v>
      </c>
      <c r="AH39" s="16">
        <v>28455797</v>
      </c>
      <c r="AI39" s="9">
        <v>14.2165</v>
      </c>
      <c r="AJ39" s="16">
        <v>369090.34</v>
      </c>
      <c r="AK39" s="9">
        <v>1.2350000000000001</v>
      </c>
      <c r="AL39" s="16">
        <v>457245</v>
      </c>
      <c r="AM39" s="9">
        <v>1.5640000000000001</v>
      </c>
      <c r="AN39" s="16">
        <v>-823637.39</v>
      </c>
      <c r="AO39" s="9">
        <v>-4.5707000000000004</v>
      </c>
      <c r="AP39" s="16">
        <v>204784683.24000001</v>
      </c>
      <c r="AQ39" s="9">
        <v>21.0608</v>
      </c>
      <c r="AR39" s="16">
        <v>3474616</v>
      </c>
      <c r="AS39" s="9">
        <v>4.0956000000000001</v>
      </c>
      <c r="AT39" s="16">
        <v>169567.47</v>
      </c>
      <c r="AU39" s="9">
        <v>0.42949999999999999</v>
      </c>
      <c r="AV39" s="16">
        <v>7912154.7800000003</v>
      </c>
      <c r="AW39" s="9">
        <v>0.3538</v>
      </c>
      <c r="AX39" s="16">
        <v>55885609.759999998</v>
      </c>
      <c r="AY39" s="9">
        <v>1.7125999999999999</v>
      </c>
      <c r="AZ39" s="16">
        <v>10751419.779999999</v>
      </c>
      <c r="BA39" s="9">
        <v>0.52200000000000002</v>
      </c>
      <c r="BB39" s="16">
        <v>7284014.46</v>
      </c>
      <c r="BC39" s="9">
        <v>1.2597</v>
      </c>
      <c r="BD39" s="16">
        <v>6513706.0800000001</v>
      </c>
      <c r="BE39" s="9">
        <v>3.4150999999999998</v>
      </c>
    </row>
    <row r="40" spans="1:57" ht="13.5" thickTop="1">
      <c r="A40" t="s">
        <v>294</v>
      </c>
      <c r="B40" s="13">
        <v>25049931.640000001</v>
      </c>
      <c r="C40" s="6">
        <v>0.1865</v>
      </c>
      <c r="D40" s="13">
        <v>0</v>
      </c>
      <c r="E40">
        <v>0</v>
      </c>
      <c r="F40" s="13">
        <v>0</v>
      </c>
      <c r="G40">
        <v>0</v>
      </c>
      <c r="H40" s="13">
        <v>0</v>
      </c>
      <c r="I40">
        <v>0</v>
      </c>
      <c r="J40" s="13">
        <v>3204565.64</v>
      </c>
      <c r="K40" s="6">
        <v>5.8856999999999999</v>
      </c>
      <c r="L40" s="13">
        <v>15887056.6</v>
      </c>
      <c r="M40" s="6">
        <v>1.5261</v>
      </c>
      <c r="N40" s="13">
        <v>0</v>
      </c>
      <c r="O40">
        <v>0</v>
      </c>
      <c r="P40" s="13">
        <v>0</v>
      </c>
      <c r="Q40">
        <v>0</v>
      </c>
      <c r="R40" s="13">
        <v>0</v>
      </c>
      <c r="S40">
        <v>0</v>
      </c>
      <c r="T40" s="13">
        <v>0</v>
      </c>
      <c r="U40">
        <v>0</v>
      </c>
      <c r="V40" s="13">
        <v>0</v>
      </c>
      <c r="W40">
        <v>0</v>
      </c>
      <c r="X40" s="13">
        <v>0</v>
      </c>
      <c r="Y40">
        <v>0</v>
      </c>
      <c r="Z40" s="13">
        <v>0</v>
      </c>
      <c r="AA40">
        <v>0</v>
      </c>
      <c r="AB40" s="13">
        <v>0</v>
      </c>
      <c r="AC40">
        <v>0</v>
      </c>
      <c r="AD40" s="13">
        <v>5958309.4000000004</v>
      </c>
      <c r="AE40" s="6">
        <v>1.2248000000000001</v>
      </c>
      <c r="AF40" s="13">
        <v>0</v>
      </c>
      <c r="AG40">
        <v>0</v>
      </c>
      <c r="AH40" s="13">
        <v>0</v>
      </c>
      <c r="AI40">
        <v>0</v>
      </c>
      <c r="AJ40" s="13">
        <v>0</v>
      </c>
      <c r="AK40">
        <v>0</v>
      </c>
      <c r="AL40" s="13">
        <v>0</v>
      </c>
      <c r="AM40">
        <v>0</v>
      </c>
      <c r="AN40" s="13">
        <v>0</v>
      </c>
      <c r="AO40">
        <v>0</v>
      </c>
      <c r="AP40" s="13">
        <v>0</v>
      </c>
      <c r="AQ40">
        <v>0</v>
      </c>
      <c r="AR40" s="13">
        <v>0</v>
      </c>
      <c r="AS40">
        <v>0</v>
      </c>
      <c r="AT40" s="13">
        <v>0</v>
      </c>
      <c r="AU40">
        <v>0</v>
      </c>
      <c r="AV40" s="13">
        <v>0</v>
      </c>
      <c r="AW40">
        <v>0</v>
      </c>
      <c r="AX40" s="13">
        <v>0</v>
      </c>
      <c r="AY40">
        <v>0</v>
      </c>
      <c r="AZ40" s="13">
        <v>0</v>
      </c>
      <c r="BA40">
        <v>0</v>
      </c>
      <c r="BB40" s="13">
        <v>0</v>
      </c>
      <c r="BC40">
        <v>0</v>
      </c>
      <c r="BD40" s="13">
        <v>0</v>
      </c>
      <c r="BE40">
        <v>0</v>
      </c>
    </row>
    <row r="41" spans="1:57">
      <c r="A41" t="s">
        <v>295</v>
      </c>
      <c r="B41" s="13">
        <v>397749441.58999997</v>
      </c>
      <c r="C41" s="6">
        <v>2.9609000000000001</v>
      </c>
      <c r="D41" s="13">
        <v>1601.49</v>
      </c>
      <c r="E41" s="6">
        <v>8.0000000000000004E-4</v>
      </c>
      <c r="F41" s="13">
        <v>0</v>
      </c>
      <c r="G41">
        <v>0</v>
      </c>
      <c r="H41" s="13">
        <v>145374460.19</v>
      </c>
      <c r="I41" s="6">
        <v>38.693899999999999</v>
      </c>
      <c r="J41" s="13">
        <v>8361717.3899999997</v>
      </c>
      <c r="K41" s="6">
        <v>15.3576</v>
      </c>
      <c r="L41" s="13">
        <v>33582531.899999999</v>
      </c>
      <c r="M41" s="6">
        <v>3.2259000000000002</v>
      </c>
      <c r="N41" s="13">
        <v>7957100.9100000001</v>
      </c>
      <c r="O41" s="6">
        <v>1.552</v>
      </c>
      <c r="P41" s="13">
        <v>0</v>
      </c>
      <c r="Q41">
        <v>0</v>
      </c>
      <c r="R41" s="13">
        <v>0</v>
      </c>
      <c r="S41">
        <v>0</v>
      </c>
      <c r="T41" s="13">
        <v>3259497.27</v>
      </c>
      <c r="U41" s="6">
        <v>6.1405000000000003</v>
      </c>
      <c r="V41" s="13">
        <v>0</v>
      </c>
      <c r="W41">
        <v>0</v>
      </c>
      <c r="X41" s="13">
        <v>0</v>
      </c>
      <c r="Y41">
        <v>0</v>
      </c>
      <c r="Z41" s="13">
        <v>82075.95</v>
      </c>
      <c r="AA41" s="6">
        <v>3.3399999999999999E-2</v>
      </c>
      <c r="AB41" s="13">
        <v>2794478.66</v>
      </c>
      <c r="AC41" s="6">
        <v>1.4063000000000001</v>
      </c>
      <c r="AD41" s="13">
        <v>133930878.64</v>
      </c>
      <c r="AE41" s="6">
        <v>27.5305</v>
      </c>
      <c r="AF41" s="13">
        <v>0</v>
      </c>
      <c r="AG41">
        <v>0</v>
      </c>
      <c r="AH41" s="13">
        <v>0</v>
      </c>
      <c r="AI41">
        <v>0</v>
      </c>
      <c r="AJ41" s="13">
        <v>6849267.7000000002</v>
      </c>
      <c r="AK41" s="6">
        <v>22.917899999999999</v>
      </c>
      <c r="AL41" s="13">
        <v>0</v>
      </c>
      <c r="AM41">
        <v>0</v>
      </c>
      <c r="AN41" s="13">
        <v>11732.93</v>
      </c>
      <c r="AO41" s="6">
        <v>6.5100000000000005E-2</v>
      </c>
      <c r="AP41" s="13">
        <v>4971861.57</v>
      </c>
      <c r="AQ41" s="6">
        <v>0.51129999999999998</v>
      </c>
      <c r="AR41" s="13">
        <v>8472523</v>
      </c>
      <c r="AS41" s="6">
        <v>9.9867000000000008</v>
      </c>
      <c r="AT41" s="13">
        <v>0</v>
      </c>
      <c r="AU41">
        <v>0</v>
      </c>
      <c r="AV41" s="13">
        <v>0</v>
      </c>
      <c r="AW41">
        <v>0</v>
      </c>
      <c r="AX41" s="13">
        <v>0</v>
      </c>
      <c r="AY41">
        <v>0</v>
      </c>
      <c r="AZ41" s="13">
        <v>0</v>
      </c>
      <c r="BA41">
        <v>0</v>
      </c>
      <c r="BB41" s="13">
        <v>0</v>
      </c>
      <c r="BC41">
        <v>0</v>
      </c>
      <c r="BD41" s="13">
        <v>42099713.990000002</v>
      </c>
      <c r="BE41" s="6">
        <v>22.072800000000001</v>
      </c>
    </row>
    <row r="42" spans="1:57" ht="13.5" thickBot="1">
      <c r="A42" t="s">
        <v>296</v>
      </c>
      <c r="B42" s="13">
        <v>44086.71</v>
      </c>
      <c r="C42" s="6">
        <v>2.9999999999999997E-4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  <c r="J42" s="13">
        <v>44086.71</v>
      </c>
      <c r="K42" s="6">
        <v>8.1000000000000003E-2</v>
      </c>
      <c r="L42" s="13">
        <v>0</v>
      </c>
      <c r="M42" s="6">
        <v>0</v>
      </c>
      <c r="N42" s="13">
        <v>0</v>
      </c>
      <c r="O42">
        <v>0</v>
      </c>
      <c r="P42" s="13">
        <v>0</v>
      </c>
      <c r="Q42">
        <v>0</v>
      </c>
      <c r="R42" s="13">
        <v>0</v>
      </c>
      <c r="S42">
        <v>0</v>
      </c>
      <c r="T42" s="13">
        <v>0</v>
      </c>
      <c r="U42">
        <v>0</v>
      </c>
      <c r="V42" s="13">
        <v>0</v>
      </c>
      <c r="W42">
        <v>0</v>
      </c>
      <c r="X42" s="13">
        <v>0</v>
      </c>
      <c r="Y42">
        <v>0</v>
      </c>
      <c r="Z42" s="13">
        <v>0</v>
      </c>
      <c r="AA42">
        <v>0</v>
      </c>
      <c r="AB42" s="13">
        <v>0</v>
      </c>
      <c r="AC42">
        <v>0</v>
      </c>
      <c r="AD42" s="13">
        <v>0</v>
      </c>
      <c r="AE42">
        <v>0</v>
      </c>
      <c r="AF42" s="13">
        <v>0</v>
      </c>
      <c r="AG42">
        <v>0</v>
      </c>
      <c r="AH42" s="13">
        <v>0</v>
      </c>
      <c r="AI42">
        <v>0</v>
      </c>
      <c r="AJ42" s="13">
        <v>0</v>
      </c>
      <c r="AK42">
        <v>0</v>
      </c>
      <c r="AL42" s="13">
        <v>0</v>
      </c>
      <c r="AM42">
        <v>0</v>
      </c>
      <c r="AN42" s="13">
        <v>0</v>
      </c>
      <c r="AO42">
        <v>0</v>
      </c>
      <c r="AP42" s="13">
        <v>0</v>
      </c>
      <c r="AQ42">
        <v>0</v>
      </c>
      <c r="AR42" s="13">
        <v>0</v>
      </c>
      <c r="AS42">
        <v>0</v>
      </c>
      <c r="AT42" s="13">
        <v>0</v>
      </c>
      <c r="AU42">
        <v>0</v>
      </c>
      <c r="AV42" s="13">
        <v>0</v>
      </c>
      <c r="AW42">
        <v>0</v>
      </c>
      <c r="AX42" s="13">
        <v>0</v>
      </c>
      <c r="AY42">
        <v>0</v>
      </c>
      <c r="AZ42" s="13">
        <v>0</v>
      </c>
      <c r="BA42">
        <v>0</v>
      </c>
      <c r="BB42" s="13">
        <v>0</v>
      </c>
      <c r="BC42">
        <v>0</v>
      </c>
      <c r="BD42" s="13">
        <v>0</v>
      </c>
      <c r="BE42">
        <v>0</v>
      </c>
    </row>
    <row r="43" spans="1:57" ht="14.25" thickTop="1" thickBot="1">
      <c r="A43" s="8" t="s">
        <v>209</v>
      </c>
      <c r="B43" s="16">
        <v>422843459.94</v>
      </c>
      <c r="C43" s="9">
        <v>3.1476999999999999</v>
      </c>
      <c r="D43" s="16">
        <v>1601.49</v>
      </c>
      <c r="E43" s="9">
        <v>8.0000000000000004E-4</v>
      </c>
      <c r="F43" s="16">
        <v>0</v>
      </c>
      <c r="G43" s="8">
        <v>0</v>
      </c>
      <c r="H43" s="16">
        <v>145374460.19</v>
      </c>
      <c r="I43" s="9">
        <v>38.693899999999999</v>
      </c>
      <c r="J43" s="16">
        <v>11610369.74</v>
      </c>
      <c r="K43" s="9">
        <v>21.324300000000001</v>
      </c>
      <c r="L43" s="16">
        <v>49469588.5</v>
      </c>
      <c r="M43" s="9">
        <v>4.7519999999999998</v>
      </c>
      <c r="N43" s="16">
        <v>7957100.9100000001</v>
      </c>
      <c r="O43" s="9">
        <v>1.552</v>
      </c>
      <c r="P43" s="16">
        <v>0</v>
      </c>
      <c r="Q43" s="8">
        <v>0</v>
      </c>
      <c r="R43" s="16">
        <v>0</v>
      </c>
      <c r="S43" s="8">
        <v>0</v>
      </c>
      <c r="T43" s="16">
        <v>3259497.27</v>
      </c>
      <c r="U43" s="9">
        <v>6.1405000000000003</v>
      </c>
      <c r="V43" s="16">
        <v>0</v>
      </c>
      <c r="W43" s="8">
        <v>0</v>
      </c>
      <c r="X43" s="16">
        <v>0</v>
      </c>
      <c r="Y43" s="8">
        <v>0</v>
      </c>
      <c r="Z43" s="16">
        <v>82075.95</v>
      </c>
      <c r="AA43" s="9">
        <v>3.3399999999999999E-2</v>
      </c>
      <c r="AB43" s="16">
        <v>2794478.66</v>
      </c>
      <c r="AC43" s="9">
        <v>1.4063000000000001</v>
      </c>
      <c r="AD43" s="16">
        <v>139889188.03999999</v>
      </c>
      <c r="AE43" s="9">
        <v>28.755199999999999</v>
      </c>
      <c r="AF43" s="16">
        <v>0</v>
      </c>
      <c r="AG43" s="8">
        <v>0</v>
      </c>
      <c r="AH43" s="16">
        <v>0</v>
      </c>
      <c r="AI43" s="8">
        <v>0</v>
      </c>
      <c r="AJ43" s="16">
        <v>6849267.7000000002</v>
      </c>
      <c r="AK43" s="9">
        <v>22.917899999999999</v>
      </c>
      <c r="AL43" s="16">
        <v>0</v>
      </c>
      <c r="AM43" s="8">
        <v>0</v>
      </c>
      <c r="AN43" s="16">
        <v>11732.93</v>
      </c>
      <c r="AO43" s="9">
        <v>6.5100000000000005E-2</v>
      </c>
      <c r="AP43" s="16">
        <v>4971861.57</v>
      </c>
      <c r="AQ43" s="9">
        <v>0.51129999999999998</v>
      </c>
      <c r="AR43" s="16">
        <v>8472523</v>
      </c>
      <c r="AS43" s="9">
        <v>9.9867000000000008</v>
      </c>
      <c r="AT43" s="16">
        <v>0</v>
      </c>
      <c r="AU43" s="8">
        <v>0</v>
      </c>
      <c r="AV43" s="16">
        <v>0</v>
      </c>
      <c r="AW43" s="8">
        <v>0</v>
      </c>
      <c r="AX43" s="16">
        <v>0</v>
      </c>
      <c r="AY43" s="8">
        <v>0</v>
      </c>
      <c r="AZ43" s="16">
        <v>0</v>
      </c>
      <c r="BA43" s="8">
        <v>0</v>
      </c>
      <c r="BB43" s="16">
        <v>0</v>
      </c>
      <c r="BC43" s="8">
        <v>0</v>
      </c>
      <c r="BD43" s="16">
        <v>42099713.990000002</v>
      </c>
      <c r="BE43" s="9">
        <v>22.072800000000001</v>
      </c>
    </row>
    <row r="44" spans="1:57" ht="14.25" thickTop="1" thickBot="1">
      <c r="A44" s="8" t="s">
        <v>210</v>
      </c>
      <c r="B44" s="16">
        <v>790959005.24000001</v>
      </c>
      <c r="C44" s="9">
        <v>5.8879000000000001</v>
      </c>
      <c r="D44" s="16">
        <v>732812.51</v>
      </c>
      <c r="E44" s="9">
        <v>0.3841</v>
      </c>
      <c r="F44" s="16">
        <v>84779.69</v>
      </c>
      <c r="G44" s="9">
        <v>0.42930000000000001</v>
      </c>
      <c r="H44" s="16">
        <v>153244708.25</v>
      </c>
      <c r="I44" s="9">
        <v>40.788800000000002</v>
      </c>
      <c r="J44" s="16">
        <v>11708727.029999999</v>
      </c>
      <c r="K44" s="9">
        <v>21.504999999999999</v>
      </c>
      <c r="L44" s="16">
        <v>57711892.020000003</v>
      </c>
      <c r="M44" s="9">
        <v>5.5438000000000001</v>
      </c>
      <c r="N44" s="16">
        <v>11693518.33</v>
      </c>
      <c r="O44" s="9">
        <v>2.2806999999999999</v>
      </c>
      <c r="P44" s="16">
        <v>3157535.62</v>
      </c>
      <c r="Q44" s="9">
        <v>1.0126999999999999</v>
      </c>
      <c r="R44" s="16">
        <v>236072.69</v>
      </c>
      <c r="S44" s="9">
        <v>2.3344999999999998</v>
      </c>
      <c r="T44" s="16">
        <v>3747195.28</v>
      </c>
      <c r="U44" s="9">
        <v>7.0593000000000004</v>
      </c>
      <c r="V44" s="16">
        <v>751540.64</v>
      </c>
      <c r="W44" s="9">
        <v>5.9409000000000001</v>
      </c>
      <c r="X44" s="16">
        <v>-158508.07</v>
      </c>
      <c r="Y44" s="9">
        <v>-0.1462</v>
      </c>
      <c r="Z44" s="16">
        <v>237234.12</v>
      </c>
      <c r="AA44" s="9">
        <v>9.6600000000000005E-2</v>
      </c>
      <c r="AB44" s="16">
        <v>10220006.130000001</v>
      </c>
      <c r="AC44" s="9">
        <v>5.1429999999999998</v>
      </c>
      <c r="AD44" s="16">
        <v>149459697.56</v>
      </c>
      <c r="AE44" s="9">
        <v>30.7225</v>
      </c>
      <c r="AF44" s="16">
        <v>492427.73</v>
      </c>
      <c r="AG44" s="9">
        <v>0.44800000000000001</v>
      </c>
      <c r="AH44" s="16">
        <v>28455797</v>
      </c>
      <c r="AI44" s="9">
        <v>14.2165</v>
      </c>
      <c r="AJ44" s="16">
        <v>7218358.04</v>
      </c>
      <c r="AK44" s="9">
        <v>24.152799999999999</v>
      </c>
      <c r="AL44" s="16">
        <v>457245</v>
      </c>
      <c r="AM44" s="9">
        <v>1.5640000000000001</v>
      </c>
      <c r="AN44" s="16">
        <v>-811904.46</v>
      </c>
      <c r="AO44" s="9">
        <v>-4.5056000000000003</v>
      </c>
      <c r="AP44" s="16">
        <v>209756544.81</v>
      </c>
      <c r="AQ44" s="9">
        <v>21.572099999999999</v>
      </c>
      <c r="AR44" s="16">
        <v>11947139</v>
      </c>
      <c r="AS44" s="9">
        <v>14.0823</v>
      </c>
      <c r="AT44" s="16">
        <v>169567.47</v>
      </c>
      <c r="AU44" s="9">
        <v>0.42949999999999999</v>
      </c>
      <c r="AV44" s="16">
        <v>7912154.7800000003</v>
      </c>
      <c r="AW44" s="9">
        <v>0.3538</v>
      </c>
      <c r="AX44" s="16">
        <v>55885609.759999998</v>
      </c>
      <c r="AY44" s="9">
        <v>1.7125999999999999</v>
      </c>
      <c r="AZ44" s="16">
        <v>10751419.779999999</v>
      </c>
      <c r="BA44" s="9">
        <v>0.52200000000000002</v>
      </c>
      <c r="BB44" s="16">
        <v>7284014.46</v>
      </c>
      <c r="BC44" s="9">
        <v>1.2597</v>
      </c>
      <c r="BD44" s="16">
        <v>48613420.07</v>
      </c>
      <c r="BE44" s="9">
        <v>25.488</v>
      </c>
    </row>
    <row r="45" spans="1:57" ht="13.5" thickTop="1">
      <c r="A45" t="s">
        <v>180</v>
      </c>
      <c r="B45" s="13">
        <v>7229105048.96</v>
      </c>
      <c r="C45" s="6">
        <v>53.813899999999997</v>
      </c>
      <c r="D45" s="13">
        <v>44227212.5</v>
      </c>
      <c r="E45" s="6">
        <v>23.18</v>
      </c>
      <c r="F45" s="13">
        <v>13729456.220000001</v>
      </c>
      <c r="G45" s="6">
        <v>69.522300000000001</v>
      </c>
      <c r="H45" s="13">
        <v>11647.44</v>
      </c>
      <c r="I45" s="6">
        <v>3.0999999999999999E-3</v>
      </c>
      <c r="J45" s="13">
        <v>0</v>
      </c>
      <c r="K45">
        <v>0</v>
      </c>
      <c r="L45" s="13">
        <v>0</v>
      </c>
      <c r="M45">
        <v>0</v>
      </c>
      <c r="N45" s="13">
        <v>8598733.7799999993</v>
      </c>
      <c r="O45" s="6">
        <v>1.6771</v>
      </c>
      <c r="P45" s="13">
        <v>0</v>
      </c>
      <c r="Q45">
        <v>0</v>
      </c>
      <c r="R45" s="13">
        <v>9876329.0700000003</v>
      </c>
      <c r="S45" s="6">
        <v>97.665499999999994</v>
      </c>
      <c r="T45" s="13">
        <v>0</v>
      </c>
      <c r="U45">
        <v>0</v>
      </c>
      <c r="V45" s="13">
        <v>11898661.35</v>
      </c>
      <c r="W45" s="6">
        <v>94.059100000000001</v>
      </c>
      <c r="X45" s="13">
        <v>44307928.539999999</v>
      </c>
      <c r="Y45" s="6">
        <v>40.872100000000003</v>
      </c>
      <c r="Z45" s="13">
        <v>97153340.629999995</v>
      </c>
      <c r="AA45" s="6">
        <v>39.552399999999999</v>
      </c>
      <c r="AB45" s="13">
        <v>51029014.270000003</v>
      </c>
      <c r="AC45" s="6">
        <v>25.679400000000001</v>
      </c>
      <c r="AD45" s="13">
        <v>0</v>
      </c>
      <c r="AE45">
        <v>0</v>
      </c>
      <c r="AF45" s="13">
        <v>89657031.930000007</v>
      </c>
      <c r="AG45" s="6">
        <v>81.561800000000005</v>
      </c>
      <c r="AH45" s="13">
        <v>92416101</v>
      </c>
      <c r="AI45" s="6">
        <v>46.170900000000003</v>
      </c>
      <c r="AJ45" s="13">
        <v>0</v>
      </c>
      <c r="AK45">
        <v>0</v>
      </c>
      <c r="AL45" s="13">
        <v>14788454.66</v>
      </c>
      <c r="AM45" s="6">
        <v>50.584400000000002</v>
      </c>
      <c r="AN45" s="13">
        <v>12873507.869999999</v>
      </c>
      <c r="AO45" s="6">
        <v>71.4405</v>
      </c>
      <c r="AP45" s="13">
        <v>0</v>
      </c>
      <c r="AQ45">
        <v>0</v>
      </c>
      <c r="AR45" s="13">
        <v>0</v>
      </c>
      <c r="AS45">
        <v>0</v>
      </c>
      <c r="AT45" s="13">
        <v>27985412.530000001</v>
      </c>
      <c r="AU45" s="6">
        <v>70.888000000000005</v>
      </c>
      <c r="AV45" s="13">
        <v>1845743739.3399999</v>
      </c>
      <c r="AW45" s="6">
        <v>82.525800000000004</v>
      </c>
      <c r="AX45" s="13">
        <v>2668125485.6700001</v>
      </c>
      <c r="AY45" s="6">
        <v>81.765799999999999</v>
      </c>
      <c r="AZ45" s="13">
        <v>1716605024.9300001</v>
      </c>
      <c r="BA45" s="6">
        <v>83.343900000000005</v>
      </c>
      <c r="BB45" s="13">
        <v>480015877.13999999</v>
      </c>
      <c r="BC45" s="6">
        <v>83.013099999999994</v>
      </c>
      <c r="BD45" s="13">
        <v>62090.09</v>
      </c>
      <c r="BE45" s="6">
        <v>3.2599999999999997E-2</v>
      </c>
    </row>
    <row r="46" spans="1:57">
      <c r="A46" t="s">
        <v>181</v>
      </c>
      <c r="B46" s="13">
        <v>1229013175.73</v>
      </c>
      <c r="C46" s="6">
        <v>9.1487999999999996</v>
      </c>
      <c r="D46" s="13">
        <v>0</v>
      </c>
      <c r="E46">
        <v>0</v>
      </c>
      <c r="F46" s="13">
        <v>5934032.8499999996</v>
      </c>
      <c r="G46" s="6">
        <v>30.048400000000001</v>
      </c>
      <c r="H46" s="13">
        <v>0</v>
      </c>
      <c r="I46">
        <v>0</v>
      </c>
      <c r="J46" s="13">
        <v>0</v>
      </c>
      <c r="K46">
        <v>0</v>
      </c>
      <c r="L46" s="13">
        <v>0</v>
      </c>
      <c r="M46">
        <v>0</v>
      </c>
      <c r="N46" s="13">
        <v>0</v>
      </c>
      <c r="O46">
        <v>0</v>
      </c>
      <c r="P46" s="13">
        <v>0</v>
      </c>
      <c r="Q46">
        <v>0</v>
      </c>
      <c r="R46" s="13">
        <v>0</v>
      </c>
      <c r="S46">
        <v>0</v>
      </c>
      <c r="T46" s="13">
        <v>0</v>
      </c>
      <c r="U46">
        <v>0</v>
      </c>
      <c r="V46" s="13">
        <v>0</v>
      </c>
      <c r="W46">
        <v>0</v>
      </c>
      <c r="X46" s="13">
        <v>0</v>
      </c>
      <c r="Y46">
        <v>0</v>
      </c>
      <c r="Z46" s="13">
        <v>63941805.670000002</v>
      </c>
      <c r="AA46" s="6">
        <v>26.031600000000001</v>
      </c>
      <c r="AB46" s="13">
        <v>0</v>
      </c>
      <c r="AC46">
        <v>0</v>
      </c>
      <c r="AD46" s="13">
        <v>0</v>
      </c>
      <c r="AE46">
        <v>0</v>
      </c>
      <c r="AF46" s="13">
        <v>0</v>
      </c>
      <c r="AG46">
        <v>0</v>
      </c>
      <c r="AH46" s="13">
        <v>13808607</v>
      </c>
      <c r="AI46" s="6">
        <v>6.8986999999999998</v>
      </c>
      <c r="AJ46" s="13">
        <v>0</v>
      </c>
      <c r="AK46">
        <v>0</v>
      </c>
      <c r="AL46" s="13">
        <v>13989484.24</v>
      </c>
      <c r="AM46" s="6">
        <v>47.851500000000001</v>
      </c>
      <c r="AN46" s="13">
        <v>0</v>
      </c>
      <c r="AO46">
        <v>0</v>
      </c>
      <c r="AP46" s="13">
        <v>0</v>
      </c>
      <c r="AQ46">
        <v>0</v>
      </c>
      <c r="AR46" s="13">
        <v>0</v>
      </c>
      <c r="AS46">
        <v>0</v>
      </c>
      <c r="AT46" s="13">
        <v>11323348.4</v>
      </c>
      <c r="AU46" s="6">
        <v>28.682400000000001</v>
      </c>
      <c r="AV46" s="13">
        <v>329554059</v>
      </c>
      <c r="AW46" s="6">
        <v>14.7348</v>
      </c>
      <c r="AX46" s="13">
        <v>445578463.89999998</v>
      </c>
      <c r="AY46" s="6">
        <v>13.6549</v>
      </c>
      <c r="AZ46" s="13">
        <v>269940459.85000002</v>
      </c>
      <c r="BA46" s="6">
        <v>13.106</v>
      </c>
      <c r="BB46" s="13">
        <v>74942914.819999993</v>
      </c>
      <c r="BC46" s="6">
        <v>12.9605</v>
      </c>
      <c r="BD46" s="13">
        <v>0</v>
      </c>
      <c r="BE46">
        <v>0</v>
      </c>
    </row>
    <row r="47" spans="1:57" ht="13.5" thickBot="1">
      <c r="A47" t="s">
        <v>182</v>
      </c>
      <c r="B47" s="13">
        <v>1447685616.72</v>
      </c>
      <c r="C47" s="6">
        <v>10.7767</v>
      </c>
      <c r="D47" s="13">
        <v>145839257.94</v>
      </c>
      <c r="E47" s="6">
        <v>76.436000000000007</v>
      </c>
      <c r="F47" s="13">
        <v>0</v>
      </c>
      <c r="G47">
        <v>0</v>
      </c>
      <c r="H47" s="13">
        <v>0</v>
      </c>
      <c r="I47">
        <v>0</v>
      </c>
      <c r="J47" s="13">
        <v>0</v>
      </c>
      <c r="K47">
        <v>0</v>
      </c>
      <c r="L47" s="13">
        <v>95848340.150000006</v>
      </c>
      <c r="M47" s="6">
        <v>9.2072000000000003</v>
      </c>
      <c r="N47" s="13">
        <v>133390984.73</v>
      </c>
      <c r="O47" s="6">
        <v>26.0166</v>
      </c>
      <c r="P47" s="13">
        <v>308633376.38999999</v>
      </c>
      <c r="Q47" s="6">
        <v>98.987300000000005</v>
      </c>
      <c r="R47" s="13">
        <v>0</v>
      </c>
      <c r="S47">
        <v>0</v>
      </c>
      <c r="T47" s="13">
        <v>3368739.95</v>
      </c>
      <c r="U47" s="6">
        <v>6.3463000000000003</v>
      </c>
      <c r="V47" s="13">
        <v>0</v>
      </c>
      <c r="W47">
        <v>0</v>
      </c>
      <c r="X47" s="13">
        <v>64256897.840000004</v>
      </c>
      <c r="Y47" s="6">
        <v>59.274099999999997</v>
      </c>
      <c r="Z47" s="13">
        <v>84299447.420000002</v>
      </c>
      <c r="AA47" s="6">
        <v>34.319400000000002</v>
      </c>
      <c r="AB47" s="13">
        <v>0</v>
      </c>
      <c r="AC47">
        <v>0</v>
      </c>
      <c r="AD47" s="13">
        <v>57264769.210000001</v>
      </c>
      <c r="AE47" s="6">
        <v>11.7712</v>
      </c>
      <c r="AF47" s="13">
        <v>19775754.309999999</v>
      </c>
      <c r="AG47" s="6">
        <v>17.990200000000002</v>
      </c>
      <c r="AH47" s="13">
        <v>65480551</v>
      </c>
      <c r="AI47" s="6">
        <v>32.713900000000002</v>
      </c>
      <c r="AJ47" s="13">
        <v>0</v>
      </c>
      <c r="AK47">
        <v>0</v>
      </c>
      <c r="AL47" s="13">
        <v>0</v>
      </c>
      <c r="AM47">
        <v>0</v>
      </c>
      <c r="AN47" s="13">
        <v>5958294.3499999996</v>
      </c>
      <c r="AO47" s="6">
        <v>33.065100000000001</v>
      </c>
      <c r="AP47" s="13">
        <v>200429543.80000001</v>
      </c>
      <c r="AQ47" s="6">
        <v>20.6129</v>
      </c>
      <c r="AR47" s="13">
        <v>0</v>
      </c>
      <c r="AS47">
        <v>0</v>
      </c>
      <c r="AT47" s="13">
        <v>0</v>
      </c>
      <c r="AU47">
        <v>0</v>
      </c>
      <c r="AV47" s="13">
        <v>53354572.5</v>
      </c>
      <c r="AW47" s="6">
        <v>2.3856000000000002</v>
      </c>
      <c r="AX47" s="13">
        <v>93543487.760000005</v>
      </c>
      <c r="AY47" s="6">
        <v>2.8666999999999998</v>
      </c>
      <c r="AZ47" s="13">
        <v>62367824.659999996</v>
      </c>
      <c r="BA47" s="6">
        <v>3.0280999999999998</v>
      </c>
      <c r="BB47" s="13">
        <v>15998193.58</v>
      </c>
      <c r="BC47" s="6">
        <v>2.7667000000000002</v>
      </c>
      <c r="BD47" s="13">
        <v>37875581.130000003</v>
      </c>
      <c r="BE47" s="6">
        <v>19.8581</v>
      </c>
    </row>
    <row r="48" spans="1:57" ht="14.25" thickTop="1" thickBot="1">
      <c r="A48" s="8" t="s">
        <v>183</v>
      </c>
      <c r="B48" s="16">
        <v>9905803841.4099998</v>
      </c>
      <c r="C48" s="9">
        <v>73.739400000000003</v>
      </c>
      <c r="D48" s="16">
        <v>190066470.44</v>
      </c>
      <c r="E48" s="9">
        <v>99.615899999999996</v>
      </c>
      <c r="F48" s="16">
        <v>19663489.07</v>
      </c>
      <c r="G48" s="9">
        <v>99.570700000000002</v>
      </c>
      <c r="H48" s="16">
        <v>11647.44</v>
      </c>
      <c r="I48" s="9">
        <v>3.0999999999999999E-3</v>
      </c>
      <c r="J48" s="16">
        <v>0</v>
      </c>
      <c r="K48" s="8">
        <v>0</v>
      </c>
      <c r="L48" s="16">
        <v>95848340.150000006</v>
      </c>
      <c r="M48" s="9">
        <v>9.2072000000000003</v>
      </c>
      <c r="N48" s="16">
        <v>141989718.50999999</v>
      </c>
      <c r="O48" s="9">
        <v>27.6937</v>
      </c>
      <c r="P48" s="16">
        <v>308633376.38999999</v>
      </c>
      <c r="Q48" s="9">
        <v>98.987300000000005</v>
      </c>
      <c r="R48" s="16">
        <v>9876329.0700000003</v>
      </c>
      <c r="S48" s="9">
        <v>97.665499999999994</v>
      </c>
      <c r="T48" s="16">
        <v>3368739.95</v>
      </c>
      <c r="U48" s="9">
        <v>6.3463000000000003</v>
      </c>
      <c r="V48" s="16">
        <v>11898661.35</v>
      </c>
      <c r="W48" s="9">
        <v>94.059100000000001</v>
      </c>
      <c r="X48" s="16">
        <v>108564826.38</v>
      </c>
      <c r="Y48" s="9">
        <v>100.14619999999999</v>
      </c>
      <c r="Z48" s="16">
        <v>245394593.72</v>
      </c>
      <c r="AA48" s="9">
        <v>99.903400000000005</v>
      </c>
      <c r="AB48" s="16">
        <v>51029014.270000003</v>
      </c>
      <c r="AC48" s="9">
        <v>25.679400000000001</v>
      </c>
      <c r="AD48" s="16">
        <v>57264769.210000001</v>
      </c>
      <c r="AE48" s="9">
        <v>11.7712</v>
      </c>
      <c r="AF48" s="16">
        <v>109432786.23999999</v>
      </c>
      <c r="AG48" s="9">
        <v>99.552000000000007</v>
      </c>
      <c r="AH48" s="16">
        <v>171705259</v>
      </c>
      <c r="AI48" s="9">
        <v>85.783500000000004</v>
      </c>
      <c r="AJ48" s="16">
        <v>0</v>
      </c>
      <c r="AK48" s="8">
        <v>0</v>
      </c>
      <c r="AL48" s="16">
        <v>28777938.899999999</v>
      </c>
      <c r="AM48" s="9">
        <v>98.436000000000007</v>
      </c>
      <c r="AN48" s="16">
        <v>18831802.219999999</v>
      </c>
      <c r="AO48" s="9">
        <v>104.5056</v>
      </c>
      <c r="AP48" s="16">
        <v>200429543.80000001</v>
      </c>
      <c r="AQ48" s="9">
        <v>20.6129</v>
      </c>
      <c r="AR48" s="16">
        <v>0</v>
      </c>
      <c r="AS48" s="8">
        <v>0</v>
      </c>
      <c r="AT48" s="16">
        <v>39308760.93</v>
      </c>
      <c r="AU48" s="9">
        <v>99.570499999999996</v>
      </c>
      <c r="AV48" s="16">
        <v>2228652370.8400002</v>
      </c>
      <c r="AW48" s="9">
        <v>99.646199999999993</v>
      </c>
      <c r="AX48" s="16">
        <v>3207247437.3299999</v>
      </c>
      <c r="AY48" s="9">
        <v>98.287400000000005</v>
      </c>
      <c r="AZ48" s="16">
        <v>2048913309.4400001</v>
      </c>
      <c r="BA48" s="9">
        <v>99.477999999999994</v>
      </c>
      <c r="BB48" s="16">
        <v>570956985.53999996</v>
      </c>
      <c r="BC48" s="9">
        <v>98.740300000000005</v>
      </c>
      <c r="BD48" s="16">
        <v>37937671.219999999</v>
      </c>
      <c r="BE48" s="9">
        <v>19.890699999999999</v>
      </c>
    </row>
    <row r="49" spans="1:57" ht="14.25" thickTop="1" thickBot="1">
      <c r="A49" s="8"/>
      <c r="B49" s="16"/>
      <c r="C49" s="8"/>
      <c r="D49" s="16"/>
      <c r="E49" s="8"/>
      <c r="F49" s="16"/>
      <c r="G49" s="8"/>
      <c r="H49" s="16"/>
      <c r="I49" s="8"/>
      <c r="J49" s="16"/>
      <c r="K49" s="8"/>
      <c r="L49" s="16"/>
      <c r="M49" s="8"/>
      <c r="N49" s="16"/>
      <c r="O49" s="8"/>
      <c r="P49" s="16"/>
      <c r="Q49" s="8"/>
      <c r="R49" s="16"/>
      <c r="S49" s="8"/>
      <c r="T49" s="16"/>
      <c r="U49" s="8"/>
      <c r="V49" s="16"/>
      <c r="W49" s="8"/>
      <c r="X49" s="16"/>
      <c r="Y49" s="8"/>
      <c r="Z49" s="16"/>
      <c r="AA49" s="8"/>
      <c r="AB49" s="16"/>
      <c r="AC49" s="8"/>
      <c r="AD49" s="16"/>
      <c r="AE49" s="8"/>
      <c r="AF49" s="16"/>
      <c r="AG49" s="8"/>
      <c r="AH49" s="16"/>
      <c r="AI49" s="8"/>
      <c r="AJ49" s="16"/>
      <c r="AK49" s="8"/>
      <c r="AL49" s="16"/>
      <c r="AM49" s="8"/>
      <c r="AN49" s="16"/>
      <c r="AO49" s="8"/>
      <c r="AP49" s="16"/>
      <c r="AQ49" s="8"/>
      <c r="AR49" s="16"/>
      <c r="AS49" s="8"/>
      <c r="AT49" s="16"/>
      <c r="AU49" s="8"/>
      <c r="AV49" s="16"/>
      <c r="AW49" s="8"/>
      <c r="AX49" s="16"/>
      <c r="AY49" s="8"/>
      <c r="AZ49" s="16"/>
      <c r="BA49" s="8"/>
      <c r="BB49" s="16"/>
      <c r="BC49" s="8"/>
      <c r="BD49" s="16"/>
      <c r="BE49" s="8"/>
    </row>
    <row r="50" spans="1:57" s="6" customFormat="1" ht="13.5" thickTop="1">
      <c r="A50" s="6" t="s">
        <v>612</v>
      </c>
      <c r="B50" s="6">
        <v>13894</v>
      </c>
      <c r="D50" s="6">
        <v>1574</v>
      </c>
      <c r="F50" s="6">
        <v>12</v>
      </c>
      <c r="H50" s="6">
        <v>4</v>
      </c>
      <c r="J50" s="6">
        <v>18</v>
      </c>
      <c r="L50" s="6">
        <v>899</v>
      </c>
      <c r="N50" s="6">
        <v>357</v>
      </c>
      <c r="P50" s="6">
        <v>1</v>
      </c>
      <c r="R50" s="6">
        <v>59</v>
      </c>
      <c r="T50" s="6">
        <v>17</v>
      </c>
      <c r="V50" s="6">
        <v>3</v>
      </c>
      <c r="X50" s="6">
        <v>846</v>
      </c>
      <c r="Z50" s="6">
        <v>12</v>
      </c>
      <c r="AB50" s="6">
        <v>42</v>
      </c>
      <c r="AD50" s="6">
        <v>306</v>
      </c>
      <c r="AF50" s="6">
        <v>704</v>
      </c>
      <c r="AH50" s="6">
        <v>7599</v>
      </c>
      <c r="AJ50" s="6">
        <v>221</v>
      </c>
      <c r="AL50" s="6">
        <v>79</v>
      </c>
      <c r="AN50" s="6">
        <v>8</v>
      </c>
      <c r="AP50" s="6">
        <v>796</v>
      </c>
      <c r="AR50" s="6">
        <v>182</v>
      </c>
      <c r="AT50" s="6">
        <v>29</v>
      </c>
      <c r="AV50" s="6">
        <v>16</v>
      </c>
      <c r="AX50" s="6">
        <v>27</v>
      </c>
      <c r="AZ50" s="6">
        <v>32</v>
      </c>
      <c r="BB50" s="6">
        <v>39</v>
      </c>
      <c r="BD50" s="6">
        <v>12</v>
      </c>
    </row>
    <row r="51" spans="1:57" s="6" customFormat="1" ht="13.5" thickBot="1">
      <c r="A51" s="11" t="s">
        <v>211</v>
      </c>
      <c r="B51" s="11">
        <v>966858.15</v>
      </c>
      <c r="C51" s="11"/>
      <c r="D51" s="11">
        <v>121219.37</v>
      </c>
      <c r="E51" s="11"/>
      <c r="F51" s="11">
        <v>1645689.06</v>
      </c>
      <c r="G51" s="11"/>
      <c r="H51" s="11">
        <v>93925839.510000005</v>
      </c>
      <c r="I51" s="11"/>
      <c r="J51" s="11">
        <v>3024814.28</v>
      </c>
      <c r="K51" s="11"/>
      <c r="L51" s="11">
        <v>1157971.3</v>
      </c>
      <c r="M51" s="11"/>
      <c r="N51" s="11">
        <v>1436174.24</v>
      </c>
      <c r="O51" s="11"/>
      <c r="P51" s="11">
        <v>311790912.00999999</v>
      </c>
      <c r="Q51" s="11"/>
      <c r="R51" s="11">
        <v>171396.64</v>
      </c>
      <c r="S51" s="11"/>
      <c r="T51" s="11">
        <v>3122472.79</v>
      </c>
      <c r="U51" s="11"/>
      <c r="V51" s="11">
        <v>4216734</v>
      </c>
      <c r="W51" s="11"/>
      <c r="X51" s="11">
        <v>128139.86</v>
      </c>
      <c r="Y51" s="11"/>
      <c r="Z51" s="11">
        <v>20469318.989999998</v>
      </c>
      <c r="AA51" s="11"/>
      <c r="AB51" s="11">
        <v>4731322.3899999997</v>
      </c>
      <c r="AC51" s="11"/>
      <c r="AD51" s="11">
        <v>1589812.18</v>
      </c>
      <c r="AE51" s="11"/>
      <c r="AF51" s="11">
        <v>156143.76999999999</v>
      </c>
      <c r="AG51" s="11"/>
      <c r="AH51" s="11">
        <v>26340.45</v>
      </c>
      <c r="AI51" s="11"/>
      <c r="AJ51" s="11">
        <v>135231.53</v>
      </c>
      <c r="AK51" s="11"/>
      <c r="AL51" s="11">
        <v>370065.62</v>
      </c>
      <c r="AM51" s="11"/>
      <c r="AN51" s="11">
        <v>2252487.2200000002</v>
      </c>
      <c r="AO51" s="11"/>
      <c r="AP51" s="11">
        <v>1221544.53</v>
      </c>
      <c r="AQ51" s="11"/>
      <c r="AR51" s="11">
        <v>466142.4</v>
      </c>
      <c r="AS51" s="11"/>
      <c r="AT51" s="11">
        <v>1361321.67</v>
      </c>
      <c r="AU51" s="11"/>
      <c r="AV51" s="11">
        <v>139785282.84999999</v>
      </c>
      <c r="AW51" s="11"/>
      <c r="AX51" s="11">
        <v>120856779.52</v>
      </c>
      <c r="AY51" s="11"/>
      <c r="AZ51" s="11">
        <v>64364522.789999999</v>
      </c>
      <c r="BA51" s="11"/>
      <c r="BB51" s="11">
        <v>14826692.310000001</v>
      </c>
      <c r="BC51" s="11"/>
      <c r="BD51" s="11">
        <v>15894244.6</v>
      </c>
      <c r="BE51" s="11"/>
    </row>
    <row r="52" spans="1:57" ht="13.5" thickTop="1">
      <c r="D52" s="13" t="s">
        <v>330</v>
      </c>
      <c r="F52" s="13" t="s">
        <v>330</v>
      </c>
      <c r="P52" s="13" t="s">
        <v>330</v>
      </c>
      <c r="R52" s="13" t="s">
        <v>330</v>
      </c>
      <c r="V52" s="13" t="s">
        <v>330</v>
      </c>
      <c r="X52" s="13" t="s">
        <v>330</v>
      </c>
      <c r="Z52" s="13" t="s">
        <v>330</v>
      </c>
      <c r="AF52" s="13" t="s">
        <v>330</v>
      </c>
      <c r="AH52" s="13" t="s">
        <v>330</v>
      </c>
      <c r="AL52" s="13" t="s">
        <v>330</v>
      </c>
      <c r="AN52" s="13" t="s">
        <v>330</v>
      </c>
      <c r="AT52" s="13" t="s">
        <v>330</v>
      </c>
      <c r="AV52" s="13" t="s">
        <v>330</v>
      </c>
      <c r="AX52" s="13" t="s">
        <v>330</v>
      </c>
      <c r="AZ52" s="13" t="s">
        <v>330</v>
      </c>
      <c r="BB52" s="13" t="s">
        <v>330</v>
      </c>
    </row>
    <row r="53" spans="1:57">
      <c r="A53" s="310" t="s">
        <v>212</v>
      </c>
      <c r="B53" s="362" t="s">
        <v>20</v>
      </c>
      <c r="C53" s="362"/>
      <c r="D53" s="351" t="s">
        <v>1198</v>
      </c>
      <c r="E53" s="351"/>
      <c r="F53" s="351" t="s">
        <v>1199</v>
      </c>
      <c r="G53" s="351"/>
      <c r="H53" s="351" t="s">
        <v>1200</v>
      </c>
      <c r="I53" s="351"/>
      <c r="J53" s="351" t="s">
        <v>1201</v>
      </c>
      <c r="K53" s="351"/>
      <c r="L53" s="351" t="s">
        <v>1202</v>
      </c>
      <c r="M53" s="351"/>
      <c r="N53" s="351" t="s">
        <v>1203</v>
      </c>
      <c r="O53" s="351"/>
      <c r="P53" s="351" t="s">
        <v>1204</v>
      </c>
      <c r="Q53" s="351"/>
      <c r="R53" s="351" t="s">
        <v>1205</v>
      </c>
      <c r="S53" s="351"/>
      <c r="T53" s="351" t="s">
        <v>1206</v>
      </c>
      <c r="U53" s="351"/>
      <c r="V53" s="351" t="s">
        <v>1207</v>
      </c>
      <c r="W53" s="351"/>
      <c r="X53" s="351" t="s">
        <v>1208</v>
      </c>
      <c r="Y53" s="351"/>
      <c r="Z53" s="351" t="s">
        <v>1209</v>
      </c>
      <c r="AA53" s="351"/>
      <c r="AB53" s="351" t="s">
        <v>1210</v>
      </c>
      <c r="AC53" s="351"/>
      <c r="AD53" s="351" t="s">
        <v>1211</v>
      </c>
      <c r="AE53" s="351"/>
      <c r="AF53" s="351" t="s">
        <v>1212</v>
      </c>
      <c r="AG53" s="351"/>
      <c r="AH53" s="351" t="s">
        <v>1213</v>
      </c>
      <c r="AI53" s="351"/>
      <c r="AJ53" s="351" t="s">
        <v>1214</v>
      </c>
      <c r="AK53" s="351"/>
      <c r="AL53" s="351" t="s">
        <v>1215</v>
      </c>
      <c r="AM53" s="351"/>
      <c r="AN53" s="351" t="s">
        <v>1216</v>
      </c>
      <c r="AO53" s="351"/>
      <c r="AP53" s="351" t="s">
        <v>1217</v>
      </c>
      <c r="AQ53" s="351"/>
      <c r="AR53" s="351" t="s">
        <v>1218</v>
      </c>
      <c r="AS53" s="351"/>
      <c r="AT53" s="351" t="s">
        <v>1219</v>
      </c>
      <c r="AU53" s="351"/>
      <c r="AV53" s="351" t="s">
        <v>1220</v>
      </c>
      <c r="AW53" s="351"/>
      <c r="AX53" s="351" t="s">
        <v>1221</v>
      </c>
      <c r="AY53" s="351"/>
      <c r="AZ53" s="351" t="s">
        <v>1222</v>
      </c>
      <c r="BA53" s="351"/>
      <c r="BB53" s="351" t="s">
        <v>1223</v>
      </c>
      <c r="BC53" s="351"/>
      <c r="BD53" s="351" t="s">
        <v>1224</v>
      </c>
      <c r="BE53" s="351"/>
    </row>
    <row r="54" spans="1:57">
      <c r="A54" s="2"/>
      <c r="B54" s="14"/>
      <c r="C54" s="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2"/>
      <c r="AL54" s="352"/>
      <c r="AM54" s="352"/>
      <c r="AN54" s="352"/>
      <c r="AO54" s="352"/>
      <c r="AP54" s="352"/>
      <c r="AQ54" s="352"/>
      <c r="AR54" s="352"/>
      <c r="AS54" s="352"/>
      <c r="AT54" s="352"/>
      <c r="AU54" s="352"/>
      <c r="AV54" s="352"/>
      <c r="AW54" s="352"/>
      <c r="AX54" s="352"/>
      <c r="AY54" s="352"/>
      <c r="AZ54" s="352"/>
      <c r="BA54" s="352"/>
      <c r="BB54" s="352"/>
      <c r="BC54" s="352"/>
      <c r="BD54" s="352"/>
      <c r="BE54" s="352"/>
    </row>
    <row r="55" spans="1:57">
      <c r="A55" s="4"/>
      <c r="B55" s="15" t="s">
        <v>13</v>
      </c>
      <c r="C55" s="5" t="s">
        <v>14</v>
      </c>
      <c r="D55" s="15" t="s">
        <v>13</v>
      </c>
      <c r="E55" s="5" t="s">
        <v>14</v>
      </c>
      <c r="F55" s="15" t="s">
        <v>13</v>
      </c>
      <c r="G55" s="5" t="s">
        <v>14</v>
      </c>
      <c r="H55" s="15" t="s">
        <v>13</v>
      </c>
      <c r="I55" s="5" t="s">
        <v>14</v>
      </c>
      <c r="J55" s="15" t="s">
        <v>13</v>
      </c>
      <c r="K55" s="5" t="s">
        <v>14</v>
      </c>
      <c r="L55" s="15" t="s">
        <v>13</v>
      </c>
      <c r="M55" s="5" t="s">
        <v>14</v>
      </c>
      <c r="N55" s="15" t="s">
        <v>13</v>
      </c>
      <c r="O55" s="5" t="s">
        <v>14</v>
      </c>
      <c r="P55" s="15" t="s">
        <v>13</v>
      </c>
      <c r="Q55" s="5" t="s">
        <v>14</v>
      </c>
      <c r="R55" s="15" t="s">
        <v>13</v>
      </c>
      <c r="S55" s="5" t="s">
        <v>14</v>
      </c>
      <c r="T55" s="15" t="s">
        <v>13</v>
      </c>
      <c r="U55" s="5" t="s">
        <v>14</v>
      </c>
      <c r="V55" s="15" t="s">
        <v>13</v>
      </c>
      <c r="W55" s="5" t="s">
        <v>14</v>
      </c>
      <c r="X55" s="15" t="s">
        <v>13</v>
      </c>
      <c r="Y55" s="5" t="s">
        <v>14</v>
      </c>
      <c r="Z55" s="15" t="s">
        <v>13</v>
      </c>
      <c r="AA55" s="5" t="s">
        <v>14</v>
      </c>
      <c r="AB55" s="15" t="s">
        <v>13</v>
      </c>
      <c r="AC55" s="5" t="s">
        <v>14</v>
      </c>
      <c r="AD55" s="15" t="s">
        <v>13</v>
      </c>
      <c r="AE55" s="5" t="s">
        <v>14</v>
      </c>
      <c r="AF55" s="15" t="s">
        <v>13</v>
      </c>
      <c r="AG55" s="5" t="s">
        <v>14</v>
      </c>
      <c r="AH55" s="15" t="s">
        <v>13</v>
      </c>
      <c r="AI55" s="5" t="s">
        <v>14</v>
      </c>
      <c r="AJ55" s="15" t="s">
        <v>13</v>
      </c>
      <c r="AK55" s="5" t="s">
        <v>14</v>
      </c>
      <c r="AL55" s="15" t="s">
        <v>13</v>
      </c>
      <c r="AM55" s="5" t="s">
        <v>14</v>
      </c>
      <c r="AN55" s="15" t="s">
        <v>13</v>
      </c>
      <c r="AO55" s="5" t="s">
        <v>14</v>
      </c>
      <c r="AP55" s="15" t="s">
        <v>13</v>
      </c>
      <c r="AQ55" s="5" t="s">
        <v>14</v>
      </c>
      <c r="AR55" s="15" t="s">
        <v>13</v>
      </c>
      <c r="AS55" s="5" t="s">
        <v>14</v>
      </c>
      <c r="AT55" s="15" t="s">
        <v>13</v>
      </c>
      <c r="AU55" s="5" t="s">
        <v>14</v>
      </c>
      <c r="AV55" s="15" t="s">
        <v>13</v>
      </c>
      <c r="AW55" s="5" t="s">
        <v>14</v>
      </c>
      <c r="AX55" s="15" t="s">
        <v>13</v>
      </c>
      <c r="AY55" s="5" t="s">
        <v>14</v>
      </c>
      <c r="AZ55" s="15" t="s">
        <v>13</v>
      </c>
      <c r="BA55" s="5" t="s">
        <v>14</v>
      </c>
      <c r="BB55" s="15" t="s">
        <v>13</v>
      </c>
      <c r="BC55" s="5" t="s">
        <v>14</v>
      </c>
      <c r="BD55" s="15" t="s">
        <v>13</v>
      </c>
      <c r="BE55" s="5" t="s">
        <v>14</v>
      </c>
    </row>
    <row r="56" spans="1:57">
      <c r="A56" t="s">
        <v>213</v>
      </c>
      <c r="B56" s="13">
        <v>634861326.12</v>
      </c>
      <c r="C56" s="6">
        <v>4.7259000000000002</v>
      </c>
      <c r="D56" s="13">
        <v>731211.15</v>
      </c>
      <c r="E56" s="6">
        <v>0.38319999999999999</v>
      </c>
      <c r="F56" s="13">
        <v>84779.69</v>
      </c>
      <c r="G56" s="6">
        <v>0.42930000000000001</v>
      </c>
      <c r="H56" s="13">
        <v>153244708.25</v>
      </c>
      <c r="I56" s="6">
        <v>40.788800000000002</v>
      </c>
      <c r="J56" s="13">
        <v>8504161.3900000006</v>
      </c>
      <c r="K56" s="6">
        <v>15.619300000000001</v>
      </c>
      <c r="L56" s="13">
        <v>41824835.420000002</v>
      </c>
      <c r="M56" s="6">
        <v>4.0176999999999996</v>
      </c>
      <c r="N56" s="13">
        <v>11693518.33</v>
      </c>
      <c r="O56" s="6">
        <v>2.2806999999999999</v>
      </c>
      <c r="P56" s="13">
        <v>3157535.62</v>
      </c>
      <c r="Q56" s="6">
        <v>1.0126999999999999</v>
      </c>
      <c r="R56" s="13">
        <v>236072.69</v>
      </c>
      <c r="S56" s="6">
        <v>2.3344999999999998</v>
      </c>
      <c r="T56" s="13">
        <v>3747195.28</v>
      </c>
      <c r="U56" s="6">
        <v>7.0593000000000004</v>
      </c>
      <c r="V56" s="13">
        <v>751540.64</v>
      </c>
      <c r="W56" s="6">
        <v>5.9409000000000001</v>
      </c>
      <c r="X56" s="13">
        <v>-158508.07</v>
      </c>
      <c r="Y56" s="6">
        <v>-0.1462</v>
      </c>
      <c r="Z56" s="13">
        <v>237234.12</v>
      </c>
      <c r="AA56" s="6">
        <v>9.6600000000000005E-2</v>
      </c>
      <c r="AB56" s="13">
        <v>10220006.130000001</v>
      </c>
      <c r="AC56" s="6">
        <v>5.1429999999999998</v>
      </c>
      <c r="AD56" s="13">
        <v>143501388.16</v>
      </c>
      <c r="AE56" s="6">
        <v>29.497699999999998</v>
      </c>
      <c r="AF56" s="13">
        <v>492427.73</v>
      </c>
      <c r="AG56" s="6">
        <v>0.44800000000000001</v>
      </c>
      <c r="AH56" s="13">
        <v>28455797</v>
      </c>
      <c r="AI56" s="6">
        <v>14.2165</v>
      </c>
      <c r="AJ56" s="13">
        <v>7218358.04</v>
      </c>
      <c r="AK56" s="6">
        <v>24.152799999999999</v>
      </c>
      <c r="AL56" s="13">
        <v>457245</v>
      </c>
      <c r="AM56" s="6">
        <v>1.5640000000000001</v>
      </c>
      <c r="AN56" s="13">
        <v>-811904.46</v>
      </c>
      <c r="AO56" s="6">
        <v>-4.5056000000000003</v>
      </c>
      <c r="AP56" s="13">
        <v>78895746.700000003</v>
      </c>
      <c r="AQ56" s="6">
        <v>8.1138999999999992</v>
      </c>
      <c r="AR56" s="13">
        <v>11761791</v>
      </c>
      <c r="AS56" s="6">
        <v>13.863799999999999</v>
      </c>
      <c r="AT56" s="13">
        <v>169567.46</v>
      </c>
      <c r="AU56" s="6">
        <v>0.42949999999999999</v>
      </c>
      <c r="AV56" s="13">
        <v>7912154.7800000003</v>
      </c>
      <c r="AW56" s="6">
        <v>0.3538</v>
      </c>
      <c r="AX56" s="13">
        <v>55885609.759999998</v>
      </c>
      <c r="AY56" s="6">
        <v>1.7125999999999999</v>
      </c>
      <c r="AZ56" s="13">
        <v>10751419.779999999</v>
      </c>
      <c r="BA56" s="6">
        <v>0.52200000000000002</v>
      </c>
      <c r="BB56" s="13">
        <v>7284014.46</v>
      </c>
      <c r="BC56" s="6">
        <v>1.2597</v>
      </c>
      <c r="BD56" s="13">
        <v>48613420.07</v>
      </c>
      <c r="BE56" s="6">
        <v>25.488</v>
      </c>
    </row>
    <row r="57" spans="1:57">
      <c r="A57" t="s">
        <v>214</v>
      </c>
      <c r="B57" s="13">
        <v>1601.36</v>
      </c>
      <c r="C57" s="6">
        <v>0</v>
      </c>
      <c r="D57" s="13">
        <v>1601.36</v>
      </c>
      <c r="E57" s="6">
        <v>8.0000000000000004E-4</v>
      </c>
      <c r="F57" s="13">
        <v>0</v>
      </c>
      <c r="G57">
        <v>0</v>
      </c>
      <c r="H57" s="13">
        <v>0</v>
      </c>
      <c r="I57">
        <v>0</v>
      </c>
      <c r="J57" s="13">
        <v>0</v>
      </c>
      <c r="K57">
        <v>0</v>
      </c>
      <c r="L57" s="13">
        <v>0</v>
      </c>
      <c r="M57">
        <v>0</v>
      </c>
      <c r="N57" s="13">
        <v>0</v>
      </c>
      <c r="O57">
        <v>0</v>
      </c>
      <c r="P57" s="13">
        <v>0</v>
      </c>
      <c r="Q57">
        <v>0</v>
      </c>
      <c r="R57" s="13">
        <v>0</v>
      </c>
      <c r="S57">
        <v>0</v>
      </c>
      <c r="T57" s="13">
        <v>0</v>
      </c>
      <c r="U57">
        <v>0</v>
      </c>
      <c r="V57" s="13">
        <v>0</v>
      </c>
      <c r="W57">
        <v>0</v>
      </c>
      <c r="X57" s="13">
        <v>0</v>
      </c>
      <c r="Y57">
        <v>0</v>
      </c>
      <c r="Z57" s="13">
        <v>0</v>
      </c>
      <c r="AA57">
        <v>0</v>
      </c>
      <c r="AB57" s="13">
        <v>0</v>
      </c>
      <c r="AC57">
        <v>0</v>
      </c>
      <c r="AD57" s="13">
        <v>0</v>
      </c>
      <c r="AE57">
        <v>0</v>
      </c>
      <c r="AF57" s="13">
        <v>0</v>
      </c>
      <c r="AG57">
        <v>0</v>
      </c>
      <c r="AH57" s="13">
        <v>0</v>
      </c>
      <c r="AI57">
        <v>0</v>
      </c>
      <c r="AJ57" s="13">
        <v>0</v>
      </c>
      <c r="AK57">
        <v>0</v>
      </c>
      <c r="AL57" s="13">
        <v>0</v>
      </c>
      <c r="AM57">
        <v>0</v>
      </c>
      <c r="AN57" s="13">
        <v>0</v>
      </c>
      <c r="AO57">
        <v>0</v>
      </c>
      <c r="AP57" s="13">
        <v>0</v>
      </c>
      <c r="AQ57">
        <v>0</v>
      </c>
      <c r="AR57" s="13">
        <v>0</v>
      </c>
      <c r="AS57">
        <v>0</v>
      </c>
      <c r="AT57" s="13">
        <v>0</v>
      </c>
      <c r="AU57">
        <v>0</v>
      </c>
      <c r="AV57" s="13">
        <v>0</v>
      </c>
      <c r="AW57">
        <v>0</v>
      </c>
      <c r="AX57" s="13">
        <v>0</v>
      </c>
      <c r="AY57">
        <v>0</v>
      </c>
      <c r="AZ57" s="13">
        <v>0</v>
      </c>
      <c r="BA57">
        <v>0</v>
      </c>
      <c r="BB57" s="13">
        <v>0</v>
      </c>
      <c r="BC57">
        <v>0</v>
      </c>
      <c r="BD57" s="13">
        <v>0</v>
      </c>
      <c r="BE57">
        <v>0</v>
      </c>
    </row>
    <row r="58" spans="1:57">
      <c r="A58" t="s">
        <v>215</v>
      </c>
      <c r="B58" s="13">
        <v>46474969.869999997</v>
      </c>
      <c r="C58" s="6">
        <v>0.34599999999999997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  <c r="J58" s="13">
        <v>0</v>
      </c>
      <c r="K58">
        <v>0</v>
      </c>
      <c r="L58" s="13">
        <v>0</v>
      </c>
      <c r="M58">
        <v>0</v>
      </c>
      <c r="N58" s="13">
        <v>0</v>
      </c>
      <c r="O58">
        <v>0</v>
      </c>
      <c r="P58" s="13">
        <v>0</v>
      </c>
      <c r="Q58">
        <v>0</v>
      </c>
      <c r="R58" s="13">
        <v>0</v>
      </c>
      <c r="S58">
        <v>0</v>
      </c>
      <c r="T58" s="13">
        <v>0</v>
      </c>
      <c r="U58">
        <v>0</v>
      </c>
      <c r="V58" s="13">
        <v>0</v>
      </c>
      <c r="W58">
        <v>0</v>
      </c>
      <c r="X58" s="13">
        <v>0</v>
      </c>
      <c r="Y58">
        <v>0</v>
      </c>
      <c r="Z58" s="13">
        <v>0</v>
      </c>
      <c r="AA58">
        <v>0</v>
      </c>
      <c r="AB58" s="13">
        <v>0</v>
      </c>
      <c r="AC58">
        <v>0</v>
      </c>
      <c r="AD58" s="13">
        <v>0</v>
      </c>
      <c r="AE58">
        <v>0</v>
      </c>
      <c r="AF58" s="13">
        <v>0</v>
      </c>
      <c r="AG58">
        <v>0</v>
      </c>
      <c r="AH58" s="13">
        <v>0</v>
      </c>
      <c r="AI58">
        <v>0</v>
      </c>
      <c r="AJ58" s="13">
        <v>0</v>
      </c>
      <c r="AK58">
        <v>0</v>
      </c>
      <c r="AL58" s="13">
        <v>0</v>
      </c>
      <c r="AM58">
        <v>0</v>
      </c>
      <c r="AN58" s="13">
        <v>0</v>
      </c>
      <c r="AO58">
        <v>0</v>
      </c>
      <c r="AP58" s="13">
        <v>46474969.869999997</v>
      </c>
      <c r="AQ58" s="6">
        <v>4.7797000000000001</v>
      </c>
      <c r="AR58" s="13">
        <v>0</v>
      </c>
      <c r="AS58">
        <v>0</v>
      </c>
      <c r="AT58" s="13">
        <v>0</v>
      </c>
      <c r="AU58">
        <v>0</v>
      </c>
      <c r="AV58" s="13">
        <v>0</v>
      </c>
      <c r="AW58">
        <v>0</v>
      </c>
      <c r="AX58" s="13">
        <v>0</v>
      </c>
      <c r="AY58">
        <v>0</v>
      </c>
      <c r="AZ58" s="13">
        <v>0</v>
      </c>
      <c r="BA58">
        <v>0</v>
      </c>
      <c r="BB58" s="13">
        <v>0</v>
      </c>
      <c r="BC58">
        <v>0</v>
      </c>
      <c r="BD58" s="13">
        <v>0</v>
      </c>
      <c r="BE58">
        <v>0</v>
      </c>
    </row>
    <row r="59" spans="1:57">
      <c r="A59" t="s">
        <v>216</v>
      </c>
      <c r="B59" s="13">
        <v>51172260.270000003</v>
      </c>
      <c r="C59" s="6">
        <v>0.38090000000000002</v>
      </c>
      <c r="D59" s="13">
        <v>0</v>
      </c>
      <c r="E59">
        <v>0</v>
      </c>
      <c r="F59" s="13">
        <v>0</v>
      </c>
      <c r="G59">
        <v>0</v>
      </c>
      <c r="H59" s="13">
        <v>0</v>
      </c>
      <c r="I59">
        <v>0</v>
      </c>
      <c r="J59" s="13">
        <v>0</v>
      </c>
      <c r="K59">
        <v>0</v>
      </c>
      <c r="L59" s="13">
        <v>0</v>
      </c>
      <c r="M59">
        <v>0</v>
      </c>
      <c r="N59" s="13">
        <v>0</v>
      </c>
      <c r="O59">
        <v>0</v>
      </c>
      <c r="P59" s="13">
        <v>0</v>
      </c>
      <c r="Q59">
        <v>0</v>
      </c>
      <c r="R59" s="13">
        <v>0</v>
      </c>
      <c r="S59">
        <v>0</v>
      </c>
      <c r="T59" s="13">
        <v>0</v>
      </c>
      <c r="U59">
        <v>0</v>
      </c>
      <c r="V59" s="13">
        <v>0</v>
      </c>
      <c r="W59">
        <v>0</v>
      </c>
      <c r="X59" s="13">
        <v>0</v>
      </c>
      <c r="Y59">
        <v>0</v>
      </c>
      <c r="Z59" s="13">
        <v>0</v>
      </c>
      <c r="AA59">
        <v>0</v>
      </c>
      <c r="AB59" s="13">
        <v>0</v>
      </c>
      <c r="AC59">
        <v>0</v>
      </c>
      <c r="AD59" s="13">
        <v>0</v>
      </c>
      <c r="AE59">
        <v>0</v>
      </c>
      <c r="AF59" s="13">
        <v>0</v>
      </c>
      <c r="AG59">
        <v>0</v>
      </c>
      <c r="AH59" s="13">
        <v>0</v>
      </c>
      <c r="AI59">
        <v>0</v>
      </c>
      <c r="AJ59" s="13">
        <v>0</v>
      </c>
      <c r="AK59">
        <v>0</v>
      </c>
      <c r="AL59" s="13">
        <v>0</v>
      </c>
      <c r="AM59">
        <v>0</v>
      </c>
      <c r="AN59" s="13">
        <v>0</v>
      </c>
      <c r="AO59">
        <v>0</v>
      </c>
      <c r="AP59" s="13">
        <v>51172260.270000003</v>
      </c>
      <c r="AQ59" s="6">
        <v>5.2626999999999997</v>
      </c>
      <c r="AR59" s="13">
        <v>0</v>
      </c>
      <c r="AS59">
        <v>0</v>
      </c>
      <c r="AT59" s="13">
        <v>0</v>
      </c>
      <c r="AU59">
        <v>0</v>
      </c>
      <c r="AV59" s="13">
        <v>0</v>
      </c>
      <c r="AW59">
        <v>0</v>
      </c>
      <c r="AX59" s="13">
        <v>0</v>
      </c>
      <c r="AY59">
        <v>0</v>
      </c>
      <c r="AZ59" s="13">
        <v>0</v>
      </c>
      <c r="BA59">
        <v>0</v>
      </c>
      <c r="BB59" s="13">
        <v>0</v>
      </c>
      <c r="BC59">
        <v>0</v>
      </c>
      <c r="BD59" s="13">
        <v>0</v>
      </c>
      <c r="BE59">
        <v>0</v>
      </c>
    </row>
    <row r="60" spans="1:57">
      <c r="A60" t="s">
        <v>217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  <c r="J60" s="13">
        <v>0</v>
      </c>
      <c r="K60">
        <v>0</v>
      </c>
      <c r="L60" s="13">
        <v>0</v>
      </c>
      <c r="M60">
        <v>0</v>
      </c>
      <c r="N60" s="13">
        <v>0</v>
      </c>
      <c r="O60">
        <v>0</v>
      </c>
      <c r="P60" s="13">
        <v>0</v>
      </c>
      <c r="Q60">
        <v>0</v>
      </c>
      <c r="R60" s="13">
        <v>0</v>
      </c>
      <c r="S60">
        <v>0</v>
      </c>
      <c r="T60" s="13">
        <v>0</v>
      </c>
      <c r="U60">
        <v>0</v>
      </c>
      <c r="V60" s="13">
        <v>0</v>
      </c>
      <c r="W60">
        <v>0</v>
      </c>
      <c r="X60" s="13">
        <v>0</v>
      </c>
      <c r="Y60">
        <v>0</v>
      </c>
      <c r="Z60" s="13">
        <v>0</v>
      </c>
      <c r="AA60">
        <v>0</v>
      </c>
      <c r="AB60" s="13">
        <v>0</v>
      </c>
      <c r="AC60">
        <v>0</v>
      </c>
      <c r="AD60" s="13">
        <v>0</v>
      </c>
      <c r="AE60">
        <v>0</v>
      </c>
      <c r="AF60" s="13">
        <v>0</v>
      </c>
      <c r="AG60">
        <v>0</v>
      </c>
      <c r="AH60" s="13">
        <v>0</v>
      </c>
      <c r="AI60">
        <v>0</v>
      </c>
      <c r="AJ60" s="13">
        <v>0</v>
      </c>
      <c r="AK60">
        <v>0</v>
      </c>
      <c r="AL60" s="13">
        <v>0</v>
      </c>
      <c r="AM60">
        <v>0</v>
      </c>
      <c r="AN60" s="13">
        <v>0</v>
      </c>
      <c r="AO60">
        <v>0</v>
      </c>
      <c r="AP60" s="13">
        <v>0</v>
      </c>
      <c r="AQ60">
        <v>0</v>
      </c>
      <c r="AR60" s="13">
        <v>0</v>
      </c>
      <c r="AS60">
        <v>0</v>
      </c>
      <c r="AT60" s="13">
        <v>0</v>
      </c>
      <c r="AU60">
        <v>0</v>
      </c>
      <c r="AV60" s="13">
        <v>0</v>
      </c>
      <c r="AW60">
        <v>0</v>
      </c>
      <c r="AX60" s="13">
        <v>0</v>
      </c>
      <c r="AY60">
        <v>0</v>
      </c>
      <c r="AZ60" s="13">
        <v>0</v>
      </c>
      <c r="BA60">
        <v>0</v>
      </c>
      <c r="BB60" s="13">
        <v>0</v>
      </c>
      <c r="BC60">
        <v>0</v>
      </c>
      <c r="BD60" s="13">
        <v>0</v>
      </c>
      <c r="BE60">
        <v>0</v>
      </c>
    </row>
    <row r="61" spans="1:57">
      <c r="A61" t="s">
        <v>218</v>
      </c>
      <c r="B61" s="13">
        <v>52007811.140000001</v>
      </c>
      <c r="C61" s="6">
        <v>0.3871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  <c r="J61" s="13">
        <v>3204565.64</v>
      </c>
      <c r="K61" s="6">
        <v>5.8856999999999999</v>
      </c>
      <c r="L61" s="13">
        <v>9631368.1300000008</v>
      </c>
      <c r="M61" s="6">
        <v>0.92520000000000002</v>
      </c>
      <c r="N61" s="13">
        <v>0</v>
      </c>
      <c r="O61">
        <v>0</v>
      </c>
      <c r="P61" s="13">
        <v>0</v>
      </c>
      <c r="Q61">
        <v>0</v>
      </c>
      <c r="R61" s="13">
        <v>0</v>
      </c>
      <c r="S61">
        <v>0</v>
      </c>
      <c r="T61" s="13">
        <v>0</v>
      </c>
      <c r="U61">
        <v>0</v>
      </c>
      <c r="V61" s="13">
        <v>0</v>
      </c>
      <c r="W61">
        <v>0</v>
      </c>
      <c r="X61" s="13">
        <v>0</v>
      </c>
      <c r="Y61">
        <v>0</v>
      </c>
      <c r="Z61" s="13">
        <v>0</v>
      </c>
      <c r="AA61">
        <v>0</v>
      </c>
      <c r="AB61" s="13">
        <v>0</v>
      </c>
      <c r="AC61">
        <v>0</v>
      </c>
      <c r="AD61" s="13">
        <v>5958309.4000000004</v>
      </c>
      <c r="AE61" s="6">
        <v>1.2248000000000001</v>
      </c>
      <c r="AF61" s="13">
        <v>0</v>
      </c>
      <c r="AG61">
        <v>0</v>
      </c>
      <c r="AH61" s="13">
        <v>0</v>
      </c>
      <c r="AI61">
        <v>0</v>
      </c>
      <c r="AJ61" s="13">
        <v>0</v>
      </c>
      <c r="AK61">
        <v>0</v>
      </c>
      <c r="AL61" s="13">
        <v>0</v>
      </c>
      <c r="AM61">
        <v>0</v>
      </c>
      <c r="AN61" s="13">
        <v>0</v>
      </c>
      <c r="AO61">
        <v>0</v>
      </c>
      <c r="AP61" s="13">
        <v>33213567.969999999</v>
      </c>
      <c r="AQ61" s="6">
        <v>3.4157999999999999</v>
      </c>
      <c r="AR61" s="13">
        <v>0</v>
      </c>
      <c r="AS61">
        <v>0</v>
      </c>
      <c r="AT61" s="13">
        <v>0</v>
      </c>
      <c r="AU61">
        <v>0</v>
      </c>
      <c r="AV61" s="13">
        <v>0</v>
      </c>
      <c r="AW61">
        <v>0</v>
      </c>
      <c r="AX61" s="13">
        <v>0</v>
      </c>
      <c r="AY61">
        <v>0</v>
      </c>
      <c r="AZ61" s="13">
        <v>0</v>
      </c>
      <c r="BA61">
        <v>0</v>
      </c>
      <c r="BB61" s="13">
        <v>0</v>
      </c>
      <c r="BC61">
        <v>0</v>
      </c>
      <c r="BD61" s="13">
        <v>0</v>
      </c>
      <c r="BE61">
        <v>0</v>
      </c>
    </row>
    <row r="62" spans="1:57">
      <c r="A62" t="s">
        <v>219</v>
      </c>
      <c r="B62" s="13">
        <v>6255688.4699999997</v>
      </c>
      <c r="C62" s="6">
        <v>4.6600000000000003E-2</v>
      </c>
      <c r="D62" s="13">
        <v>0</v>
      </c>
      <c r="E62">
        <v>0</v>
      </c>
      <c r="F62" s="13">
        <v>0</v>
      </c>
      <c r="G62">
        <v>0</v>
      </c>
      <c r="H62" s="13">
        <v>0</v>
      </c>
      <c r="I62">
        <v>0</v>
      </c>
      <c r="J62" s="13">
        <v>0</v>
      </c>
      <c r="K62">
        <v>0</v>
      </c>
      <c r="L62" s="13">
        <v>6255688.4699999997</v>
      </c>
      <c r="M62" s="6">
        <v>0.60089999999999999</v>
      </c>
      <c r="N62" s="13">
        <v>0</v>
      </c>
      <c r="O62">
        <v>0</v>
      </c>
      <c r="P62" s="13">
        <v>0</v>
      </c>
      <c r="Q62">
        <v>0</v>
      </c>
      <c r="R62" s="13">
        <v>0</v>
      </c>
      <c r="S62">
        <v>0</v>
      </c>
      <c r="T62" s="13">
        <v>0</v>
      </c>
      <c r="U62">
        <v>0</v>
      </c>
      <c r="V62" s="13">
        <v>0</v>
      </c>
      <c r="W62">
        <v>0</v>
      </c>
      <c r="X62" s="13">
        <v>0</v>
      </c>
      <c r="Y62">
        <v>0</v>
      </c>
      <c r="Z62" s="13">
        <v>0</v>
      </c>
      <c r="AA62">
        <v>0</v>
      </c>
      <c r="AB62" s="13">
        <v>0</v>
      </c>
      <c r="AC62">
        <v>0</v>
      </c>
      <c r="AD62" s="13">
        <v>0</v>
      </c>
      <c r="AE62">
        <v>0</v>
      </c>
      <c r="AF62" s="13">
        <v>0</v>
      </c>
      <c r="AG62">
        <v>0</v>
      </c>
      <c r="AH62" s="13">
        <v>0</v>
      </c>
      <c r="AI62">
        <v>0</v>
      </c>
      <c r="AJ62" s="13">
        <v>0</v>
      </c>
      <c r="AK62">
        <v>0</v>
      </c>
      <c r="AL62" s="13">
        <v>0</v>
      </c>
      <c r="AM62">
        <v>0</v>
      </c>
      <c r="AN62" s="13">
        <v>0</v>
      </c>
      <c r="AO62">
        <v>0</v>
      </c>
      <c r="AP62" s="13">
        <v>0</v>
      </c>
      <c r="AQ62">
        <v>0</v>
      </c>
      <c r="AR62" s="13">
        <v>0</v>
      </c>
      <c r="AS62">
        <v>0</v>
      </c>
      <c r="AT62" s="13">
        <v>0</v>
      </c>
      <c r="AU62">
        <v>0</v>
      </c>
      <c r="AV62" s="13">
        <v>0</v>
      </c>
      <c r="AW62">
        <v>0</v>
      </c>
      <c r="AX62" s="13">
        <v>0</v>
      </c>
      <c r="AY62">
        <v>0</v>
      </c>
      <c r="AZ62" s="13">
        <v>0</v>
      </c>
      <c r="BA62">
        <v>0</v>
      </c>
      <c r="BB62" s="13">
        <v>0</v>
      </c>
      <c r="BC62">
        <v>0</v>
      </c>
      <c r="BD62" s="13">
        <v>0</v>
      </c>
      <c r="BE62">
        <v>0</v>
      </c>
    </row>
    <row r="63" spans="1:57" ht="13.5" thickBot="1">
      <c r="A63" t="s">
        <v>220</v>
      </c>
      <c r="B63" s="13">
        <v>185348.01</v>
      </c>
      <c r="C63" s="6">
        <v>1.4E-3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  <c r="J63" s="13">
        <v>0</v>
      </c>
      <c r="K63">
        <v>0</v>
      </c>
      <c r="L63" s="13">
        <v>0</v>
      </c>
      <c r="M63">
        <v>0</v>
      </c>
      <c r="N63" s="13">
        <v>0</v>
      </c>
      <c r="O63">
        <v>0</v>
      </c>
      <c r="P63" s="13">
        <v>0</v>
      </c>
      <c r="Q63">
        <v>0</v>
      </c>
      <c r="R63" s="13">
        <v>0</v>
      </c>
      <c r="S63">
        <v>0</v>
      </c>
      <c r="T63" s="13">
        <v>0</v>
      </c>
      <c r="U63">
        <v>0</v>
      </c>
      <c r="V63" s="13">
        <v>0</v>
      </c>
      <c r="W63">
        <v>0</v>
      </c>
      <c r="X63" s="13">
        <v>0</v>
      </c>
      <c r="Y63">
        <v>0</v>
      </c>
      <c r="Z63" s="13">
        <v>0</v>
      </c>
      <c r="AA63">
        <v>0</v>
      </c>
      <c r="AB63" s="13">
        <v>0</v>
      </c>
      <c r="AC63">
        <v>0</v>
      </c>
      <c r="AD63" s="13">
        <v>0</v>
      </c>
      <c r="AE63">
        <v>0</v>
      </c>
      <c r="AF63" s="13">
        <v>0</v>
      </c>
      <c r="AG63">
        <v>0</v>
      </c>
      <c r="AH63" s="13">
        <v>0</v>
      </c>
      <c r="AI63">
        <v>0</v>
      </c>
      <c r="AJ63" s="13">
        <v>0</v>
      </c>
      <c r="AK63">
        <v>0</v>
      </c>
      <c r="AL63" s="13">
        <v>0</v>
      </c>
      <c r="AM63">
        <v>0</v>
      </c>
      <c r="AN63" s="13">
        <v>0</v>
      </c>
      <c r="AO63">
        <v>0</v>
      </c>
      <c r="AP63" s="13">
        <v>0</v>
      </c>
      <c r="AQ63">
        <v>0</v>
      </c>
      <c r="AR63" s="13">
        <v>185348</v>
      </c>
      <c r="AS63" s="6">
        <v>0.2185</v>
      </c>
      <c r="AT63" s="13">
        <v>0.01</v>
      </c>
      <c r="AU63" s="6">
        <v>0</v>
      </c>
      <c r="AV63" s="13">
        <v>0</v>
      </c>
      <c r="AW63">
        <v>0</v>
      </c>
      <c r="AX63" s="13">
        <v>0</v>
      </c>
      <c r="AY63">
        <v>0</v>
      </c>
      <c r="AZ63" s="13">
        <v>0</v>
      </c>
      <c r="BA63">
        <v>0</v>
      </c>
      <c r="BB63" s="13">
        <v>0</v>
      </c>
      <c r="BC63">
        <v>0</v>
      </c>
      <c r="BD63" s="13">
        <v>0</v>
      </c>
      <c r="BE63">
        <v>0</v>
      </c>
    </row>
    <row r="64" spans="1:57" ht="14.25" thickTop="1" thickBot="1">
      <c r="A64" s="8" t="s">
        <v>20</v>
      </c>
      <c r="B64" s="16">
        <v>790959005.24000001</v>
      </c>
      <c r="C64" s="9">
        <v>5.8879000000000001</v>
      </c>
      <c r="D64" s="16">
        <v>732812.51</v>
      </c>
      <c r="E64" s="9">
        <v>0.3841</v>
      </c>
      <c r="F64" s="16">
        <v>84779.69</v>
      </c>
      <c r="G64" s="9">
        <v>0.42930000000000001</v>
      </c>
      <c r="H64" s="16">
        <v>153244708.25</v>
      </c>
      <c r="I64" s="9">
        <v>40.788800000000002</v>
      </c>
      <c r="J64" s="16">
        <v>11708727.029999999</v>
      </c>
      <c r="K64" s="9">
        <v>21.504999999999999</v>
      </c>
      <c r="L64" s="16">
        <v>57711892.020000003</v>
      </c>
      <c r="M64" s="9">
        <v>5.5438000000000001</v>
      </c>
      <c r="N64" s="16">
        <v>11693518.33</v>
      </c>
      <c r="O64" s="9">
        <v>2.2806999999999999</v>
      </c>
      <c r="P64" s="16">
        <v>3157535.62</v>
      </c>
      <c r="Q64" s="9">
        <v>1.0126999999999999</v>
      </c>
      <c r="R64" s="16">
        <v>236072.69</v>
      </c>
      <c r="S64" s="9">
        <v>2.3344999999999998</v>
      </c>
      <c r="T64" s="16">
        <v>3747195.28</v>
      </c>
      <c r="U64" s="9">
        <v>7.0593000000000004</v>
      </c>
      <c r="V64" s="16">
        <v>751540.64</v>
      </c>
      <c r="W64" s="9">
        <v>5.9409000000000001</v>
      </c>
      <c r="X64" s="16">
        <v>-158508.07</v>
      </c>
      <c r="Y64" s="9">
        <v>-0.1462</v>
      </c>
      <c r="Z64" s="16">
        <v>237234.12</v>
      </c>
      <c r="AA64" s="9">
        <v>9.6600000000000005E-2</v>
      </c>
      <c r="AB64" s="16">
        <v>10220006.130000001</v>
      </c>
      <c r="AC64" s="9">
        <v>5.1429999999999998</v>
      </c>
      <c r="AD64" s="16">
        <v>149459697.56</v>
      </c>
      <c r="AE64" s="9">
        <v>30.7225</v>
      </c>
      <c r="AF64" s="16">
        <v>492427.73</v>
      </c>
      <c r="AG64" s="9">
        <v>0.44800000000000001</v>
      </c>
      <c r="AH64" s="16">
        <v>28455797</v>
      </c>
      <c r="AI64" s="9">
        <v>14.2165</v>
      </c>
      <c r="AJ64" s="16">
        <v>7218358.04</v>
      </c>
      <c r="AK64" s="9">
        <v>24.152799999999999</v>
      </c>
      <c r="AL64" s="16">
        <v>457245</v>
      </c>
      <c r="AM64" s="9">
        <v>1.5640000000000001</v>
      </c>
      <c r="AN64" s="16">
        <v>-811904.46</v>
      </c>
      <c r="AO64" s="9">
        <v>-4.5056000000000003</v>
      </c>
      <c r="AP64" s="16">
        <v>209756544.81</v>
      </c>
      <c r="AQ64" s="9">
        <v>21.572099999999999</v>
      </c>
      <c r="AR64" s="16">
        <v>11947139</v>
      </c>
      <c r="AS64" s="9">
        <v>14.0823</v>
      </c>
      <c r="AT64" s="16">
        <v>169567.47</v>
      </c>
      <c r="AU64" s="9">
        <v>0.42949999999999999</v>
      </c>
      <c r="AV64" s="16">
        <v>7912154.7800000003</v>
      </c>
      <c r="AW64" s="9">
        <v>0.3538</v>
      </c>
      <c r="AX64" s="16">
        <v>55885609.759999998</v>
      </c>
      <c r="AY64" s="9">
        <v>1.7125999999999999</v>
      </c>
      <c r="AZ64" s="16">
        <v>10751419.779999999</v>
      </c>
      <c r="BA64" s="9">
        <v>0.52200000000000002</v>
      </c>
      <c r="BB64" s="16">
        <v>7284014.46</v>
      </c>
      <c r="BC64" s="9">
        <v>1.2597</v>
      </c>
      <c r="BD64" s="16">
        <v>48613420.07</v>
      </c>
      <c r="BE64" s="9">
        <v>25.488</v>
      </c>
    </row>
    <row r="65" spans="1:56" ht="13.5" thickTop="1"/>
    <row r="66" spans="1:56">
      <c r="A66" t="s">
        <v>329</v>
      </c>
      <c r="B66" s="13">
        <v>9398285102.4899998</v>
      </c>
      <c r="D66" s="13">
        <v>0</v>
      </c>
      <c r="F66" s="13">
        <v>0</v>
      </c>
      <c r="H66" s="13">
        <v>0</v>
      </c>
      <c r="J66" s="13">
        <v>0</v>
      </c>
      <c r="L66" s="13">
        <v>988965387.52999997</v>
      </c>
      <c r="N66" s="13">
        <v>0</v>
      </c>
      <c r="P66" s="13">
        <v>0</v>
      </c>
      <c r="R66" s="13">
        <v>0</v>
      </c>
      <c r="T66" s="13">
        <v>0</v>
      </c>
      <c r="V66" s="13">
        <v>0</v>
      </c>
      <c r="X66" s="13">
        <v>2354484.5299999998</v>
      </c>
      <c r="Z66" s="13">
        <v>0</v>
      </c>
      <c r="AB66" s="13">
        <v>0</v>
      </c>
      <c r="AD66" s="13">
        <v>111520591.59999999</v>
      </c>
      <c r="AF66" s="13">
        <v>75955203.209999993</v>
      </c>
      <c r="AH66" s="13">
        <v>1463927.09</v>
      </c>
      <c r="AJ66" s="13">
        <v>531162.18999999994</v>
      </c>
      <c r="AL66" s="13">
        <v>12852298.34</v>
      </c>
      <c r="AN66" s="13">
        <v>0</v>
      </c>
      <c r="AP66" s="13">
        <v>67038746.07</v>
      </c>
      <c r="AR66" s="13">
        <v>0</v>
      </c>
      <c r="AT66" s="13">
        <v>0</v>
      </c>
      <c r="AV66" s="13">
        <v>2236564525.6199999</v>
      </c>
      <c r="AX66" s="13">
        <v>3263133047.0900002</v>
      </c>
      <c r="AZ66" s="13">
        <v>2059664729.22</v>
      </c>
      <c r="BB66" s="13">
        <v>578241000</v>
      </c>
      <c r="BD66" s="13">
        <v>0</v>
      </c>
    </row>
  </sheetData>
  <mergeCells count="5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AX3:AY4"/>
    <mergeCell ref="AZ3:BA4"/>
    <mergeCell ref="BB3:BC4"/>
    <mergeCell ref="BD3:BE4"/>
    <mergeCell ref="B53:C53"/>
    <mergeCell ref="D53:E54"/>
    <mergeCell ref="F53:G54"/>
    <mergeCell ref="H53:I54"/>
    <mergeCell ref="J53:K54"/>
    <mergeCell ref="L53:M54"/>
    <mergeCell ref="AL3:AM4"/>
    <mergeCell ref="AN3:AO4"/>
    <mergeCell ref="AP3:AQ4"/>
    <mergeCell ref="AR3:AS4"/>
    <mergeCell ref="AT3:AU4"/>
    <mergeCell ref="AV3:AW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X53:AY54"/>
    <mergeCell ref="AZ53:BA54"/>
    <mergeCell ref="BB53:BC54"/>
    <mergeCell ref="BD53:BE54"/>
    <mergeCell ref="AL53:AM54"/>
    <mergeCell ref="AN53:AO54"/>
    <mergeCell ref="AP53:AQ54"/>
    <mergeCell ref="AR53:AS54"/>
    <mergeCell ref="AT53:AU54"/>
    <mergeCell ref="AV53:AW54"/>
  </mergeCells>
  <phoneticPr fontId="0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86"/>
  <sheetViews>
    <sheetView workbookViewId="0" xr3:uid="{22EC4E50-C5E2-5B45-B3E6-2D2467F4FBB9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9.140625" style="13"/>
  </cols>
  <sheetData>
    <row r="1" spans="1:5">
      <c r="A1" s="1" t="s">
        <v>313</v>
      </c>
    </row>
    <row r="2" spans="1:5">
      <c r="A2" s="310" t="s">
        <v>1225</v>
      </c>
      <c r="B2" s="20" t="s">
        <v>20</v>
      </c>
      <c r="C2" s="310"/>
      <c r="D2" s="351" t="s">
        <v>1226</v>
      </c>
      <c r="E2" s="351"/>
    </row>
    <row r="3" spans="1:5">
      <c r="A3" s="2" t="s">
        <v>527</v>
      </c>
      <c r="B3" s="14"/>
      <c r="C3" s="2"/>
      <c r="D3" s="352"/>
      <c r="E3" s="352"/>
    </row>
    <row r="4" spans="1:5">
      <c r="A4" s="4"/>
      <c r="B4" s="15" t="s">
        <v>13</v>
      </c>
      <c r="C4" s="17" t="s">
        <v>14</v>
      </c>
      <c r="D4" s="15" t="s">
        <v>13</v>
      </c>
      <c r="E4" s="17" t="s">
        <v>14</v>
      </c>
    </row>
    <row r="5" spans="1:5">
      <c r="A5" s="1" t="s">
        <v>157</v>
      </c>
    </row>
    <row r="6" spans="1:5">
      <c r="A6" s="1" t="s">
        <v>158</v>
      </c>
      <c r="B6" s="21">
        <v>64024830.520000003</v>
      </c>
      <c r="C6" s="18">
        <v>96.780299999999997</v>
      </c>
      <c r="D6" s="21">
        <v>64024830.520000003</v>
      </c>
      <c r="E6" s="18">
        <v>96.780299999999997</v>
      </c>
    </row>
    <row r="7" spans="1:5">
      <c r="A7" s="19" t="s">
        <v>324</v>
      </c>
      <c r="B7" s="13">
        <v>775904.66</v>
      </c>
      <c r="C7" s="6">
        <v>1.1729000000000001</v>
      </c>
      <c r="D7" s="13">
        <v>775904.66</v>
      </c>
      <c r="E7" s="6">
        <v>1.1729000000000001</v>
      </c>
    </row>
    <row r="8" spans="1:5">
      <c r="A8" t="s">
        <v>325</v>
      </c>
      <c r="B8" s="13">
        <v>0</v>
      </c>
      <c r="C8" s="6">
        <v>0</v>
      </c>
      <c r="D8" s="13">
        <v>0</v>
      </c>
      <c r="E8" s="6">
        <v>0</v>
      </c>
    </row>
    <row r="9" spans="1:5">
      <c r="A9" t="s">
        <v>326</v>
      </c>
      <c r="B9" s="13">
        <v>0</v>
      </c>
      <c r="C9" s="6">
        <v>0</v>
      </c>
      <c r="D9" s="13">
        <v>0</v>
      </c>
      <c r="E9" s="6">
        <v>0</v>
      </c>
    </row>
    <row r="10" spans="1:5">
      <c r="A10" s="19" t="s">
        <v>162</v>
      </c>
      <c r="B10" s="13">
        <v>1354047.98</v>
      </c>
      <c r="C10" s="6">
        <v>2.0468000000000002</v>
      </c>
      <c r="D10" s="13">
        <v>1354047.98</v>
      </c>
      <c r="E10" s="6">
        <v>2.0468000000000002</v>
      </c>
    </row>
    <row r="11" spans="1:5" ht="13.5" thickBot="1">
      <c r="A11" t="s">
        <v>163</v>
      </c>
      <c r="B11" s="13">
        <v>0</v>
      </c>
      <c r="C11" s="6">
        <v>0</v>
      </c>
      <c r="D11" s="13">
        <v>0</v>
      </c>
      <c r="E11" s="6">
        <v>0</v>
      </c>
    </row>
    <row r="12" spans="1:5" ht="14.25" thickTop="1" thickBot="1">
      <c r="A12" s="8" t="s">
        <v>3</v>
      </c>
      <c r="B12" s="16">
        <v>66154783.159999996</v>
      </c>
      <c r="C12" s="9">
        <v>100</v>
      </c>
      <c r="D12" s="16">
        <v>66154783.159999996</v>
      </c>
      <c r="E12" s="9">
        <v>100</v>
      </c>
    </row>
    <row r="13" spans="1:5" ht="13.5" thickTop="1">
      <c r="A13" s="1" t="s">
        <v>164</v>
      </c>
    </row>
    <row r="14" spans="1:5">
      <c r="A14" t="s">
        <v>228</v>
      </c>
      <c r="B14" s="13">
        <v>0</v>
      </c>
      <c r="C14">
        <v>0</v>
      </c>
      <c r="D14" s="13">
        <v>0</v>
      </c>
      <c r="E14">
        <v>0</v>
      </c>
    </row>
    <row r="15" spans="1:5">
      <c r="A15" t="s">
        <v>229</v>
      </c>
      <c r="B15" s="13">
        <v>0</v>
      </c>
      <c r="C15">
        <v>0</v>
      </c>
      <c r="D15" s="13">
        <v>0</v>
      </c>
      <c r="E15">
        <v>0</v>
      </c>
    </row>
    <row r="16" spans="1:5">
      <c r="A16" t="s">
        <v>230</v>
      </c>
      <c r="B16" s="13">
        <v>0</v>
      </c>
      <c r="C16">
        <v>0</v>
      </c>
      <c r="D16" s="13">
        <v>0</v>
      </c>
      <c r="E16">
        <v>0</v>
      </c>
    </row>
    <row r="17" spans="1:5">
      <c r="A17" t="s">
        <v>231</v>
      </c>
      <c r="B17" s="13">
        <v>0</v>
      </c>
      <c r="C17">
        <v>0</v>
      </c>
      <c r="D17" s="13">
        <v>0</v>
      </c>
      <c r="E17">
        <v>0</v>
      </c>
    </row>
    <row r="18" spans="1:5">
      <c r="A18" t="s">
        <v>232</v>
      </c>
      <c r="B18" s="13">
        <v>0</v>
      </c>
      <c r="C18">
        <v>0</v>
      </c>
      <c r="D18" s="13">
        <v>0</v>
      </c>
      <c r="E18">
        <v>0</v>
      </c>
    </row>
    <row r="19" spans="1:5">
      <c r="A19" t="s">
        <v>233</v>
      </c>
      <c r="B19" s="13">
        <v>0</v>
      </c>
      <c r="C19">
        <v>0</v>
      </c>
      <c r="D19" s="13">
        <v>0</v>
      </c>
      <c r="E19">
        <v>0</v>
      </c>
    </row>
    <row r="20" spans="1:5">
      <c r="A20" t="s">
        <v>234</v>
      </c>
      <c r="B20" s="13">
        <v>0</v>
      </c>
      <c r="C20">
        <v>0</v>
      </c>
      <c r="D20" s="13">
        <v>0</v>
      </c>
      <c r="E20">
        <v>0</v>
      </c>
    </row>
    <row r="21" spans="1:5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</row>
    <row r="22" spans="1:5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</row>
    <row r="23" spans="1:5" ht="13.5" thickTop="1">
      <c r="A23" t="s">
        <v>237</v>
      </c>
      <c r="B23" s="13">
        <v>2706045</v>
      </c>
      <c r="C23" s="6">
        <v>4.0904999999999996</v>
      </c>
      <c r="D23" s="13">
        <v>2706045</v>
      </c>
      <c r="E23" s="6">
        <v>4.0904999999999996</v>
      </c>
    </row>
    <row r="24" spans="1:5">
      <c r="A24" t="s">
        <v>238</v>
      </c>
      <c r="B24" s="13">
        <v>6459581.5</v>
      </c>
      <c r="C24" s="6">
        <v>9.7643000000000004</v>
      </c>
      <c r="D24" s="13">
        <v>6459581.5</v>
      </c>
      <c r="E24" s="6">
        <v>9.7643000000000004</v>
      </c>
    </row>
    <row r="25" spans="1:5">
      <c r="A25" t="s">
        <v>239</v>
      </c>
      <c r="B25" s="13">
        <v>1247420.1599999999</v>
      </c>
      <c r="C25" s="6">
        <v>1.8855999999999999</v>
      </c>
      <c r="D25" s="13">
        <v>1247420.1599999999</v>
      </c>
      <c r="E25" s="6">
        <v>1.8855999999999999</v>
      </c>
    </row>
    <row r="26" spans="1:5" ht="13.5" thickBot="1">
      <c r="A26" t="s">
        <v>240</v>
      </c>
      <c r="B26" s="13">
        <v>20091154.48</v>
      </c>
      <c r="C26" s="6">
        <v>30.369900000000001</v>
      </c>
      <c r="D26" s="13">
        <v>20091154.48</v>
      </c>
      <c r="E26" s="6">
        <v>30.369900000000001</v>
      </c>
    </row>
    <row r="27" spans="1:5" ht="14.25" thickTop="1" thickBot="1">
      <c r="A27" s="8" t="s">
        <v>241</v>
      </c>
      <c r="B27" s="16">
        <v>30504201.140000001</v>
      </c>
      <c r="C27" s="9">
        <v>46.110300000000002</v>
      </c>
      <c r="D27" s="16">
        <v>30504201.140000001</v>
      </c>
      <c r="E27" s="9">
        <v>46.110300000000002</v>
      </c>
    </row>
    <row r="28" spans="1:5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</row>
    <row r="29" spans="1:5">
      <c r="A29" t="s">
        <v>243</v>
      </c>
      <c r="B29" s="13">
        <v>0</v>
      </c>
      <c r="C29">
        <v>0</v>
      </c>
      <c r="D29" s="13">
        <v>0</v>
      </c>
      <c r="E29">
        <v>0</v>
      </c>
    </row>
    <row r="30" spans="1:5">
      <c r="A30" t="s">
        <v>244</v>
      </c>
      <c r="B30" s="13">
        <v>0</v>
      </c>
      <c r="C30">
        <v>0</v>
      </c>
      <c r="D30" s="13">
        <v>0</v>
      </c>
      <c r="E30">
        <v>0</v>
      </c>
    </row>
    <row r="31" spans="1:5">
      <c r="A31" t="s">
        <v>245</v>
      </c>
      <c r="B31" s="13">
        <v>0</v>
      </c>
      <c r="C31">
        <v>0</v>
      </c>
      <c r="D31" s="13">
        <v>0</v>
      </c>
      <c r="E31">
        <v>0</v>
      </c>
    </row>
    <row r="32" spans="1:5">
      <c r="A32" t="s">
        <v>246</v>
      </c>
      <c r="B32" s="13">
        <v>0</v>
      </c>
      <c r="C32">
        <v>0</v>
      </c>
      <c r="D32" s="13">
        <v>0</v>
      </c>
      <c r="E32">
        <v>0</v>
      </c>
    </row>
    <row r="33" spans="1:5">
      <c r="A33" t="s">
        <v>247</v>
      </c>
      <c r="B33" s="13">
        <v>0</v>
      </c>
      <c r="C33">
        <v>0</v>
      </c>
      <c r="D33" s="13">
        <v>0</v>
      </c>
      <c r="E33">
        <v>0</v>
      </c>
    </row>
    <row r="34" spans="1:5" ht="13.5" thickBot="1">
      <c r="A34" t="s">
        <v>248</v>
      </c>
      <c r="B34" s="13">
        <v>0</v>
      </c>
      <c r="C34">
        <v>0</v>
      </c>
      <c r="D34" s="13">
        <v>0</v>
      </c>
      <c r="E34">
        <v>0</v>
      </c>
    </row>
    <row r="35" spans="1:5" ht="14.25" thickTop="1" thickBot="1">
      <c r="A35" s="8" t="s">
        <v>249</v>
      </c>
      <c r="B35" s="16">
        <v>0</v>
      </c>
      <c r="C35" s="8">
        <v>0</v>
      </c>
      <c r="D35" s="16">
        <v>0</v>
      </c>
      <c r="E35" s="8">
        <v>0</v>
      </c>
    </row>
    <row r="36" spans="1:5" ht="13.5" thickTop="1">
      <c r="A36" t="s">
        <v>250</v>
      </c>
      <c r="B36" s="13">
        <v>0</v>
      </c>
      <c r="C36">
        <v>0</v>
      </c>
      <c r="D36" s="13">
        <v>0</v>
      </c>
      <c r="E36">
        <v>0</v>
      </c>
    </row>
    <row r="37" spans="1:5">
      <c r="A37" t="s">
        <v>251</v>
      </c>
      <c r="B37" s="13">
        <v>0</v>
      </c>
      <c r="C37">
        <v>0</v>
      </c>
      <c r="D37" s="13">
        <v>0</v>
      </c>
      <c r="E37">
        <v>0</v>
      </c>
    </row>
    <row r="38" spans="1:5">
      <c r="A38" t="s">
        <v>252</v>
      </c>
      <c r="B38" s="13">
        <v>0</v>
      </c>
      <c r="C38">
        <v>0</v>
      </c>
      <c r="D38" s="13">
        <v>0</v>
      </c>
      <c r="E38">
        <v>0</v>
      </c>
    </row>
    <row r="39" spans="1:5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</row>
    <row r="40" spans="1:5" ht="14.25" thickTop="1" thickBot="1">
      <c r="A40" s="8" t="s">
        <v>254</v>
      </c>
      <c r="B40" s="16">
        <v>0</v>
      </c>
      <c r="C40" s="8">
        <v>0</v>
      </c>
      <c r="D40" s="16">
        <v>0</v>
      </c>
      <c r="E40" s="8">
        <v>0</v>
      </c>
    </row>
    <row r="41" spans="1:5" ht="13.5" thickTop="1">
      <c r="A41" t="s">
        <v>255</v>
      </c>
      <c r="B41" s="13">
        <v>0</v>
      </c>
      <c r="C41">
        <v>0</v>
      </c>
      <c r="D41" s="13">
        <v>0</v>
      </c>
      <c r="E41">
        <v>0</v>
      </c>
    </row>
    <row r="42" spans="1:5">
      <c r="A42" t="s">
        <v>256</v>
      </c>
      <c r="B42" s="13">
        <v>0</v>
      </c>
      <c r="C42">
        <v>0</v>
      </c>
      <c r="D42" s="13">
        <v>0</v>
      </c>
      <c r="E42">
        <v>0</v>
      </c>
    </row>
    <row r="43" spans="1:5">
      <c r="A43" t="s">
        <v>257</v>
      </c>
      <c r="B43" s="13">
        <v>0</v>
      </c>
      <c r="C43">
        <v>0</v>
      </c>
      <c r="D43" s="13">
        <v>0</v>
      </c>
      <c r="E43">
        <v>0</v>
      </c>
    </row>
    <row r="44" spans="1:5">
      <c r="A44" t="s">
        <v>258</v>
      </c>
      <c r="B44" s="13">
        <v>0</v>
      </c>
      <c r="C44">
        <v>0</v>
      </c>
      <c r="D44" s="13">
        <v>0</v>
      </c>
      <c r="E44">
        <v>0</v>
      </c>
    </row>
    <row r="45" spans="1:5">
      <c r="A45" t="s">
        <v>259</v>
      </c>
      <c r="B45" s="13">
        <v>0</v>
      </c>
      <c r="C45">
        <v>0</v>
      </c>
      <c r="D45" s="13">
        <v>0</v>
      </c>
      <c r="E45">
        <v>0</v>
      </c>
    </row>
    <row r="46" spans="1:5">
      <c r="A46" t="s">
        <v>260</v>
      </c>
      <c r="B46" s="13">
        <v>0</v>
      </c>
      <c r="C46">
        <v>0</v>
      </c>
      <c r="D46" s="13">
        <v>0</v>
      </c>
      <c r="E46">
        <v>0</v>
      </c>
    </row>
    <row r="47" spans="1:5" ht="13.5" thickBot="1">
      <c r="A47" t="s">
        <v>40</v>
      </c>
      <c r="B47" s="13">
        <v>0</v>
      </c>
      <c r="C47">
        <v>0</v>
      </c>
      <c r="D47" s="13">
        <v>0</v>
      </c>
      <c r="E47">
        <v>0</v>
      </c>
    </row>
    <row r="48" spans="1:5" ht="14.25" thickTop="1" thickBot="1">
      <c r="A48" s="8" t="s">
        <v>261</v>
      </c>
      <c r="B48" s="16">
        <v>0</v>
      </c>
      <c r="C48" s="8">
        <v>0</v>
      </c>
      <c r="D48" s="16">
        <v>0</v>
      </c>
      <c r="E48" s="8">
        <v>0</v>
      </c>
    </row>
    <row r="49" spans="1:5" ht="13.5" thickTop="1">
      <c r="A49" t="s">
        <v>262</v>
      </c>
      <c r="B49" s="13">
        <v>0</v>
      </c>
      <c r="C49">
        <v>0</v>
      </c>
      <c r="D49" s="13">
        <v>0</v>
      </c>
      <c r="E49">
        <v>0</v>
      </c>
    </row>
    <row r="50" spans="1:5" ht="13.5" thickBot="1">
      <c r="A50" t="s">
        <v>263</v>
      </c>
      <c r="B50" s="13">
        <v>0</v>
      </c>
      <c r="C50">
        <v>0</v>
      </c>
      <c r="D50" s="13">
        <v>0</v>
      </c>
      <c r="E50">
        <v>0</v>
      </c>
    </row>
    <row r="51" spans="1:5" ht="14.25" thickTop="1" thickBot="1">
      <c r="A51" s="8" t="s">
        <v>264</v>
      </c>
      <c r="B51" s="16">
        <v>0</v>
      </c>
      <c r="C51" s="8">
        <v>0</v>
      </c>
      <c r="D51" s="16">
        <v>0</v>
      </c>
      <c r="E51" s="8">
        <v>0</v>
      </c>
    </row>
    <row r="52" spans="1:5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</row>
    <row r="53" spans="1:5">
      <c r="A53" t="s">
        <v>266</v>
      </c>
      <c r="B53" s="13">
        <v>0</v>
      </c>
      <c r="C53">
        <v>0</v>
      </c>
      <c r="D53" s="13">
        <v>0</v>
      </c>
      <c r="E53">
        <v>0</v>
      </c>
    </row>
    <row r="54" spans="1:5">
      <c r="A54" t="s">
        <v>267</v>
      </c>
      <c r="B54" s="13">
        <v>0</v>
      </c>
      <c r="C54">
        <v>0</v>
      </c>
      <c r="D54" s="13">
        <v>0</v>
      </c>
      <c r="E54">
        <v>0</v>
      </c>
    </row>
    <row r="55" spans="1:5">
      <c r="A55" t="s">
        <v>268</v>
      </c>
      <c r="B55" s="13">
        <v>548844.15</v>
      </c>
      <c r="C55" s="6">
        <v>0.8296</v>
      </c>
      <c r="D55" s="13">
        <v>548844.15</v>
      </c>
      <c r="E55" s="6">
        <v>0.8296</v>
      </c>
    </row>
    <row r="56" spans="1:5">
      <c r="A56" t="s">
        <v>269</v>
      </c>
      <c r="B56" s="13">
        <v>0</v>
      </c>
      <c r="C56">
        <v>0</v>
      </c>
      <c r="D56" s="13">
        <v>0</v>
      </c>
      <c r="E56">
        <v>0</v>
      </c>
    </row>
    <row r="57" spans="1:5">
      <c r="A57" t="s">
        <v>270</v>
      </c>
      <c r="B57" s="13">
        <v>0</v>
      </c>
      <c r="C57">
        <v>0</v>
      </c>
      <c r="D57" s="13">
        <v>0</v>
      </c>
      <c r="E57">
        <v>0</v>
      </c>
    </row>
    <row r="58" spans="1:5" ht="13.5" thickBot="1">
      <c r="A58" t="s">
        <v>271</v>
      </c>
      <c r="B58" s="13">
        <v>0</v>
      </c>
      <c r="C58">
        <v>0</v>
      </c>
      <c r="D58" s="13">
        <v>0</v>
      </c>
      <c r="E58">
        <v>0</v>
      </c>
    </row>
    <row r="59" spans="1:5" ht="14.25" thickTop="1" thickBot="1">
      <c r="A59" s="8" t="s">
        <v>272</v>
      </c>
      <c r="B59" s="16">
        <v>548844.15</v>
      </c>
      <c r="C59" s="9">
        <v>0.8296</v>
      </c>
      <c r="D59" s="16">
        <v>548844.15</v>
      </c>
      <c r="E59" s="9">
        <v>0.8296</v>
      </c>
    </row>
    <row r="60" spans="1:5" ht="13.5" thickTop="1">
      <c r="A60" t="s">
        <v>273</v>
      </c>
      <c r="B60" s="13">
        <v>3941847.33</v>
      </c>
      <c r="C60" s="6">
        <v>5.9584999999999999</v>
      </c>
      <c r="D60" s="13">
        <v>3941847.33</v>
      </c>
      <c r="E60" s="6">
        <v>5.9584999999999999</v>
      </c>
    </row>
    <row r="61" spans="1:5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</row>
    <row r="62" spans="1:5" ht="14.25" thickTop="1" thickBot="1">
      <c r="A62" s="8" t="s">
        <v>275</v>
      </c>
      <c r="B62" s="16">
        <v>3941847.33</v>
      </c>
      <c r="C62" s="9">
        <v>5.9584999999999999</v>
      </c>
      <c r="D62" s="16">
        <v>3941847.33</v>
      </c>
      <c r="E62" s="9">
        <v>5.9584999999999999</v>
      </c>
    </row>
    <row r="63" spans="1:5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</row>
    <row r="64" spans="1:5" ht="13.5" thickBot="1">
      <c r="A64" t="s">
        <v>281</v>
      </c>
      <c r="B64" s="13">
        <v>0</v>
      </c>
      <c r="C64">
        <v>0</v>
      </c>
      <c r="D64" s="13">
        <v>0</v>
      </c>
      <c r="E64">
        <v>0</v>
      </c>
    </row>
    <row r="65" spans="1:5" ht="14.25" thickTop="1" thickBot="1">
      <c r="A65" s="8" t="s">
        <v>282</v>
      </c>
      <c r="B65" s="16">
        <v>0</v>
      </c>
      <c r="C65" s="8">
        <v>0</v>
      </c>
      <c r="D65" s="16">
        <v>0</v>
      </c>
      <c r="E65" s="8">
        <v>0</v>
      </c>
    </row>
    <row r="66" spans="1:5" ht="13.5" thickTop="1">
      <c r="A66" t="s">
        <v>277</v>
      </c>
      <c r="B66" s="13">
        <v>0</v>
      </c>
      <c r="C66">
        <v>0</v>
      </c>
      <c r="D66" s="13">
        <v>0</v>
      </c>
      <c r="E66">
        <v>0</v>
      </c>
    </row>
    <row r="67" spans="1:5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</row>
    <row r="68" spans="1:5" ht="14.25" thickTop="1" thickBot="1">
      <c r="A68" s="8" t="s">
        <v>279</v>
      </c>
      <c r="B68" s="16">
        <v>0</v>
      </c>
      <c r="C68" s="8">
        <v>0</v>
      </c>
      <c r="D68" s="16">
        <v>0</v>
      </c>
      <c r="E68" s="8">
        <v>0</v>
      </c>
    </row>
    <row r="69" spans="1:5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</row>
    <row r="70" spans="1:5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</row>
    <row r="71" spans="1:5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</row>
    <row r="72" spans="1:5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</row>
    <row r="73" spans="1:5" ht="14.25" thickTop="1" thickBot="1">
      <c r="A73" s="8" t="s">
        <v>306</v>
      </c>
      <c r="B73" s="16">
        <v>29029937.899999999</v>
      </c>
      <c r="C73" s="9">
        <v>43.881799999999998</v>
      </c>
      <c r="D73" s="16">
        <v>29029937.899999999</v>
      </c>
      <c r="E73" s="9">
        <v>43.881799999999998</v>
      </c>
    </row>
    <row r="74" spans="1:5" ht="14.25" thickTop="1" thickBot="1">
      <c r="A74" s="8" t="s">
        <v>177</v>
      </c>
      <c r="B74" s="16">
        <v>36805180.969999999</v>
      </c>
      <c r="C74" s="9">
        <v>55.634999999999998</v>
      </c>
      <c r="D74" s="16">
        <v>36805180.969999999</v>
      </c>
      <c r="E74" s="9">
        <v>55.634999999999998</v>
      </c>
    </row>
    <row r="75" spans="1:5" ht="14.25" thickTop="1" thickBot="1">
      <c r="A75" s="8" t="s">
        <v>178</v>
      </c>
      <c r="B75" s="16">
        <v>27219649.550000001</v>
      </c>
      <c r="C75" s="9">
        <v>41.145400000000002</v>
      </c>
      <c r="D75" s="16">
        <v>27219649.550000001</v>
      </c>
      <c r="E75" s="9">
        <v>41.145400000000002</v>
      </c>
    </row>
    <row r="76" spans="1:5" ht="14.25" thickTop="1" thickBot="1">
      <c r="A76" s="8" t="s">
        <v>179</v>
      </c>
      <c r="B76" s="16">
        <v>64024830.520000003</v>
      </c>
      <c r="C76" s="9">
        <v>96.780299999999997</v>
      </c>
      <c r="D76" s="16">
        <v>64024830.520000003</v>
      </c>
      <c r="E76" s="9">
        <v>96.780299999999997</v>
      </c>
    </row>
    <row r="77" spans="1:5" ht="13.5" thickTop="1">
      <c r="A77" t="s">
        <v>180</v>
      </c>
      <c r="B77" s="13">
        <v>0</v>
      </c>
      <c r="C77" s="6">
        <v>0</v>
      </c>
      <c r="D77" s="13">
        <v>0</v>
      </c>
      <c r="E77" s="6">
        <v>0</v>
      </c>
    </row>
    <row r="78" spans="1:5">
      <c r="A78" t="s">
        <v>327</v>
      </c>
      <c r="B78" s="13">
        <v>0</v>
      </c>
      <c r="C78" s="6">
        <v>0</v>
      </c>
      <c r="D78" s="13">
        <v>0</v>
      </c>
      <c r="E78" s="6">
        <v>0</v>
      </c>
    </row>
    <row r="79" spans="1:5" ht="13.5" thickBot="1">
      <c r="A79" t="s">
        <v>328</v>
      </c>
      <c r="B79" s="13">
        <v>0</v>
      </c>
      <c r="C79" s="6">
        <v>0</v>
      </c>
      <c r="D79" s="13">
        <v>0</v>
      </c>
      <c r="E79" s="6">
        <v>0</v>
      </c>
    </row>
    <row r="80" spans="1:5" ht="14.25" thickTop="1" thickBot="1">
      <c r="A80" s="8" t="s">
        <v>183</v>
      </c>
      <c r="B80" s="16">
        <v>0</v>
      </c>
      <c r="C80" s="9">
        <v>0</v>
      </c>
      <c r="D80" s="16">
        <v>0</v>
      </c>
      <c r="E80" s="9">
        <v>0</v>
      </c>
    </row>
    <row r="81" spans="1:5" ht="14.25" thickTop="1" thickBot="1"/>
    <row r="82" spans="1:5" s="6" customFormat="1" ht="13.5" thickTop="1">
      <c r="A82" s="7" t="s">
        <v>184</v>
      </c>
      <c r="B82" s="7">
        <v>4621</v>
      </c>
      <c r="C82" s="7"/>
      <c r="D82" s="7">
        <v>4621</v>
      </c>
      <c r="E82" s="7"/>
    </row>
    <row r="83" spans="1:5" s="6" customFormat="1" ht="13.5" thickBot="1">
      <c r="A83" s="11" t="s">
        <v>185</v>
      </c>
      <c r="B83" s="11">
        <v>14316.12</v>
      </c>
      <c r="C83" s="11"/>
      <c r="D83" s="11">
        <v>14316.12</v>
      </c>
      <c r="E83" s="11"/>
    </row>
    <row r="84" spans="1:5" ht="13.5" thickTop="1"/>
    <row r="86" spans="1:5">
      <c r="A86" t="s">
        <v>329</v>
      </c>
      <c r="B86" s="13">
        <v>1323095.6599999999</v>
      </c>
      <c r="D86" s="13">
        <v>1323095.6599999999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J86"/>
  <sheetViews>
    <sheetView workbookViewId="0" xr3:uid="{701D7CAA-229E-5CB1-96B2-8F6C91020655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9" style="13" bestFit="1" customWidth="1"/>
    <col min="5" max="5" width="4" bestFit="1" customWidth="1"/>
    <col min="6" max="6" width="10" style="13" bestFit="1" customWidth="1"/>
    <col min="7" max="7" width="4" bestFit="1" customWidth="1"/>
    <col min="8" max="8" width="12" style="13" bestFit="1" customWidth="1"/>
    <col min="9" max="9" width="4" bestFit="1" customWidth="1"/>
    <col min="10" max="10" width="9.140625" style="13"/>
  </cols>
  <sheetData>
    <row r="1" spans="1:9">
      <c r="A1" s="1" t="s">
        <v>313</v>
      </c>
      <c r="F1" s="13" t="s">
        <v>330</v>
      </c>
    </row>
    <row r="2" spans="1:9">
      <c r="A2" s="310" t="s">
        <v>1225</v>
      </c>
      <c r="B2" s="20" t="s">
        <v>20</v>
      </c>
      <c r="C2" s="310"/>
      <c r="D2" s="351" t="s">
        <v>1227</v>
      </c>
      <c r="E2" s="351"/>
      <c r="F2" s="351" t="s">
        <v>1228</v>
      </c>
      <c r="G2" s="351"/>
      <c r="H2" s="351" t="s">
        <v>1229</v>
      </c>
      <c r="I2" s="351"/>
    </row>
    <row r="3" spans="1:9">
      <c r="A3" s="2" t="s">
        <v>1230</v>
      </c>
      <c r="B3" s="14"/>
      <c r="C3" s="2"/>
      <c r="D3" s="352"/>
      <c r="E3" s="352"/>
      <c r="F3" s="352"/>
      <c r="G3" s="352"/>
      <c r="H3" s="352"/>
      <c r="I3" s="352"/>
    </row>
    <row r="4" spans="1:9">
      <c r="A4" s="4"/>
      <c r="B4" s="15" t="s">
        <v>13</v>
      </c>
      <c r="C4" s="17" t="s">
        <v>14</v>
      </c>
      <c r="D4" s="15" t="s">
        <v>13</v>
      </c>
      <c r="E4" s="17" t="s">
        <v>14</v>
      </c>
      <c r="F4" s="15" t="s">
        <v>13</v>
      </c>
      <c r="G4" s="17" t="s">
        <v>14</v>
      </c>
      <c r="H4" s="15" t="s">
        <v>13</v>
      </c>
      <c r="I4" s="17" t="s">
        <v>14</v>
      </c>
    </row>
    <row r="5" spans="1:9">
      <c r="A5" s="1" t="s">
        <v>157</v>
      </c>
    </row>
    <row r="6" spans="1:9">
      <c r="A6" s="1" t="s">
        <v>158</v>
      </c>
      <c r="B6" s="21">
        <v>114275598.23999999</v>
      </c>
      <c r="C6" s="18">
        <v>75.459999999999994</v>
      </c>
      <c r="D6" s="21">
        <v>75129571</v>
      </c>
      <c r="E6" s="18">
        <v>97.277900000000002</v>
      </c>
      <c r="F6" s="21">
        <v>0</v>
      </c>
      <c r="G6" s="18">
        <v>0</v>
      </c>
      <c r="H6" s="21">
        <v>39146027.240000002</v>
      </c>
      <c r="I6" s="18">
        <v>76.504400000000004</v>
      </c>
    </row>
    <row r="7" spans="1:9">
      <c r="A7" s="19" t="s">
        <v>324</v>
      </c>
      <c r="B7" s="13">
        <v>4008377.35</v>
      </c>
      <c r="C7" s="6">
        <v>2.6469</v>
      </c>
      <c r="D7" s="13">
        <v>-859944</v>
      </c>
      <c r="E7" s="6">
        <v>-1.1134999999999999</v>
      </c>
      <c r="F7" s="13">
        <v>247928</v>
      </c>
      <c r="G7" s="6">
        <v>1.0762</v>
      </c>
      <c r="H7" s="13">
        <v>4620393.3499999996</v>
      </c>
      <c r="I7" s="6">
        <v>9.0297999999999998</v>
      </c>
    </row>
    <row r="8" spans="1:9">
      <c r="A8" t="s">
        <v>325</v>
      </c>
      <c r="B8" s="13">
        <v>0</v>
      </c>
      <c r="C8" s="6">
        <v>0</v>
      </c>
      <c r="D8" s="13">
        <v>0</v>
      </c>
      <c r="E8" s="6">
        <v>0</v>
      </c>
      <c r="F8" s="13">
        <v>0</v>
      </c>
      <c r="G8" s="6">
        <v>0</v>
      </c>
      <c r="H8" s="13">
        <v>0</v>
      </c>
      <c r="I8" s="6">
        <v>0</v>
      </c>
    </row>
    <row r="9" spans="1:9">
      <c r="A9" t="s">
        <v>326</v>
      </c>
      <c r="B9" s="13">
        <v>0</v>
      </c>
      <c r="C9" s="6">
        <v>0</v>
      </c>
      <c r="D9" s="13">
        <v>0</v>
      </c>
      <c r="E9" s="6">
        <v>0</v>
      </c>
      <c r="F9" s="13">
        <v>0</v>
      </c>
      <c r="G9" s="6">
        <v>0</v>
      </c>
      <c r="H9" s="13">
        <v>0</v>
      </c>
      <c r="I9" s="6">
        <v>0</v>
      </c>
    </row>
    <row r="10" spans="1:9">
      <c r="A10" s="19" t="s">
        <v>162</v>
      </c>
      <c r="B10" s="13">
        <v>12658305.32</v>
      </c>
      <c r="C10" s="6">
        <v>8.3587000000000007</v>
      </c>
      <c r="D10" s="13">
        <v>2962290</v>
      </c>
      <c r="E10" s="6">
        <v>3.8355999999999999</v>
      </c>
      <c r="F10" s="13">
        <v>3269916</v>
      </c>
      <c r="G10" s="6">
        <v>14.193300000000001</v>
      </c>
      <c r="H10" s="13">
        <v>6426099.3200000003</v>
      </c>
      <c r="I10" s="6">
        <v>12.5587</v>
      </c>
    </row>
    <row r="11" spans="1:9" ht="13.5" thickBot="1">
      <c r="A11" t="s">
        <v>163</v>
      </c>
      <c r="B11" s="13">
        <v>20496368.920000002</v>
      </c>
      <c r="C11" s="6">
        <v>13.5344</v>
      </c>
      <c r="D11" s="13">
        <v>0</v>
      </c>
      <c r="E11" s="6">
        <v>0</v>
      </c>
      <c r="F11" s="13">
        <v>19520543</v>
      </c>
      <c r="G11" s="6">
        <v>84.730500000000006</v>
      </c>
      <c r="H11" s="13">
        <v>975825.92000000004</v>
      </c>
      <c r="I11" s="6">
        <v>1.9071</v>
      </c>
    </row>
    <row r="12" spans="1:9" ht="14.25" thickTop="1" thickBot="1">
      <c r="A12" s="8" t="s">
        <v>3</v>
      </c>
      <c r="B12" s="16">
        <v>151438649.83000001</v>
      </c>
      <c r="C12" s="9">
        <v>100</v>
      </c>
      <c r="D12" s="16">
        <v>77231917</v>
      </c>
      <c r="E12" s="9">
        <v>100</v>
      </c>
      <c r="F12" s="16">
        <v>23038387</v>
      </c>
      <c r="G12" s="9">
        <v>100</v>
      </c>
      <c r="H12" s="16">
        <v>51168345.829999998</v>
      </c>
      <c r="I12" s="9">
        <v>100</v>
      </c>
    </row>
    <row r="13" spans="1:9" ht="13.5" thickTop="1">
      <c r="A13" s="1" t="s">
        <v>164</v>
      </c>
    </row>
    <row r="14" spans="1:9">
      <c r="A14" t="s">
        <v>228</v>
      </c>
      <c r="B14" s="13">
        <v>0</v>
      </c>
      <c r="C14">
        <v>0</v>
      </c>
      <c r="D14" s="13">
        <v>0</v>
      </c>
      <c r="E14">
        <v>0</v>
      </c>
      <c r="F14" s="13">
        <v>0</v>
      </c>
      <c r="G14">
        <v>0</v>
      </c>
      <c r="H14" s="13">
        <v>0</v>
      </c>
      <c r="I14">
        <v>0</v>
      </c>
    </row>
    <row r="15" spans="1:9">
      <c r="A15" t="s">
        <v>229</v>
      </c>
      <c r="B15" s="13">
        <v>0</v>
      </c>
      <c r="C15">
        <v>0</v>
      </c>
      <c r="D15" s="13">
        <v>0</v>
      </c>
      <c r="E15">
        <v>0</v>
      </c>
      <c r="F15" s="13">
        <v>0</v>
      </c>
      <c r="G15">
        <v>0</v>
      </c>
      <c r="H15" s="13">
        <v>0</v>
      </c>
      <c r="I15">
        <v>0</v>
      </c>
    </row>
    <row r="16" spans="1:9">
      <c r="A16" t="s">
        <v>230</v>
      </c>
      <c r="B16" s="13">
        <v>0</v>
      </c>
      <c r="C16">
        <v>0</v>
      </c>
      <c r="D16" s="13">
        <v>0</v>
      </c>
      <c r="E16">
        <v>0</v>
      </c>
      <c r="F16" s="13">
        <v>0</v>
      </c>
      <c r="G16">
        <v>0</v>
      </c>
      <c r="H16" s="13">
        <v>0</v>
      </c>
      <c r="I16">
        <v>0</v>
      </c>
    </row>
    <row r="17" spans="1:9">
      <c r="A17" t="s">
        <v>231</v>
      </c>
      <c r="B17" s="13">
        <v>0</v>
      </c>
      <c r="C17">
        <v>0</v>
      </c>
      <c r="D17" s="13">
        <v>0</v>
      </c>
      <c r="E17">
        <v>0</v>
      </c>
      <c r="F17" s="13">
        <v>0</v>
      </c>
      <c r="G17">
        <v>0</v>
      </c>
      <c r="H17" s="13">
        <v>0</v>
      </c>
      <c r="I17">
        <v>0</v>
      </c>
    </row>
    <row r="18" spans="1:9">
      <c r="A18" t="s">
        <v>232</v>
      </c>
      <c r="B18" s="13">
        <v>0</v>
      </c>
      <c r="C18">
        <v>0</v>
      </c>
      <c r="D18" s="13">
        <v>0</v>
      </c>
      <c r="E18">
        <v>0</v>
      </c>
      <c r="F18" s="13">
        <v>0</v>
      </c>
      <c r="G18">
        <v>0</v>
      </c>
      <c r="H18" s="13">
        <v>0</v>
      </c>
      <c r="I18">
        <v>0</v>
      </c>
    </row>
    <row r="19" spans="1:9">
      <c r="A19" t="s">
        <v>233</v>
      </c>
      <c r="B19" s="13">
        <v>0</v>
      </c>
      <c r="C19">
        <v>0</v>
      </c>
      <c r="D19" s="13">
        <v>0</v>
      </c>
      <c r="E19">
        <v>0</v>
      </c>
      <c r="F19" s="13">
        <v>0</v>
      </c>
      <c r="G19">
        <v>0</v>
      </c>
      <c r="H19" s="13">
        <v>0</v>
      </c>
      <c r="I19">
        <v>0</v>
      </c>
    </row>
    <row r="20" spans="1:9">
      <c r="A20" t="s">
        <v>234</v>
      </c>
      <c r="B20" s="13">
        <v>0</v>
      </c>
      <c r="C20">
        <v>0</v>
      </c>
      <c r="D20" s="13">
        <v>0</v>
      </c>
      <c r="E20">
        <v>0</v>
      </c>
      <c r="F20" s="13">
        <v>0</v>
      </c>
      <c r="G20">
        <v>0</v>
      </c>
      <c r="H20" s="13">
        <v>0</v>
      </c>
      <c r="I20">
        <v>0</v>
      </c>
    </row>
    <row r="21" spans="1:9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  <c r="F21" s="13">
        <v>0</v>
      </c>
      <c r="G21">
        <v>0</v>
      </c>
      <c r="H21" s="13">
        <v>0</v>
      </c>
      <c r="I21">
        <v>0</v>
      </c>
    </row>
    <row r="22" spans="1:9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  <c r="F22" s="16">
        <v>0</v>
      </c>
      <c r="G22" s="8">
        <v>0</v>
      </c>
      <c r="H22" s="16">
        <v>0</v>
      </c>
      <c r="I22" s="8">
        <v>0</v>
      </c>
    </row>
    <row r="23" spans="1:9" ht="13.5" thickTop="1">
      <c r="A23" t="s">
        <v>237</v>
      </c>
      <c r="B23" s="13">
        <v>0</v>
      </c>
      <c r="C23">
        <v>0</v>
      </c>
      <c r="D23" s="13">
        <v>0</v>
      </c>
      <c r="E23">
        <v>0</v>
      </c>
      <c r="F23" s="13">
        <v>0</v>
      </c>
      <c r="G23">
        <v>0</v>
      </c>
      <c r="H23" s="13">
        <v>0</v>
      </c>
      <c r="I23">
        <v>0</v>
      </c>
    </row>
    <row r="24" spans="1:9">
      <c r="A24" t="s">
        <v>238</v>
      </c>
      <c r="B24" s="13">
        <v>0</v>
      </c>
      <c r="C24">
        <v>0</v>
      </c>
      <c r="D24" s="13">
        <v>0</v>
      </c>
      <c r="E24">
        <v>0</v>
      </c>
      <c r="F24" s="13">
        <v>0</v>
      </c>
      <c r="G24">
        <v>0</v>
      </c>
      <c r="H24" s="13">
        <v>0</v>
      </c>
      <c r="I24">
        <v>0</v>
      </c>
    </row>
    <row r="25" spans="1:9">
      <c r="A25" t="s">
        <v>239</v>
      </c>
      <c r="B25" s="13">
        <v>0</v>
      </c>
      <c r="C25">
        <v>0</v>
      </c>
      <c r="D25" s="13">
        <v>0</v>
      </c>
      <c r="E25">
        <v>0</v>
      </c>
      <c r="F25" s="13">
        <v>0</v>
      </c>
      <c r="G25">
        <v>0</v>
      </c>
      <c r="H25" s="13">
        <v>0</v>
      </c>
      <c r="I25">
        <v>0</v>
      </c>
    </row>
    <row r="26" spans="1:9" ht="13.5" thickBot="1">
      <c r="A26" t="s">
        <v>240</v>
      </c>
      <c r="B26" s="13">
        <v>0</v>
      </c>
      <c r="C26">
        <v>0</v>
      </c>
      <c r="D26" s="13">
        <v>0</v>
      </c>
      <c r="E26">
        <v>0</v>
      </c>
      <c r="F26" s="13">
        <v>0</v>
      </c>
      <c r="G26">
        <v>0</v>
      </c>
      <c r="H26" s="13">
        <v>0</v>
      </c>
      <c r="I26">
        <v>0</v>
      </c>
    </row>
    <row r="27" spans="1:9" ht="14.25" thickTop="1" thickBot="1">
      <c r="A27" s="8" t="s">
        <v>241</v>
      </c>
      <c r="B27" s="16">
        <v>0</v>
      </c>
      <c r="C27" s="8">
        <v>0</v>
      </c>
      <c r="D27" s="16">
        <v>0</v>
      </c>
      <c r="E27" s="8">
        <v>0</v>
      </c>
      <c r="F27" s="16">
        <v>0</v>
      </c>
      <c r="G27" s="8">
        <v>0</v>
      </c>
      <c r="H27" s="16">
        <v>0</v>
      </c>
      <c r="I27" s="8">
        <v>0</v>
      </c>
    </row>
    <row r="28" spans="1:9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  <c r="F28" s="13">
        <v>0</v>
      </c>
      <c r="G28">
        <v>0</v>
      </c>
      <c r="H28" s="13">
        <v>0</v>
      </c>
      <c r="I28">
        <v>0</v>
      </c>
    </row>
    <row r="29" spans="1:9">
      <c r="A29" t="s">
        <v>243</v>
      </c>
      <c r="B29" s="13">
        <v>0</v>
      </c>
      <c r="C29">
        <v>0</v>
      </c>
      <c r="D29" s="13">
        <v>0</v>
      </c>
      <c r="E29">
        <v>0</v>
      </c>
      <c r="F29" s="13">
        <v>0</v>
      </c>
      <c r="G29">
        <v>0</v>
      </c>
      <c r="H29" s="13">
        <v>0</v>
      </c>
      <c r="I29">
        <v>0</v>
      </c>
    </row>
    <row r="30" spans="1:9">
      <c r="A30" t="s">
        <v>244</v>
      </c>
      <c r="B30" s="13">
        <v>0</v>
      </c>
      <c r="C30">
        <v>0</v>
      </c>
      <c r="D30" s="13">
        <v>0</v>
      </c>
      <c r="E30">
        <v>0</v>
      </c>
      <c r="F30" s="13">
        <v>0</v>
      </c>
      <c r="G30">
        <v>0</v>
      </c>
      <c r="H30" s="13">
        <v>0</v>
      </c>
      <c r="I30">
        <v>0</v>
      </c>
    </row>
    <row r="31" spans="1:9">
      <c r="A31" t="s">
        <v>245</v>
      </c>
      <c r="B31" s="13">
        <v>0</v>
      </c>
      <c r="C31">
        <v>0</v>
      </c>
      <c r="D31" s="13">
        <v>0</v>
      </c>
      <c r="E31">
        <v>0</v>
      </c>
      <c r="F31" s="13">
        <v>0</v>
      </c>
      <c r="G31">
        <v>0</v>
      </c>
      <c r="H31" s="13">
        <v>0</v>
      </c>
      <c r="I31">
        <v>0</v>
      </c>
    </row>
    <row r="32" spans="1:9">
      <c r="A32" t="s">
        <v>246</v>
      </c>
      <c r="B32" s="13">
        <v>0</v>
      </c>
      <c r="C32">
        <v>0</v>
      </c>
      <c r="D32" s="13">
        <v>0</v>
      </c>
      <c r="E32">
        <v>0</v>
      </c>
      <c r="F32" s="13">
        <v>0</v>
      </c>
      <c r="G32">
        <v>0</v>
      </c>
      <c r="H32" s="13">
        <v>0</v>
      </c>
      <c r="I32">
        <v>0</v>
      </c>
    </row>
    <row r="33" spans="1:9">
      <c r="A33" t="s">
        <v>247</v>
      </c>
      <c r="B33" s="13">
        <v>0</v>
      </c>
      <c r="C33">
        <v>0</v>
      </c>
      <c r="D33" s="13">
        <v>0</v>
      </c>
      <c r="E33">
        <v>0</v>
      </c>
      <c r="F33" s="13">
        <v>0</v>
      </c>
      <c r="G33">
        <v>0</v>
      </c>
      <c r="H33" s="13">
        <v>0</v>
      </c>
      <c r="I33">
        <v>0</v>
      </c>
    </row>
    <row r="34" spans="1:9" ht="13.5" thickBot="1">
      <c r="A34" t="s">
        <v>248</v>
      </c>
      <c r="B34" s="13">
        <v>0</v>
      </c>
      <c r="C34">
        <v>0</v>
      </c>
      <c r="D34" s="13">
        <v>0</v>
      </c>
      <c r="E34">
        <v>0</v>
      </c>
      <c r="F34" s="13">
        <v>0</v>
      </c>
      <c r="G34">
        <v>0</v>
      </c>
      <c r="H34" s="13">
        <v>0</v>
      </c>
      <c r="I34">
        <v>0</v>
      </c>
    </row>
    <row r="35" spans="1:9" ht="14.25" thickTop="1" thickBot="1">
      <c r="A35" s="8" t="s">
        <v>249</v>
      </c>
      <c r="B35" s="16">
        <v>0</v>
      </c>
      <c r="C35" s="8">
        <v>0</v>
      </c>
      <c r="D35" s="16">
        <v>0</v>
      </c>
      <c r="E35" s="8">
        <v>0</v>
      </c>
      <c r="F35" s="16">
        <v>0</v>
      </c>
      <c r="G35" s="8">
        <v>0</v>
      </c>
      <c r="H35" s="16">
        <v>0</v>
      </c>
      <c r="I35" s="8">
        <v>0</v>
      </c>
    </row>
    <row r="36" spans="1:9" ht="13.5" thickTop="1">
      <c r="A36" t="s">
        <v>250</v>
      </c>
      <c r="B36" s="13">
        <v>0</v>
      </c>
      <c r="C36">
        <v>0</v>
      </c>
      <c r="D36" s="13">
        <v>0</v>
      </c>
      <c r="E36">
        <v>0</v>
      </c>
      <c r="F36" s="13">
        <v>0</v>
      </c>
      <c r="G36">
        <v>0</v>
      </c>
      <c r="H36" s="13">
        <v>0</v>
      </c>
      <c r="I36">
        <v>0</v>
      </c>
    </row>
    <row r="37" spans="1:9">
      <c r="A37" t="s">
        <v>251</v>
      </c>
      <c r="B37" s="13">
        <v>0</v>
      </c>
      <c r="C37">
        <v>0</v>
      </c>
      <c r="D37" s="13">
        <v>0</v>
      </c>
      <c r="E37">
        <v>0</v>
      </c>
      <c r="F37" s="13">
        <v>0</v>
      </c>
      <c r="G37">
        <v>0</v>
      </c>
      <c r="H37" s="13">
        <v>0</v>
      </c>
      <c r="I37">
        <v>0</v>
      </c>
    </row>
    <row r="38" spans="1:9">
      <c r="A38" t="s">
        <v>252</v>
      </c>
      <c r="B38" s="13">
        <v>3664237.5</v>
      </c>
      <c r="C38" s="6">
        <v>2.4196</v>
      </c>
      <c r="D38" s="13">
        <v>0</v>
      </c>
      <c r="E38">
        <v>0</v>
      </c>
      <c r="F38" s="13">
        <v>0</v>
      </c>
      <c r="G38">
        <v>0</v>
      </c>
      <c r="H38" s="13">
        <v>3664237.5</v>
      </c>
      <c r="I38" s="6">
        <v>7.1611000000000002</v>
      </c>
    </row>
    <row r="39" spans="1:9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  <c r="F39" s="13">
        <v>0</v>
      </c>
      <c r="G39">
        <v>0</v>
      </c>
      <c r="H39" s="13">
        <v>0</v>
      </c>
      <c r="I39">
        <v>0</v>
      </c>
    </row>
    <row r="40" spans="1:9" ht="14.25" thickTop="1" thickBot="1">
      <c r="A40" s="8" t="s">
        <v>254</v>
      </c>
      <c r="B40" s="16">
        <v>3664237.5</v>
      </c>
      <c r="C40" s="9">
        <v>2.4196</v>
      </c>
      <c r="D40" s="16">
        <v>0</v>
      </c>
      <c r="E40" s="8">
        <v>0</v>
      </c>
      <c r="F40" s="16">
        <v>0</v>
      </c>
      <c r="G40" s="8">
        <v>0</v>
      </c>
      <c r="H40" s="16">
        <v>3664237.5</v>
      </c>
      <c r="I40" s="9">
        <v>7.1611000000000002</v>
      </c>
    </row>
    <row r="41" spans="1:9" ht="13.5" thickTop="1">
      <c r="A41" t="s">
        <v>255</v>
      </c>
      <c r="B41" s="13">
        <v>0</v>
      </c>
      <c r="C41">
        <v>0</v>
      </c>
      <c r="D41" s="13">
        <v>0</v>
      </c>
      <c r="E41">
        <v>0</v>
      </c>
      <c r="F41" s="13">
        <v>0</v>
      </c>
      <c r="G41">
        <v>0</v>
      </c>
      <c r="H41" s="13">
        <v>0</v>
      </c>
      <c r="I41">
        <v>0</v>
      </c>
    </row>
    <row r="42" spans="1:9">
      <c r="A42" t="s">
        <v>256</v>
      </c>
      <c r="B42" s="13">
        <v>0</v>
      </c>
      <c r="C42">
        <v>0</v>
      </c>
      <c r="D42" s="13">
        <v>0</v>
      </c>
      <c r="E42">
        <v>0</v>
      </c>
      <c r="F42" s="13">
        <v>0</v>
      </c>
      <c r="G42">
        <v>0</v>
      </c>
      <c r="H42" s="13">
        <v>0</v>
      </c>
      <c r="I42">
        <v>0</v>
      </c>
    </row>
    <row r="43" spans="1:9">
      <c r="A43" t="s">
        <v>257</v>
      </c>
      <c r="B43" s="13">
        <v>0</v>
      </c>
      <c r="C43">
        <v>0</v>
      </c>
      <c r="D43" s="13">
        <v>0</v>
      </c>
      <c r="E43">
        <v>0</v>
      </c>
      <c r="F43" s="13">
        <v>0</v>
      </c>
      <c r="G43">
        <v>0</v>
      </c>
      <c r="H43" s="13">
        <v>0</v>
      </c>
      <c r="I43">
        <v>0</v>
      </c>
    </row>
    <row r="44" spans="1:9">
      <c r="A44" t="s">
        <v>258</v>
      </c>
      <c r="B44" s="13">
        <v>0</v>
      </c>
      <c r="C44">
        <v>0</v>
      </c>
      <c r="D44" s="13">
        <v>0</v>
      </c>
      <c r="E44">
        <v>0</v>
      </c>
      <c r="F44" s="13">
        <v>0</v>
      </c>
      <c r="G44">
        <v>0</v>
      </c>
      <c r="H44" s="13">
        <v>0</v>
      </c>
      <c r="I44">
        <v>0</v>
      </c>
    </row>
    <row r="45" spans="1:9">
      <c r="A45" t="s">
        <v>259</v>
      </c>
      <c r="B45" s="13">
        <v>0</v>
      </c>
      <c r="C45">
        <v>0</v>
      </c>
      <c r="D45" s="13">
        <v>0</v>
      </c>
      <c r="E45">
        <v>0</v>
      </c>
      <c r="F45" s="13">
        <v>0</v>
      </c>
      <c r="G45">
        <v>0</v>
      </c>
      <c r="H45" s="13">
        <v>0</v>
      </c>
      <c r="I45">
        <v>0</v>
      </c>
    </row>
    <row r="46" spans="1:9">
      <c r="A46" t="s">
        <v>260</v>
      </c>
      <c r="B46" s="13">
        <v>0</v>
      </c>
      <c r="C46">
        <v>0</v>
      </c>
      <c r="D46" s="13">
        <v>0</v>
      </c>
      <c r="E46">
        <v>0</v>
      </c>
      <c r="F46" s="13">
        <v>0</v>
      </c>
      <c r="G46">
        <v>0</v>
      </c>
      <c r="H46" s="13">
        <v>0</v>
      </c>
      <c r="I46">
        <v>0</v>
      </c>
    </row>
    <row r="47" spans="1:9" ht="13.5" thickBot="1">
      <c r="A47" t="s">
        <v>40</v>
      </c>
      <c r="B47" s="13">
        <v>0</v>
      </c>
      <c r="C47">
        <v>0</v>
      </c>
      <c r="D47" s="13">
        <v>0</v>
      </c>
      <c r="E47">
        <v>0</v>
      </c>
      <c r="F47" s="13">
        <v>0</v>
      </c>
      <c r="G47">
        <v>0</v>
      </c>
      <c r="H47" s="13">
        <v>0</v>
      </c>
      <c r="I47">
        <v>0</v>
      </c>
    </row>
    <row r="48" spans="1:9" ht="14.25" thickTop="1" thickBot="1">
      <c r="A48" s="8" t="s">
        <v>261</v>
      </c>
      <c r="B48" s="16">
        <v>0</v>
      </c>
      <c r="C48" s="8">
        <v>0</v>
      </c>
      <c r="D48" s="16">
        <v>0</v>
      </c>
      <c r="E48" s="8">
        <v>0</v>
      </c>
      <c r="F48" s="16">
        <v>0</v>
      </c>
      <c r="G48" s="8">
        <v>0</v>
      </c>
      <c r="H48" s="16">
        <v>0</v>
      </c>
      <c r="I48" s="8">
        <v>0</v>
      </c>
    </row>
    <row r="49" spans="1:9" ht="13.5" thickTop="1">
      <c r="A49" t="s">
        <v>262</v>
      </c>
      <c r="B49" s="13">
        <v>0</v>
      </c>
      <c r="C49">
        <v>0</v>
      </c>
      <c r="D49" s="13">
        <v>0</v>
      </c>
      <c r="E49">
        <v>0</v>
      </c>
      <c r="F49" s="13">
        <v>0</v>
      </c>
      <c r="G49">
        <v>0</v>
      </c>
      <c r="H49" s="13">
        <v>0</v>
      </c>
      <c r="I49">
        <v>0</v>
      </c>
    </row>
    <row r="50" spans="1:9" ht="13.5" thickBot="1">
      <c r="A50" t="s">
        <v>263</v>
      </c>
      <c r="B50" s="13">
        <v>0</v>
      </c>
      <c r="C50">
        <v>0</v>
      </c>
      <c r="D50" s="13">
        <v>0</v>
      </c>
      <c r="E50">
        <v>0</v>
      </c>
      <c r="F50" s="13">
        <v>0</v>
      </c>
      <c r="G50">
        <v>0</v>
      </c>
      <c r="H50" s="13">
        <v>0</v>
      </c>
      <c r="I50">
        <v>0</v>
      </c>
    </row>
    <row r="51" spans="1:9" ht="14.25" thickTop="1" thickBot="1">
      <c r="A51" s="8" t="s">
        <v>264</v>
      </c>
      <c r="B51" s="16">
        <v>0</v>
      </c>
      <c r="C51" s="8">
        <v>0</v>
      </c>
      <c r="D51" s="16">
        <v>0</v>
      </c>
      <c r="E51" s="8">
        <v>0</v>
      </c>
      <c r="F51" s="16">
        <v>0</v>
      </c>
      <c r="G51" s="8">
        <v>0</v>
      </c>
      <c r="H51" s="16">
        <v>0</v>
      </c>
      <c r="I51" s="8">
        <v>0</v>
      </c>
    </row>
    <row r="52" spans="1:9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  <c r="F52" s="13">
        <v>0</v>
      </c>
      <c r="G52">
        <v>0</v>
      </c>
      <c r="H52" s="13">
        <v>0</v>
      </c>
      <c r="I52">
        <v>0</v>
      </c>
    </row>
    <row r="53" spans="1:9">
      <c r="A53" t="s">
        <v>266</v>
      </c>
      <c r="B53" s="13">
        <v>0</v>
      </c>
      <c r="C53">
        <v>0</v>
      </c>
      <c r="D53" s="13">
        <v>0</v>
      </c>
      <c r="E53">
        <v>0</v>
      </c>
      <c r="F53" s="13">
        <v>0</v>
      </c>
      <c r="G53">
        <v>0</v>
      </c>
      <c r="H53" s="13">
        <v>0</v>
      </c>
      <c r="I53">
        <v>0</v>
      </c>
    </row>
    <row r="54" spans="1:9">
      <c r="A54" t="s">
        <v>267</v>
      </c>
      <c r="B54" s="13">
        <v>1110136</v>
      </c>
      <c r="C54" s="6">
        <v>0.73309999999999997</v>
      </c>
      <c r="D54" s="13">
        <v>0</v>
      </c>
      <c r="E54">
        <v>0</v>
      </c>
      <c r="F54" s="13">
        <v>0</v>
      </c>
      <c r="G54">
        <v>0</v>
      </c>
      <c r="H54" s="13">
        <v>1110136</v>
      </c>
      <c r="I54" s="6">
        <v>2.1696</v>
      </c>
    </row>
    <row r="55" spans="1:9">
      <c r="A55" t="s">
        <v>268</v>
      </c>
      <c r="B55" s="13">
        <v>0</v>
      </c>
      <c r="C55">
        <v>0</v>
      </c>
      <c r="D55" s="13">
        <v>0</v>
      </c>
      <c r="E55">
        <v>0</v>
      </c>
      <c r="F55" s="13">
        <v>0</v>
      </c>
      <c r="G55">
        <v>0</v>
      </c>
      <c r="H55" s="13">
        <v>0</v>
      </c>
      <c r="I55">
        <v>0</v>
      </c>
    </row>
    <row r="56" spans="1:9">
      <c r="A56" t="s">
        <v>269</v>
      </c>
      <c r="B56" s="13">
        <v>0</v>
      </c>
      <c r="C56">
        <v>0</v>
      </c>
      <c r="D56" s="13">
        <v>0</v>
      </c>
      <c r="E56">
        <v>0</v>
      </c>
      <c r="F56" s="13">
        <v>0</v>
      </c>
      <c r="G56">
        <v>0</v>
      </c>
      <c r="H56" s="13">
        <v>0</v>
      </c>
      <c r="I56">
        <v>0</v>
      </c>
    </row>
    <row r="57" spans="1:9">
      <c r="A57" t="s">
        <v>270</v>
      </c>
      <c r="B57" s="13">
        <v>0</v>
      </c>
      <c r="C57">
        <v>0</v>
      </c>
      <c r="D57" s="13">
        <v>0</v>
      </c>
      <c r="E57">
        <v>0</v>
      </c>
      <c r="F57" s="13">
        <v>0</v>
      </c>
      <c r="G57">
        <v>0</v>
      </c>
      <c r="H57" s="13">
        <v>0</v>
      </c>
      <c r="I57">
        <v>0</v>
      </c>
    </row>
    <row r="58" spans="1:9" ht="13.5" thickBot="1">
      <c r="A58" t="s">
        <v>271</v>
      </c>
      <c r="B58" s="13">
        <v>0</v>
      </c>
      <c r="C58">
        <v>0</v>
      </c>
      <c r="D58" s="13">
        <v>0</v>
      </c>
      <c r="E58">
        <v>0</v>
      </c>
      <c r="F58" s="13">
        <v>0</v>
      </c>
      <c r="G58">
        <v>0</v>
      </c>
      <c r="H58" s="13">
        <v>0</v>
      </c>
      <c r="I58">
        <v>0</v>
      </c>
    </row>
    <row r="59" spans="1:9" ht="14.25" thickTop="1" thickBot="1">
      <c r="A59" s="8" t="s">
        <v>272</v>
      </c>
      <c r="B59" s="16">
        <v>1110136</v>
      </c>
      <c r="C59" s="9">
        <v>0.73309999999999997</v>
      </c>
      <c r="D59" s="16">
        <v>0</v>
      </c>
      <c r="E59" s="8">
        <v>0</v>
      </c>
      <c r="F59" s="16">
        <v>0</v>
      </c>
      <c r="G59" s="8">
        <v>0</v>
      </c>
      <c r="H59" s="16">
        <v>1110136</v>
      </c>
      <c r="I59" s="9">
        <v>2.1696</v>
      </c>
    </row>
    <row r="60" spans="1:9" ht="13.5" thickTop="1">
      <c r="A60" t="s">
        <v>273</v>
      </c>
      <c r="B60" s="13">
        <v>0</v>
      </c>
      <c r="C60">
        <v>0</v>
      </c>
      <c r="D60" s="13">
        <v>0</v>
      </c>
      <c r="E60">
        <v>0</v>
      </c>
      <c r="F60" s="13">
        <v>0</v>
      </c>
      <c r="G60">
        <v>0</v>
      </c>
      <c r="H60" s="13">
        <v>0</v>
      </c>
      <c r="I60">
        <v>0</v>
      </c>
    </row>
    <row r="61" spans="1:9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  <c r="F61" s="13">
        <v>0</v>
      </c>
      <c r="G61">
        <v>0</v>
      </c>
      <c r="H61" s="13">
        <v>0</v>
      </c>
      <c r="I61">
        <v>0</v>
      </c>
    </row>
    <row r="62" spans="1:9" ht="14.25" thickTop="1" thickBot="1">
      <c r="A62" s="8" t="s">
        <v>275</v>
      </c>
      <c r="B62" s="16">
        <v>0</v>
      </c>
      <c r="C62" s="8">
        <v>0</v>
      </c>
      <c r="D62" s="16">
        <v>0</v>
      </c>
      <c r="E62" s="8">
        <v>0</v>
      </c>
      <c r="F62" s="16">
        <v>0</v>
      </c>
      <c r="G62" s="8">
        <v>0</v>
      </c>
      <c r="H62" s="16">
        <v>0</v>
      </c>
      <c r="I62" s="8">
        <v>0</v>
      </c>
    </row>
    <row r="63" spans="1:9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  <c r="F63" s="13">
        <v>0</v>
      </c>
      <c r="G63">
        <v>0</v>
      </c>
      <c r="H63" s="13">
        <v>0</v>
      </c>
      <c r="I63">
        <v>0</v>
      </c>
    </row>
    <row r="64" spans="1:9" ht="13.5" thickBot="1">
      <c r="A64" t="s">
        <v>281</v>
      </c>
      <c r="B64" s="13">
        <v>8411345.5500000007</v>
      </c>
      <c r="C64" s="6">
        <v>5.5542999999999996</v>
      </c>
      <c r="D64" s="13">
        <v>0</v>
      </c>
      <c r="E64">
        <v>0</v>
      </c>
      <c r="F64" s="13">
        <v>0</v>
      </c>
      <c r="G64">
        <v>0</v>
      </c>
      <c r="H64" s="13">
        <v>8411345.5500000007</v>
      </c>
      <c r="I64" s="6">
        <v>16.438600000000001</v>
      </c>
    </row>
    <row r="65" spans="1:9" ht="14.25" thickTop="1" thickBot="1">
      <c r="A65" s="8" t="s">
        <v>282</v>
      </c>
      <c r="B65" s="16">
        <v>8411345.5500000007</v>
      </c>
      <c r="C65" s="9">
        <v>5.5542999999999996</v>
      </c>
      <c r="D65" s="16">
        <v>0</v>
      </c>
      <c r="E65" s="8">
        <v>0</v>
      </c>
      <c r="F65" s="16">
        <v>0</v>
      </c>
      <c r="G65" s="8">
        <v>0</v>
      </c>
      <c r="H65" s="16">
        <v>8411345.5500000007</v>
      </c>
      <c r="I65" s="9">
        <v>16.438600000000001</v>
      </c>
    </row>
    <row r="66" spans="1:9" ht="13.5" thickTop="1">
      <c r="A66" t="s">
        <v>277</v>
      </c>
      <c r="B66" s="13">
        <v>11224986</v>
      </c>
      <c r="C66" s="6">
        <v>7.4122000000000003</v>
      </c>
      <c r="D66" s="13">
        <v>11224986</v>
      </c>
      <c r="E66" s="6">
        <v>14.5341</v>
      </c>
      <c r="F66" s="13">
        <v>0</v>
      </c>
      <c r="G66">
        <v>0</v>
      </c>
      <c r="H66" s="13">
        <v>0</v>
      </c>
      <c r="I66">
        <v>0</v>
      </c>
    </row>
    <row r="67" spans="1:9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  <c r="F67" s="13">
        <v>0</v>
      </c>
      <c r="G67">
        <v>0</v>
      </c>
      <c r="H67" s="13">
        <v>0</v>
      </c>
      <c r="I67">
        <v>0</v>
      </c>
    </row>
    <row r="68" spans="1:9" ht="14.25" thickTop="1" thickBot="1">
      <c r="A68" s="8" t="s">
        <v>279</v>
      </c>
      <c r="B68" s="16">
        <v>11224986</v>
      </c>
      <c r="C68" s="9">
        <v>7.4122000000000003</v>
      </c>
      <c r="D68" s="16">
        <v>11224986</v>
      </c>
      <c r="E68" s="9">
        <v>14.5341</v>
      </c>
      <c r="F68" s="16">
        <v>0</v>
      </c>
      <c r="G68" s="8">
        <v>0</v>
      </c>
      <c r="H68" s="16">
        <v>0</v>
      </c>
      <c r="I68" s="8">
        <v>0</v>
      </c>
    </row>
    <row r="69" spans="1:9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  <c r="F69" s="13">
        <v>0</v>
      </c>
      <c r="G69">
        <v>0</v>
      </c>
      <c r="H69" s="13">
        <v>0</v>
      </c>
      <c r="I69">
        <v>0</v>
      </c>
    </row>
    <row r="70" spans="1:9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  <c r="F70" s="13">
        <v>0</v>
      </c>
      <c r="G70">
        <v>0</v>
      </c>
      <c r="H70" s="13">
        <v>0</v>
      </c>
      <c r="I70">
        <v>0</v>
      </c>
    </row>
    <row r="71" spans="1:9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16">
        <v>0</v>
      </c>
      <c r="I71" s="8">
        <v>0</v>
      </c>
    </row>
    <row r="72" spans="1:9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  <c r="F72" s="16">
        <v>0</v>
      </c>
      <c r="G72" s="8">
        <v>0</v>
      </c>
      <c r="H72" s="16">
        <v>0</v>
      </c>
      <c r="I72" s="8">
        <v>0</v>
      </c>
    </row>
    <row r="73" spans="1:9" ht="14.25" thickTop="1" thickBot="1">
      <c r="A73" s="8" t="s">
        <v>306</v>
      </c>
      <c r="B73" s="16">
        <v>63904585</v>
      </c>
      <c r="C73" s="9">
        <v>42.198300000000003</v>
      </c>
      <c r="D73" s="16">
        <v>63904585</v>
      </c>
      <c r="E73" s="9">
        <v>82.743799999999993</v>
      </c>
      <c r="F73" s="16">
        <v>0</v>
      </c>
      <c r="G73" s="9">
        <v>0</v>
      </c>
      <c r="H73" s="16">
        <v>0</v>
      </c>
      <c r="I73" s="9">
        <v>0</v>
      </c>
    </row>
    <row r="74" spans="1:9" ht="14.25" thickTop="1" thickBot="1">
      <c r="A74" s="8" t="s">
        <v>177</v>
      </c>
      <c r="B74" s="16">
        <v>24410705.050000001</v>
      </c>
      <c r="C74" s="9">
        <v>16.119199999999999</v>
      </c>
      <c r="D74" s="16">
        <v>11224986</v>
      </c>
      <c r="E74" s="9">
        <v>14.5341</v>
      </c>
      <c r="F74" s="16">
        <v>0</v>
      </c>
      <c r="G74" s="9">
        <v>0</v>
      </c>
      <c r="H74" s="16">
        <v>13185719.050000001</v>
      </c>
      <c r="I74" s="9">
        <v>25.769300000000001</v>
      </c>
    </row>
    <row r="75" spans="1:9" ht="14.25" thickTop="1" thickBot="1">
      <c r="A75" s="8" t="s">
        <v>178</v>
      </c>
      <c r="B75" s="16">
        <v>89864893.189999998</v>
      </c>
      <c r="C75" s="9">
        <v>59.340800000000002</v>
      </c>
      <c r="D75" s="16">
        <v>63904585</v>
      </c>
      <c r="E75" s="9">
        <v>82.743799999999993</v>
      </c>
      <c r="F75" s="16">
        <v>0</v>
      </c>
      <c r="G75" s="9">
        <v>0</v>
      </c>
      <c r="H75" s="16">
        <v>25960308.190000001</v>
      </c>
      <c r="I75" s="9">
        <v>50.735100000000003</v>
      </c>
    </row>
    <row r="76" spans="1:9" ht="14.25" thickTop="1" thickBot="1">
      <c r="A76" s="8" t="s">
        <v>179</v>
      </c>
      <c r="B76" s="16">
        <v>114275598.23999999</v>
      </c>
      <c r="C76" s="9">
        <v>75.459999999999994</v>
      </c>
      <c r="D76" s="16">
        <v>75129571</v>
      </c>
      <c r="E76" s="9">
        <v>97.277900000000002</v>
      </c>
      <c r="F76" s="16">
        <v>0</v>
      </c>
      <c r="G76" s="9">
        <v>0</v>
      </c>
      <c r="H76" s="16">
        <v>39146027.240000002</v>
      </c>
      <c r="I76" s="9">
        <v>76.504400000000004</v>
      </c>
    </row>
    <row r="77" spans="1:9" ht="13.5" thickTop="1">
      <c r="A77" t="s">
        <v>180</v>
      </c>
      <c r="B77" s="13">
        <v>19520543</v>
      </c>
      <c r="C77" s="6">
        <v>12.8901</v>
      </c>
      <c r="D77" s="13">
        <v>0</v>
      </c>
      <c r="E77" s="6">
        <v>0</v>
      </c>
      <c r="F77" s="13">
        <v>19520543</v>
      </c>
      <c r="G77" s="6">
        <v>84.730500000000006</v>
      </c>
      <c r="H77" s="13">
        <v>0</v>
      </c>
      <c r="I77" s="6">
        <v>0</v>
      </c>
    </row>
    <row r="78" spans="1:9">
      <c r="A78" t="s">
        <v>327</v>
      </c>
      <c r="B78" s="13">
        <v>0</v>
      </c>
      <c r="C78" s="6">
        <v>0</v>
      </c>
      <c r="D78" s="13">
        <v>0</v>
      </c>
      <c r="E78" s="6">
        <v>0</v>
      </c>
      <c r="F78" s="13">
        <v>0</v>
      </c>
      <c r="G78" s="6">
        <v>0</v>
      </c>
      <c r="H78" s="13">
        <v>0</v>
      </c>
      <c r="I78" s="6">
        <v>0</v>
      </c>
    </row>
    <row r="79" spans="1:9" ht="13.5" thickBot="1">
      <c r="A79" t="s">
        <v>328</v>
      </c>
      <c r="B79" s="13">
        <v>975825.92000000004</v>
      </c>
      <c r="C79" s="6">
        <v>0.64439999999999997</v>
      </c>
      <c r="D79" s="13">
        <v>0</v>
      </c>
      <c r="E79" s="6">
        <v>0</v>
      </c>
      <c r="F79" s="13">
        <v>0</v>
      </c>
      <c r="G79" s="6">
        <v>0</v>
      </c>
      <c r="H79" s="13">
        <v>975825.92000000004</v>
      </c>
      <c r="I79" s="6">
        <v>1.9071</v>
      </c>
    </row>
    <row r="80" spans="1:9" ht="14.25" thickTop="1" thickBot="1">
      <c r="A80" s="8" t="s">
        <v>183</v>
      </c>
      <c r="B80" s="16">
        <v>20496368.920000002</v>
      </c>
      <c r="C80" s="9">
        <v>13.5344</v>
      </c>
      <c r="D80" s="16">
        <v>0</v>
      </c>
      <c r="E80" s="9">
        <v>0</v>
      </c>
      <c r="F80" s="16">
        <v>19520543</v>
      </c>
      <c r="G80" s="9">
        <v>84.730500000000006</v>
      </c>
      <c r="H80" s="16">
        <v>975825.92000000004</v>
      </c>
      <c r="I80" s="9">
        <v>1.9071</v>
      </c>
    </row>
    <row r="81" spans="1:9" ht="14.25" thickTop="1" thickBot="1"/>
    <row r="82" spans="1:9" s="6" customFormat="1" ht="13.5" thickTop="1">
      <c r="A82" s="7" t="s">
        <v>184</v>
      </c>
      <c r="B82" s="7">
        <v>4857</v>
      </c>
      <c r="C82" s="7"/>
      <c r="D82" s="7">
        <v>4018</v>
      </c>
      <c r="E82" s="7"/>
      <c r="F82" s="7">
        <v>88</v>
      </c>
      <c r="G82" s="7"/>
      <c r="H82" s="7">
        <v>751</v>
      </c>
      <c r="I82" s="7"/>
    </row>
    <row r="83" spans="1:9" s="6" customFormat="1" ht="13.5" thickBot="1">
      <c r="A83" s="11" t="s">
        <v>185</v>
      </c>
      <c r="B83" s="11">
        <v>31179.46</v>
      </c>
      <c r="C83" s="11"/>
      <c r="D83" s="11">
        <v>19221.48</v>
      </c>
      <c r="E83" s="11"/>
      <c r="F83" s="11">
        <v>261799.86</v>
      </c>
      <c r="G83" s="11"/>
      <c r="H83" s="11">
        <v>68133.62</v>
      </c>
      <c r="I83" s="11"/>
    </row>
    <row r="84" spans="1:9" ht="13.5" thickTop="1"/>
    <row r="86" spans="1:9">
      <c r="A86" t="s">
        <v>329</v>
      </c>
      <c r="B86" s="13">
        <v>2956035.43</v>
      </c>
      <c r="D86" s="13">
        <v>0</v>
      </c>
      <c r="F86" s="13">
        <v>0</v>
      </c>
      <c r="H86" s="13">
        <v>2956035.43</v>
      </c>
    </row>
  </sheetData>
  <mergeCells count="3">
    <mergeCell ref="D2:E3"/>
    <mergeCell ref="F2:G3"/>
    <mergeCell ref="H2:I3"/>
  </mergeCells>
  <phoneticPr fontId="0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86"/>
  <sheetViews>
    <sheetView workbookViewId="0" xr3:uid="{762215AB-03FA-5155-B868-AA11ECFE6524}"/>
  </sheetViews>
  <sheetFormatPr defaultRowHeight="12.75"/>
  <cols>
    <col min="1" max="1" width="50.7109375" bestFit="1" customWidth="1"/>
    <col min="2" max="2" width="12" style="13" bestFit="1" customWidth="1"/>
    <col min="3" max="3" width="4" bestFit="1" customWidth="1"/>
    <col min="4" max="4" width="12" style="13" bestFit="1" customWidth="1"/>
    <col min="5" max="5" width="4" bestFit="1" customWidth="1"/>
    <col min="6" max="6" width="9.140625" style="13"/>
  </cols>
  <sheetData>
    <row r="1" spans="1:5">
      <c r="A1" s="1" t="s">
        <v>313</v>
      </c>
    </row>
    <row r="2" spans="1:5">
      <c r="A2" s="310" t="s">
        <v>1225</v>
      </c>
      <c r="B2" s="20" t="s">
        <v>20</v>
      </c>
      <c r="C2" s="310"/>
      <c r="D2" s="351" t="s">
        <v>1231</v>
      </c>
      <c r="E2" s="351"/>
    </row>
    <row r="3" spans="1:5">
      <c r="A3" s="2" t="s">
        <v>443</v>
      </c>
      <c r="B3" s="14"/>
      <c r="C3" s="2"/>
      <c r="D3" s="352"/>
      <c r="E3" s="352"/>
    </row>
    <row r="4" spans="1:5">
      <c r="A4" s="4"/>
      <c r="B4" s="15" t="s">
        <v>13</v>
      </c>
      <c r="C4" s="17" t="s">
        <v>14</v>
      </c>
      <c r="D4" s="15" t="s">
        <v>13</v>
      </c>
      <c r="E4" s="17" t="s">
        <v>14</v>
      </c>
    </row>
    <row r="5" spans="1:5">
      <c r="A5" s="1" t="s">
        <v>157</v>
      </c>
    </row>
    <row r="6" spans="1:5">
      <c r="A6" s="1" t="s">
        <v>158</v>
      </c>
      <c r="B6" s="21">
        <v>202978099.94999999</v>
      </c>
      <c r="C6" s="18">
        <v>92.791300000000007</v>
      </c>
      <c r="D6" s="21">
        <v>202978099.94999999</v>
      </c>
      <c r="E6" s="18">
        <v>92.791300000000007</v>
      </c>
    </row>
    <row r="7" spans="1:5">
      <c r="A7" s="19" t="s">
        <v>324</v>
      </c>
      <c r="B7" s="13">
        <v>8568475.2300000004</v>
      </c>
      <c r="C7" s="6">
        <v>3.9171</v>
      </c>
      <c r="D7" s="13">
        <v>8568475.2300000004</v>
      </c>
      <c r="E7" s="6">
        <v>3.9171</v>
      </c>
    </row>
    <row r="8" spans="1:5">
      <c r="A8" t="s">
        <v>325</v>
      </c>
      <c r="B8" s="13">
        <v>0</v>
      </c>
      <c r="C8" s="6">
        <v>0</v>
      </c>
      <c r="D8" s="13">
        <v>0</v>
      </c>
      <c r="E8" s="6">
        <v>0</v>
      </c>
    </row>
    <row r="9" spans="1:5">
      <c r="A9" t="s">
        <v>326</v>
      </c>
      <c r="B9" s="13">
        <v>0</v>
      </c>
      <c r="C9" s="6">
        <v>0</v>
      </c>
      <c r="D9" s="13">
        <v>0</v>
      </c>
      <c r="E9" s="6">
        <v>0</v>
      </c>
    </row>
    <row r="10" spans="1:5">
      <c r="A10" s="19" t="s">
        <v>162</v>
      </c>
      <c r="B10" s="13">
        <v>3652043.78</v>
      </c>
      <c r="C10" s="6">
        <v>1.6695</v>
      </c>
      <c r="D10" s="13">
        <v>3652043.78</v>
      </c>
      <c r="E10" s="6">
        <v>1.6695</v>
      </c>
    </row>
    <row r="11" spans="1:5" ht="13.5" thickBot="1">
      <c r="A11" t="s">
        <v>163</v>
      </c>
      <c r="B11" s="13">
        <v>3548303.54</v>
      </c>
      <c r="C11" s="6">
        <v>1.6221000000000001</v>
      </c>
      <c r="D11" s="13">
        <v>3548303.54</v>
      </c>
      <c r="E11" s="6">
        <v>1.6221000000000001</v>
      </c>
    </row>
    <row r="12" spans="1:5" ht="14.25" thickTop="1" thickBot="1">
      <c r="A12" s="8" t="s">
        <v>3</v>
      </c>
      <c r="B12" s="16">
        <v>218746922.5</v>
      </c>
      <c r="C12" s="9">
        <v>100</v>
      </c>
      <c r="D12" s="16">
        <v>218746922.5</v>
      </c>
      <c r="E12" s="9">
        <v>100</v>
      </c>
    </row>
    <row r="13" spans="1:5" ht="13.5" thickTop="1">
      <c r="A13" s="1" t="s">
        <v>164</v>
      </c>
    </row>
    <row r="14" spans="1:5">
      <c r="A14" t="s">
        <v>228</v>
      </c>
      <c r="B14" s="13">
        <v>0</v>
      </c>
      <c r="C14">
        <v>0</v>
      </c>
      <c r="D14" s="13">
        <v>0</v>
      </c>
      <c r="E14">
        <v>0</v>
      </c>
    </row>
    <row r="15" spans="1:5">
      <c r="A15" t="s">
        <v>229</v>
      </c>
      <c r="B15" s="13">
        <v>0</v>
      </c>
      <c r="C15">
        <v>0</v>
      </c>
      <c r="D15" s="13">
        <v>0</v>
      </c>
      <c r="E15">
        <v>0</v>
      </c>
    </row>
    <row r="16" spans="1:5">
      <c r="A16" t="s">
        <v>230</v>
      </c>
      <c r="B16" s="13">
        <v>0</v>
      </c>
      <c r="C16">
        <v>0</v>
      </c>
      <c r="D16" s="13">
        <v>0</v>
      </c>
      <c r="E16">
        <v>0</v>
      </c>
    </row>
    <row r="17" spans="1:5">
      <c r="A17" t="s">
        <v>231</v>
      </c>
      <c r="B17" s="13">
        <v>0</v>
      </c>
      <c r="C17">
        <v>0</v>
      </c>
      <c r="D17" s="13">
        <v>0</v>
      </c>
      <c r="E17">
        <v>0</v>
      </c>
    </row>
    <row r="18" spans="1:5">
      <c r="A18" t="s">
        <v>232</v>
      </c>
      <c r="B18" s="13">
        <v>0</v>
      </c>
      <c r="C18">
        <v>0</v>
      </c>
      <c r="D18" s="13">
        <v>0</v>
      </c>
      <c r="E18">
        <v>0</v>
      </c>
    </row>
    <row r="19" spans="1:5">
      <c r="A19" t="s">
        <v>233</v>
      </c>
      <c r="B19" s="13">
        <v>0</v>
      </c>
      <c r="C19">
        <v>0</v>
      </c>
      <c r="D19" s="13">
        <v>0</v>
      </c>
      <c r="E19">
        <v>0</v>
      </c>
    </row>
    <row r="20" spans="1:5">
      <c r="A20" t="s">
        <v>234</v>
      </c>
      <c r="B20" s="13">
        <v>0</v>
      </c>
      <c r="C20">
        <v>0</v>
      </c>
      <c r="D20" s="13">
        <v>0</v>
      </c>
      <c r="E20">
        <v>0</v>
      </c>
    </row>
    <row r="21" spans="1:5" ht="13.5" thickBot="1">
      <c r="A21" t="s">
        <v>235</v>
      </c>
      <c r="B21" s="13">
        <v>0</v>
      </c>
      <c r="C21">
        <v>0</v>
      </c>
      <c r="D21" s="13">
        <v>0</v>
      </c>
      <c r="E21">
        <v>0</v>
      </c>
    </row>
    <row r="22" spans="1:5" ht="14.25" thickTop="1" thickBot="1">
      <c r="A22" s="8" t="s">
        <v>236</v>
      </c>
      <c r="B22" s="16">
        <v>0</v>
      </c>
      <c r="C22" s="8">
        <v>0</v>
      </c>
      <c r="D22" s="16">
        <v>0</v>
      </c>
      <c r="E22" s="8">
        <v>0</v>
      </c>
    </row>
    <row r="23" spans="1:5" ht="13.5" thickTop="1">
      <c r="A23" t="s">
        <v>237</v>
      </c>
      <c r="B23" s="13">
        <v>0</v>
      </c>
      <c r="C23">
        <v>0</v>
      </c>
      <c r="D23" s="13">
        <v>0</v>
      </c>
      <c r="E23">
        <v>0</v>
      </c>
    </row>
    <row r="24" spans="1:5">
      <c r="A24" t="s">
        <v>238</v>
      </c>
      <c r="B24" s="13">
        <v>0</v>
      </c>
      <c r="C24">
        <v>0</v>
      </c>
      <c r="D24" s="13">
        <v>0</v>
      </c>
      <c r="E24">
        <v>0</v>
      </c>
    </row>
    <row r="25" spans="1:5">
      <c r="A25" t="s">
        <v>239</v>
      </c>
      <c r="B25" s="13">
        <v>0</v>
      </c>
      <c r="C25">
        <v>0</v>
      </c>
      <c r="D25" s="13">
        <v>0</v>
      </c>
      <c r="E25">
        <v>0</v>
      </c>
    </row>
    <row r="26" spans="1:5" ht="13.5" thickBot="1">
      <c r="A26" t="s">
        <v>240</v>
      </c>
      <c r="B26" s="13">
        <v>49990908.5</v>
      </c>
      <c r="C26" s="6">
        <v>22.853300000000001</v>
      </c>
      <c r="D26" s="13">
        <v>49990908.5</v>
      </c>
      <c r="E26" s="6">
        <v>22.853300000000001</v>
      </c>
    </row>
    <row r="27" spans="1:5" ht="14.25" thickTop="1" thickBot="1">
      <c r="A27" s="8" t="s">
        <v>241</v>
      </c>
      <c r="B27" s="16">
        <v>49990908.5</v>
      </c>
      <c r="C27" s="9">
        <v>22.853300000000001</v>
      </c>
      <c r="D27" s="16">
        <v>49990908.5</v>
      </c>
      <c r="E27" s="9">
        <v>22.853300000000001</v>
      </c>
    </row>
    <row r="28" spans="1:5" ht="13.5" thickTop="1">
      <c r="A28" t="s">
        <v>242</v>
      </c>
      <c r="B28" s="13">
        <v>0</v>
      </c>
      <c r="C28">
        <v>0</v>
      </c>
      <c r="D28" s="13">
        <v>0</v>
      </c>
      <c r="E28">
        <v>0</v>
      </c>
    </row>
    <row r="29" spans="1:5">
      <c r="A29" t="s">
        <v>243</v>
      </c>
      <c r="B29" s="13">
        <v>10715500</v>
      </c>
      <c r="C29" s="6">
        <v>4.8986000000000001</v>
      </c>
      <c r="D29" s="13">
        <v>10715500</v>
      </c>
      <c r="E29" s="6">
        <v>4.8986000000000001</v>
      </c>
    </row>
    <row r="30" spans="1:5">
      <c r="A30" t="s">
        <v>244</v>
      </c>
      <c r="B30" s="13">
        <v>0</v>
      </c>
      <c r="C30">
        <v>0</v>
      </c>
      <c r="D30" s="13">
        <v>0</v>
      </c>
      <c r="E30">
        <v>0</v>
      </c>
    </row>
    <row r="31" spans="1:5">
      <c r="A31" t="s">
        <v>245</v>
      </c>
      <c r="B31" s="13">
        <v>0</v>
      </c>
      <c r="C31">
        <v>0</v>
      </c>
      <c r="D31" s="13">
        <v>0</v>
      </c>
      <c r="E31">
        <v>0</v>
      </c>
    </row>
    <row r="32" spans="1:5">
      <c r="A32" t="s">
        <v>246</v>
      </c>
      <c r="B32" s="13">
        <v>0</v>
      </c>
      <c r="C32">
        <v>0</v>
      </c>
      <c r="D32" s="13">
        <v>0</v>
      </c>
      <c r="E32">
        <v>0</v>
      </c>
    </row>
    <row r="33" spans="1:5">
      <c r="A33" t="s">
        <v>247</v>
      </c>
      <c r="B33" s="13">
        <v>9891000</v>
      </c>
      <c r="C33" s="6">
        <v>4.5217000000000001</v>
      </c>
      <c r="D33" s="13">
        <v>9891000</v>
      </c>
      <c r="E33" s="6">
        <v>4.5217000000000001</v>
      </c>
    </row>
    <row r="34" spans="1:5" ht="13.5" thickBot="1">
      <c r="A34" t="s">
        <v>248</v>
      </c>
      <c r="B34" s="13">
        <v>8998957</v>
      </c>
      <c r="C34" s="6">
        <v>4.1139000000000001</v>
      </c>
      <c r="D34" s="13">
        <v>8998957</v>
      </c>
      <c r="E34" s="6">
        <v>4.1139000000000001</v>
      </c>
    </row>
    <row r="35" spans="1:5" ht="14.25" thickTop="1" thickBot="1">
      <c r="A35" s="8" t="s">
        <v>249</v>
      </c>
      <c r="B35" s="16">
        <v>29605457</v>
      </c>
      <c r="C35" s="9">
        <v>13.5341</v>
      </c>
      <c r="D35" s="16">
        <v>29605457</v>
      </c>
      <c r="E35" s="9">
        <v>13.5341</v>
      </c>
    </row>
    <row r="36" spans="1:5" ht="13.5" thickTop="1">
      <c r="A36" t="s">
        <v>250</v>
      </c>
      <c r="B36" s="13">
        <v>0</v>
      </c>
      <c r="C36">
        <v>0</v>
      </c>
      <c r="D36" s="13">
        <v>0</v>
      </c>
      <c r="E36">
        <v>0</v>
      </c>
    </row>
    <row r="37" spans="1:5">
      <c r="A37" t="s">
        <v>251</v>
      </c>
      <c r="B37" s="13">
        <v>0</v>
      </c>
      <c r="C37">
        <v>0</v>
      </c>
      <c r="D37" s="13">
        <v>0</v>
      </c>
      <c r="E37">
        <v>0</v>
      </c>
    </row>
    <row r="38" spans="1:5">
      <c r="A38" t="s">
        <v>252</v>
      </c>
      <c r="B38" s="13">
        <v>0</v>
      </c>
      <c r="C38">
        <v>0</v>
      </c>
      <c r="D38" s="13">
        <v>0</v>
      </c>
      <c r="E38">
        <v>0</v>
      </c>
    </row>
    <row r="39" spans="1:5" ht="13.5" thickBot="1">
      <c r="A39" t="s">
        <v>253</v>
      </c>
      <c r="B39" s="13">
        <v>0</v>
      </c>
      <c r="C39">
        <v>0</v>
      </c>
      <c r="D39" s="13">
        <v>0</v>
      </c>
      <c r="E39">
        <v>0</v>
      </c>
    </row>
    <row r="40" spans="1:5" ht="14.25" thickTop="1" thickBot="1">
      <c r="A40" s="8" t="s">
        <v>254</v>
      </c>
      <c r="B40" s="16">
        <v>0</v>
      </c>
      <c r="C40" s="8">
        <v>0</v>
      </c>
      <c r="D40" s="16">
        <v>0</v>
      </c>
      <c r="E40" s="8">
        <v>0</v>
      </c>
    </row>
    <row r="41" spans="1:5" ht="13.5" thickTop="1">
      <c r="A41" t="s">
        <v>255</v>
      </c>
      <c r="B41" s="13">
        <v>0</v>
      </c>
      <c r="C41">
        <v>0</v>
      </c>
      <c r="D41" s="13">
        <v>0</v>
      </c>
      <c r="E41">
        <v>0</v>
      </c>
    </row>
    <row r="42" spans="1:5">
      <c r="A42" t="s">
        <v>256</v>
      </c>
      <c r="B42" s="13">
        <v>0</v>
      </c>
      <c r="C42">
        <v>0</v>
      </c>
      <c r="D42" s="13">
        <v>0</v>
      </c>
      <c r="E42">
        <v>0</v>
      </c>
    </row>
    <row r="43" spans="1:5">
      <c r="A43" t="s">
        <v>257</v>
      </c>
      <c r="B43" s="13">
        <v>10529929.76</v>
      </c>
      <c r="C43" s="6">
        <v>4.8136999999999999</v>
      </c>
      <c r="D43" s="13">
        <v>10529929.76</v>
      </c>
      <c r="E43" s="6">
        <v>4.8136999999999999</v>
      </c>
    </row>
    <row r="44" spans="1:5">
      <c r="A44" t="s">
        <v>258</v>
      </c>
      <c r="B44" s="13">
        <v>13572823.279999999</v>
      </c>
      <c r="C44" s="6">
        <v>6.2047999999999996</v>
      </c>
      <c r="D44" s="13">
        <v>13572823.279999999</v>
      </c>
      <c r="E44" s="6">
        <v>6.2047999999999996</v>
      </c>
    </row>
    <row r="45" spans="1:5">
      <c r="A45" t="s">
        <v>259</v>
      </c>
      <c r="B45" s="13">
        <v>0</v>
      </c>
      <c r="C45">
        <v>0</v>
      </c>
      <c r="D45" s="13">
        <v>0</v>
      </c>
      <c r="E45">
        <v>0</v>
      </c>
    </row>
    <row r="46" spans="1:5">
      <c r="A46" t="s">
        <v>260</v>
      </c>
      <c r="B46" s="13">
        <v>0</v>
      </c>
      <c r="C46">
        <v>0</v>
      </c>
      <c r="D46" s="13">
        <v>0</v>
      </c>
      <c r="E46">
        <v>0</v>
      </c>
    </row>
    <row r="47" spans="1:5" ht="13.5" thickBot="1">
      <c r="A47" t="s">
        <v>40</v>
      </c>
      <c r="B47" s="13">
        <v>0</v>
      </c>
      <c r="C47">
        <v>0</v>
      </c>
      <c r="D47" s="13">
        <v>0</v>
      </c>
      <c r="E47">
        <v>0</v>
      </c>
    </row>
    <row r="48" spans="1:5" ht="14.25" thickTop="1" thickBot="1">
      <c r="A48" s="8" t="s">
        <v>261</v>
      </c>
      <c r="B48" s="16">
        <v>24102753.039999999</v>
      </c>
      <c r="C48" s="9">
        <v>11.018599999999999</v>
      </c>
      <c r="D48" s="16">
        <v>24102753.039999999</v>
      </c>
      <c r="E48" s="9">
        <v>11.018599999999999</v>
      </c>
    </row>
    <row r="49" spans="1:5" ht="13.5" thickTop="1">
      <c r="A49" t="s">
        <v>262</v>
      </c>
      <c r="B49" s="13">
        <v>0</v>
      </c>
      <c r="C49">
        <v>0</v>
      </c>
      <c r="D49" s="13">
        <v>0</v>
      </c>
      <c r="E49">
        <v>0</v>
      </c>
    </row>
    <row r="50" spans="1:5" ht="13.5" thickBot="1">
      <c r="A50" t="s">
        <v>263</v>
      </c>
      <c r="B50" s="13">
        <v>0</v>
      </c>
      <c r="C50">
        <v>0</v>
      </c>
      <c r="D50" s="13">
        <v>0</v>
      </c>
      <c r="E50">
        <v>0</v>
      </c>
    </row>
    <row r="51" spans="1:5" ht="14.25" thickTop="1" thickBot="1">
      <c r="A51" s="8" t="s">
        <v>264</v>
      </c>
      <c r="B51" s="16">
        <v>0</v>
      </c>
      <c r="C51" s="8">
        <v>0</v>
      </c>
      <c r="D51" s="16">
        <v>0</v>
      </c>
      <c r="E51" s="8">
        <v>0</v>
      </c>
    </row>
    <row r="52" spans="1:5" ht="13.5" thickTop="1">
      <c r="A52" t="s">
        <v>265</v>
      </c>
      <c r="B52" s="13">
        <v>0</v>
      </c>
      <c r="C52">
        <v>0</v>
      </c>
      <c r="D52" s="13">
        <v>0</v>
      </c>
      <c r="E52">
        <v>0</v>
      </c>
    </row>
    <row r="53" spans="1:5">
      <c r="A53" t="s">
        <v>266</v>
      </c>
      <c r="B53" s="13">
        <v>0</v>
      </c>
      <c r="C53">
        <v>0</v>
      </c>
      <c r="D53" s="13">
        <v>0</v>
      </c>
      <c r="E53">
        <v>0</v>
      </c>
    </row>
    <row r="54" spans="1:5">
      <c r="A54" t="s">
        <v>267</v>
      </c>
      <c r="B54" s="13">
        <v>0</v>
      </c>
      <c r="C54">
        <v>0</v>
      </c>
      <c r="D54" s="13">
        <v>0</v>
      </c>
      <c r="E54">
        <v>0</v>
      </c>
    </row>
    <row r="55" spans="1:5">
      <c r="A55" t="s">
        <v>268</v>
      </c>
      <c r="B55" s="13">
        <v>0</v>
      </c>
      <c r="C55">
        <v>0</v>
      </c>
      <c r="D55" s="13">
        <v>0</v>
      </c>
      <c r="E55">
        <v>0</v>
      </c>
    </row>
    <row r="56" spans="1:5">
      <c r="A56" t="s">
        <v>269</v>
      </c>
      <c r="B56" s="13">
        <v>0</v>
      </c>
      <c r="C56">
        <v>0</v>
      </c>
      <c r="D56" s="13">
        <v>0</v>
      </c>
      <c r="E56">
        <v>0</v>
      </c>
    </row>
    <row r="57" spans="1:5">
      <c r="A57" t="s">
        <v>270</v>
      </c>
      <c r="B57" s="13">
        <v>0</v>
      </c>
      <c r="C57">
        <v>0</v>
      </c>
      <c r="D57" s="13">
        <v>0</v>
      </c>
      <c r="E57">
        <v>0</v>
      </c>
    </row>
    <row r="58" spans="1:5" ht="13.5" thickBot="1">
      <c r="A58" t="s">
        <v>271</v>
      </c>
      <c r="B58" s="13">
        <v>0</v>
      </c>
      <c r="C58">
        <v>0</v>
      </c>
      <c r="D58" s="13">
        <v>0</v>
      </c>
      <c r="E58">
        <v>0</v>
      </c>
    </row>
    <row r="59" spans="1:5" ht="14.25" thickTop="1" thickBot="1">
      <c r="A59" s="8" t="s">
        <v>272</v>
      </c>
      <c r="B59" s="16">
        <v>0</v>
      </c>
      <c r="C59" s="8">
        <v>0</v>
      </c>
      <c r="D59" s="16">
        <v>0</v>
      </c>
      <c r="E59" s="8">
        <v>0</v>
      </c>
    </row>
    <row r="60" spans="1:5" ht="13.5" thickTop="1">
      <c r="A60" t="s">
        <v>273</v>
      </c>
      <c r="B60" s="13">
        <v>11698373.83</v>
      </c>
      <c r="C60" s="6">
        <v>5.3479000000000001</v>
      </c>
      <c r="D60" s="13">
        <v>11698373.83</v>
      </c>
      <c r="E60" s="6">
        <v>5.3479000000000001</v>
      </c>
    </row>
    <row r="61" spans="1:5" ht="13.5" thickBot="1">
      <c r="A61" t="s">
        <v>274</v>
      </c>
      <c r="B61" s="13">
        <v>0</v>
      </c>
      <c r="C61">
        <v>0</v>
      </c>
      <c r="D61" s="13">
        <v>0</v>
      </c>
      <c r="E61">
        <v>0</v>
      </c>
    </row>
    <row r="62" spans="1:5" ht="14.25" thickTop="1" thickBot="1">
      <c r="A62" s="8" t="s">
        <v>275</v>
      </c>
      <c r="B62" s="16">
        <v>11698373.83</v>
      </c>
      <c r="C62" s="9">
        <v>5.3479000000000001</v>
      </c>
      <c r="D62" s="16">
        <v>11698373.83</v>
      </c>
      <c r="E62" s="9">
        <v>5.3479000000000001</v>
      </c>
    </row>
    <row r="63" spans="1:5" ht="13.5" thickTop="1">
      <c r="A63" t="s">
        <v>280</v>
      </c>
      <c r="B63" s="13">
        <v>0</v>
      </c>
      <c r="C63">
        <v>0</v>
      </c>
      <c r="D63" s="13">
        <v>0</v>
      </c>
      <c r="E63">
        <v>0</v>
      </c>
    </row>
    <row r="64" spans="1:5" ht="13.5" thickBot="1">
      <c r="A64" t="s">
        <v>281</v>
      </c>
      <c r="B64" s="13">
        <v>16162660.550000001</v>
      </c>
      <c r="C64" s="6">
        <v>7.3887</v>
      </c>
      <c r="D64" s="13">
        <v>16162660.550000001</v>
      </c>
      <c r="E64" s="6">
        <v>7.3887</v>
      </c>
    </row>
    <row r="65" spans="1:5" ht="14.25" thickTop="1" thickBot="1">
      <c r="A65" s="8" t="s">
        <v>282</v>
      </c>
      <c r="B65" s="16">
        <v>16162660.550000001</v>
      </c>
      <c r="C65" s="9">
        <v>7.3887</v>
      </c>
      <c r="D65" s="16">
        <v>16162660.550000001</v>
      </c>
      <c r="E65" s="9">
        <v>7.3887</v>
      </c>
    </row>
    <row r="66" spans="1:5" ht="13.5" thickTop="1">
      <c r="A66" t="s">
        <v>277</v>
      </c>
      <c r="B66" s="13">
        <v>0</v>
      </c>
      <c r="C66">
        <v>0</v>
      </c>
      <c r="D66" s="13">
        <v>0</v>
      </c>
      <c r="E66">
        <v>0</v>
      </c>
    </row>
    <row r="67" spans="1:5" ht="13.5" thickBot="1">
      <c r="A67" t="s">
        <v>278</v>
      </c>
      <c r="B67" s="13">
        <v>0</v>
      </c>
      <c r="C67">
        <v>0</v>
      </c>
      <c r="D67" s="13">
        <v>0</v>
      </c>
      <c r="E67">
        <v>0</v>
      </c>
    </row>
    <row r="68" spans="1:5" ht="14.25" thickTop="1" thickBot="1">
      <c r="A68" s="8" t="s">
        <v>279</v>
      </c>
      <c r="B68" s="16">
        <v>0</v>
      </c>
      <c r="C68" s="8">
        <v>0</v>
      </c>
      <c r="D68" s="16">
        <v>0</v>
      </c>
      <c r="E68" s="8">
        <v>0</v>
      </c>
    </row>
    <row r="69" spans="1:5" ht="13.5" thickTop="1">
      <c r="A69" t="s">
        <v>283</v>
      </c>
      <c r="B69" s="13">
        <v>0</v>
      </c>
      <c r="C69">
        <v>0</v>
      </c>
      <c r="D69" s="13">
        <v>0</v>
      </c>
      <c r="E69">
        <v>0</v>
      </c>
    </row>
    <row r="70" spans="1:5" ht="13.5" thickBot="1">
      <c r="A70" t="s">
        <v>284</v>
      </c>
      <c r="B70" s="13">
        <v>0</v>
      </c>
      <c r="C70">
        <v>0</v>
      </c>
      <c r="D70" s="13">
        <v>0</v>
      </c>
      <c r="E70">
        <v>0</v>
      </c>
    </row>
    <row r="71" spans="1:5" ht="14.25" thickTop="1" thickBot="1">
      <c r="A71" s="8" t="s">
        <v>285</v>
      </c>
      <c r="B71" s="16">
        <v>0</v>
      </c>
      <c r="C71" s="8">
        <v>0</v>
      </c>
      <c r="D71" s="16">
        <v>0</v>
      </c>
      <c r="E71" s="8">
        <v>0</v>
      </c>
    </row>
    <row r="72" spans="1:5" ht="14.25" thickTop="1" thickBot="1">
      <c r="A72" s="8" t="s">
        <v>276</v>
      </c>
      <c r="B72" s="16">
        <v>0</v>
      </c>
      <c r="C72" s="8">
        <v>0</v>
      </c>
      <c r="D72" s="16">
        <v>0</v>
      </c>
      <c r="E72" s="8">
        <v>0</v>
      </c>
    </row>
    <row r="73" spans="1:5" ht="14.25" thickTop="1" thickBot="1">
      <c r="A73" s="8" t="s">
        <v>306</v>
      </c>
      <c r="B73" s="16">
        <v>0</v>
      </c>
      <c r="C73" s="9">
        <v>0</v>
      </c>
      <c r="D73" s="16">
        <v>0</v>
      </c>
      <c r="E73" s="9">
        <v>0</v>
      </c>
    </row>
    <row r="74" spans="1:5" ht="14.25" thickTop="1" thickBot="1">
      <c r="A74" s="8" t="s">
        <v>177</v>
      </c>
      <c r="B74" s="16">
        <v>131560152.92</v>
      </c>
      <c r="C74" s="9">
        <v>60.142600000000002</v>
      </c>
      <c r="D74" s="16">
        <v>131560152.92</v>
      </c>
      <c r="E74" s="9">
        <v>60.142600000000002</v>
      </c>
    </row>
    <row r="75" spans="1:5" ht="14.25" thickTop="1" thickBot="1">
      <c r="A75" s="8" t="s">
        <v>178</v>
      </c>
      <c r="B75" s="16">
        <v>71417947.030000001</v>
      </c>
      <c r="C75" s="9">
        <v>32.648699999999998</v>
      </c>
      <c r="D75" s="16">
        <v>71417947.030000001</v>
      </c>
      <c r="E75" s="9">
        <v>32.648699999999998</v>
      </c>
    </row>
    <row r="76" spans="1:5" ht="14.25" thickTop="1" thickBot="1">
      <c r="A76" s="8" t="s">
        <v>179</v>
      </c>
      <c r="B76" s="16">
        <v>202978099.94999999</v>
      </c>
      <c r="C76" s="9">
        <v>92.791300000000007</v>
      </c>
      <c r="D76" s="16">
        <v>202978099.94999999</v>
      </c>
      <c r="E76" s="9">
        <v>92.791300000000007</v>
      </c>
    </row>
    <row r="77" spans="1:5" ht="13.5" thickTop="1">
      <c r="A77" t="s">
        <v>180</v>
      </c>
      <c r="B77" s="13">
        <v>0</v>
      </c>
      <c r="C77" s="6">
        <v>0</v>
      </c>
      <c r="D77" s="13">
        <v>0</v>
      </c>
      <c r="E77" s="6">
        <v>0</v>
      </c>
    </row>
    <row r="78" spans="1:5">
      <c r="A78" t="s">
        <v>327</v>
      </c>
      <c r="B78" s="13">
        <v>0</v>
      </c>
      <c r="C78" s="6">
        <v>0</v>
      </c>
      <c r="D78" s="13">
        <v>0</v>
      </c>
      <c r="E78" s="6">
        <v>0</v>
      </c>
    </row>
    <row r="79" spans="1:5" ht="13.5" thickBot="1">
      <c r="A79" t="s">
        <v>328</v>
      </c>
      <c r="B79" s="13">
        <v>3548303.54</v>
      </c>
      <c r="C79" s="6">
        <v>1.6221000000000001</v>
      </c>
      <c r="D79" s="13">
        <v>3548303.54</v>
      </c>
      <c r="E79" s="6">
        <v>1.6221000000000001</v>
      </c>
    </row>
    <row r="80" spans="1:5" ht="14.25" thickTop="1" thickBot="1">
      <c r="A80" s="8" t="s">
        <v>183</v>
      </c>
      <c r="B80" s="16">
        <v>3548303.54</v>
      </c>
      <c r="C80" s="9">
        <v>1.6221000000000001</v>
      </c>
      <c r="D80" s="16">
        <v>3548303.54</v>
      </c>
      <c r="E80" s="9">
        <v>1.6221000000000001</v>
      </c>
    </row>
    <row r="81" spans="1:5" ht="14.25" thickTop="1" thickBot="1"/>
    <row r="82" spans="1:5" s="6" customFormat="1" ht="13.5" thickTop="1">
      <c r="A82" s="7" t="s">
        <v>184</v>
      </c>
      <c r="B82" s="7">
        <v>3306</v>
      </c>
      <c r="C82" s="7"/>
      <c r="D82" s="7">
        <v>2602</v>
      </c>
      <c r="E82" s="7"/>
    </row>
    <row r="83" spans="1:5" s="6" customFormat="1" ht="13.5" thickBot="1">
      <c r="A83" s="11" t="s">
        <v>185</v>
      </c>
      <c r="B83" s="11">
        <v>99416.86</v>
      </c>
      <c r="C83" s="11"/>
      <c r="D83" s="11">
        <v>84068.76</v>
      </c>
      <c r="E83" s="11"/>
    </row>
    <row r="84" spans="1:5" ht="13.5" thickTop="1"/>
    <row r="86" spans="1:5">
      <c r="A86" t="s">
        <v>329</v>
      </c>
      <c r="B86" s="13">
        <v>75955203.209999993</v>
      </c>
      <c r="D86" s="13">
        <v>0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D39"/>
  <sheetViews>
    <sheetView workbookViewId="0" xr3:uid="{2DFAA6B7-64D6-5785-A35B-5A71D07F531F}"/>
  </sheetViews>
  <sheetFormatPr defaultRowHeight="12.75"/>
  <cols>
    <col min="1" max="1" width="31" customWidth="1"/>
    <col min="2" max="2" width="9.140625" style="42"/>
    <col min="3" max="3" width="28.28515625" customWidth="1"/>
    <col min="4" max="4" width="10.28515625" style="42" customWidth="1"/>
    <col min="5" max="5" width="6" style="6" customWidth="1"/>
    <col min="6" max="6" width="28.28515625" customWidth="1"/>
    <col min="7" max="7" width="10.28515625" style="42" customWidth="1"/>
    <col min="8" max="8" width="6" style="6" customWidth="1"/>
    <col min="9" max="9" width="28.28515625" customWidth="1"/>
    <col min="10" max="10" width="10.28515625" style="42" customWidth="1"/>
    <col min="11" max="11" width="6" style="6" customWidth="1"/>
    <col min="12" max="12" width="28.28515625" customWidth="1"/>
    <col min="13" max="13" width="10.28515625" style="42" customWidth="1"/>
    <col min="14" max="14" width="6" style="6" customWidth="1"/>
    <col min="15" max="15" width="28.28515625" customWidth="1"/>
    <col min="16" max="16" width="10.28515625" style="42" customWidth="1"/>
    <col min="17" max="17" width="6" style="6" customWidth="1"/>
    <col min="18" max="18" width="28.28515625" customWidth="1"/>
    <col min="19" max="19" width="10.28515625" style="42" customWidth="1"/>
    <col min="20" max="20" width="6" style="6" customWidth="1"/>
    <col min="21" max="21" width="28.28515625" customWidth="1"/>
    <col min="22" max="22" width="10.28515625" style="42" customWidth="1"/>
    <col min="23" max="23" width="6" style="6" customWidth="1"/>
    <col min="24" max="24" width="28.28515625" customWidth="1"/>
    <col min="25" max="25" width="10.28515625" style="42" customWidth="1"/>
    <col min="26" max="26" width="6" style="6" customWidth="1"/>
    <col min="27" max="27" width="28.28515625" customWidth="1"/>
    <col min="28" max="28" width="10.28515625" style="42" customWidth="1"/>
    <col min="29" max="29" width="6" style="6" customWidth="1"/>
    <col min="30" max="30" width="28.28515625" customWidth="1"/>
    <col min="31" max="31" width="10.28515625" style="42" customWidth="1"/>
    <col min="32" max="32" width="6" style="6" customWidth="1"/>
    <col min="33" max="33" width="28.28515625" customWidth="1"/>
    <col min="34" max="34" width="10.28515625" style="42" customWidth="1"/>
    <col min="35" max="35" width="6" style="6" customWidth="1"/>
    <col min="36" max="36" width="28.28515625" customWidth="1"/>
    <col min="37" max="37" width="10.28515625" style="42" customWidth="1"/>
    <col min="38" max="38" width="6" style="6" customWidth="1"/>
    <col min="39" max="39" width="28.28515625" customWidth="1"/>
    <col min="40" max="40" width="10.28515625" style="42" customWidth="1"/>
    <col min="41" max="41" width="6" style="6" customWidth="1"/>
    <col min="42" max="42" width="28.28515625" customWidth="1"/>
    <col min="43" max="43" width="10.28515625" style="42" customWidth="1"/>
    <col min="44" max="44" width="6" style="6" customWidth="1"/>
    <col min="45" max="45" width="28.28515625" customWidth="1"/>
    <col min="46" max="46" width="10.28515625" style="42" customWidth="1"/>
    <col min="47" max="47" width="6" style="6" customWidth="1"/>
    <col min="48" max="48" width="28.28515625" customWidth="1"/>
    <col min="49" max="49" width="10.28515625" style="42" customWidth="1"/>
    <col min="50" max="50" width="6" style="6" customWidth="1"/>
    <col min="51" max="51" width="28.28515625" customWidth="1"/>
    <col min="52" max="52" width="10.28515625" style="42" customWidth="1"/>
    <col min="53" max="53" width="6" style="6" customWidth="1"/>
    <col min="54" max="54" width="28.28515625" customWidth="1"/>
    <col min="55" max="55" width="10.28515625" style="42" customWidth="1"/>
    <col min="56" max="56" width="6" style="6" customWidth="1"/>
    <col min="57" max="57" width="28.28515625" customWidth="1"/>
    <col min="58" max="58" width="10.28515625" style="42" customWidth="1"/>
    <col min="59" max="59" width="6" style="6" customWidth="1"/>
    <col min="60" max="60" width="28.28515625" customWidth="1"/>
    <col min="61" max="61" width="10.28515625" style="42" customWidth="1"/>
    <col min="62" max="62" width="6" style="6" customWidth="1"/>
    <col min="63" max="63" width="28.28515625" customWidth="1"/>
    <col min="64" max="64" width="10.28515625" style="42" customWidth="1"/>
    <col min="65" max="65" width="6" style="6" customWidth="1"/>
    <col min="66" max="66" width="28.28515625" customWidth="1"/>
    <col min="67" max="67" width="10.28515625" style="42" customWidth="1"/>
    <col min="68" max="68" width="6" style="6" customWidth="1"/>
    <col min="69" max="69" width="28.28515625" customWidth="1"/>
    <col min="70" max="70" width="10.28515625" style="42" customWidth="1"/>
    <col min="71" max="71" width="6" style="6" customWidth="1"/>
    <col min="72" max="72" width="28.28515625" customWidth="1"/>
    <col min="73" max="73" width="10.28515625" style="42" customWidth="1"/>
    <col min="74" max="74" width="6" style="6" customWidth="1"/>
    <col min="75" max="75" width="28.28515625" customWidth="1"/>
    <col min="76" max="76" width="10.28515625" style="42" customWidth="1"/>
    <col min="77" max="77" width="6" style="6" customWidth="1"/>
    <col min="78" max="78" width="28.28515625" customWidth="1"/>
    <col min="79" max="79" width="10.28515625" style="42" customWidth="1"/>
    <col min="80" max="80" width="6" style="6" customWidth="1"/>
    <col min="81" max="81" width="28.28515625" customWidth="1"/>
    <col min="82" max="82" width="10.28515625" style="42" customWidth="1"/>
    <col min="83" max="83" width="6" style="6" customWidth="1"/>
    <col min="84" max="84" width="28.28515625" customWidth="1"/>
    <col min="85" max="85" width="10.28515625" style="42" customWidth="1"/>
    <col min="86" max="86" width="6" style="6" customWidth="1"/>
    <col min="87" max="87" width="28.28515625" customWidth="1"/>
    <col min="88" max="88" width="10.28515625" style="42" customWidth="1"/>
    <col min="89" max="89" width="6" style="6" customWidth="1"/>
    <col min="90" max="90" width="28.28515625" customWidth="1"/>
    <col min="91" max="91" width="10.28515625" style="42" customWidth="1"/>
    <col min="92" max="92" width="6" style="6" customWidth="1"/>
    <col min="93" max="93" width="28.28515625" customWidth="1"/>
    <col min="94" max="94" width="10.28515625" style="42" customWidth="1"/>
    <col min="95" max="95" width="6" style="6" customWidth="1"/>
    <col min="96" max="96" width="28.28515625" customWidth="1"/>
    <col min="97" max="97" width="10.28515625" style="42" customWidth="1"/>
    <col min="98" max="98" width="6" style="6" customWidth="1"/>
    <col min="99" max="99" width="28.28515625" customWidth="1"/>
    <col min="100" max="100" width="10.28515625" style="42" customWidth="1"/>
    <col min="101" max="101" width="6" style="6" customWidth="1"/>
    <col min="102" max="102" width="28.28515625" customWidth="1"/>
    <col min="103" max="103" width="10.28515625" style="42" customWidth="1"/>
    <col min="104" max="104" width="6" style="6" customWidth="1"/>
    <col min="105" max="105" width="28.28515625" customWidth="1"/>
    <col min="106" max="106" width="10.28515625" style="42" customWidth="1"/>
    <col min="107" max="107" width="6" style="6" customWidth="1"/>
    <col min="108" max="108" width="28.28515625" customWidth="1"/>
    <col min="109" max="109" width="10.28515625" style="42" customWidth="1"/>
    <col min="110" max="110" width="6" style="6" customWidth="1"/>
    <col min="111" max="111" width="28.28515625" customWidth="1"/>
    <col min="112" max="112" width="10.28515625" style="42" customWidth="1"/>
    <col min="113" max="113" width="6" style="6" customWidth="1"/>
    <col min="114" max="114" width="28.28515625" customWidth="1"/>
    <col min="115" max="115" width="10.28515625" style="42" customWidth="1"/>
    <col min="116" max="116" width="6" style="6" customWidth="1"/>
    <col min="117" max="117" width="28.28515625" customWidth="1"/>
    <col min="118" max="118" width="10.28515625" style="42" customWidth="1"/>
    <col min="119" max="119" width="6" style="6" customWidth="1"/>
    <col min="120" max="120" width="28.28515625" customWidth="1"/>
    <col min="121" max="121" width="10.28515625" style="42" customWidth="1"/>
    <col min="122" max="122" width="6" style="6" customWidth="1"/>
    <col min="123" max="123" width="28.28515625" customWidth="1"/>
    <col min="124" max="124" width="10.28515625" style="42" customWidth="1"/>
    <col min="125" max="125" width="6" style="6" customWidth="1"/>
    <col min="126" max="126" width="28.28515625" customWidth="1"/>
    <col min="127" max="127" width="10.28515625" style="42" customWidth="1"/>
    <col min="128" max="128" width="6" style="6" customWidth="1"/>
    <col min="129" max="129" width="28.28515625" customWidth="1"/>
    <col min="130" max="130" width="10.28515625" style="42" customWidth="1"/>
    <col min="131" max="131" width="6" style="6" customWidth="1"/>
    <col min="132" max="132" width="28.28515625" customWidth="1"/>
    <col min="133" max="133" width="10.28515625" style="42" customWidth="1"/>
    <col min="134" max="134" width="6" style="6" customWidth="1"/>
    <col min="135" max="135" width="28.28515625" customWidth="1"/>
    <col min="136" max="136" width="10.28515625" style="42" customWidth="1"/>
    <col min="137" max="137" width="6" style="6" customWidth="1"/>
    <col min="138" max="138" width="28.28515625" customWidth="1"/>
    <col min="139" max="139" width="10.28515625" style="42" customWidth="1"/>
    <col min="140" max="140" width="6" style="6" customWidth="1"/>
    <col min="141" max="141" width="28.28515625" customWidth="1"/>
    <col min="142" max="142" width="10.28515625" style="42" customWidth="1"/>
    <col min="143" max="143" width="6" style="6" customWidth="1"/>
    <col min="144" max="144" width="28.28515625" customWidth="1"/>
    <col min="145" max="145" width="10.28515625" style="42" customWidth="1"/>
    <col min="146" max="146" width="6" style="6" customWidth="1"/>
    <col min="147" max="147" width="28.28515625" customWidth="1"/>
    <col min="148" max="148" width="10.28515625" style="42" customWidth="1"/>
    <col min="149" max="149" width="6" style="6" customWidth="1"/>
    <col min="150" max="150" width="28.28515625" customWidth="1"/>
    <col min="151" max="151" width="10.28515625" style="42" customWidth="1"/>
    <col min="152" max="152" width="6" style="6" customWidth="1"/>
    <col min="153" max="153" width="28.28515625" customWidth="1"/>
    <col min="154" max="154" width="10.28515625" style="42" customWidth="1"/>
    <col min="155" max="155" width="6" style="6" customWidth="1"/>
    <col min="156" max="156" width="28.28515625" customWidth="1"/>
    <col min="157" max="157" width="10.28515625" style="42" customWidth="1"/>
    <col min="158" max="158" width="6" style="6" customWidth="1"/>
    <col min="159" max="159" width="28.28515625" customWidth="1"/>
    <col min="160" max="160" width="10.28515625" style="42" customWidth="1"/>
    <col min="161" max="161" width="6" style="6" customWidth="1"/>
    <col min="162" max="162" width="28.28515625" customWidth="1"/>
    <col min="163" max="163" width="10.28515625" style="42" customWidth="1"/>
    <col min="164" max="164" width="6" style="6" customWidth="1"/>
    <col min="165" max="165" width="28.28515625" customWidth="1"/>
    <col min="166" max="166" width="10.28515625" style="42" customWidth="1"/>
    <col min="167" max="167" width="6" style="6" customWidth="1"/>
    <col min="168" max="168" width="28.28515625" customWidth="1"/>
    <col min="169" max="169" width="10.28515625" style="42" customWidth="1"/>
    <col min="170" max="170" width="6" style="6" customWidth="1"/>
    <col min="171" max="171" width="28.28515625" customWidth="1"/>
    <col min="172" max="172" width="10.28515625" style="42" customWidth="1"/>
    <col min="173" max="173" width="6" style="6" customWidth="1"/>
    <col min="174" max="174" width="28.28515625" customWidth="1"/>
    <col min="175" max="175" width="10.28515625" style="42" customWidth="1"/>
    <col min="176" max="176" width="6" style="6" customWidth="1"/>
    <col min="177" max="177" width="28.28515625" customWidth="1"/>
    <col min="178" max="178" width="10.28515625" style="42" customWidth="1"/>
    <col min="179" max="179" width="6" style="6" customWidth="1"/>
    <col min="180" max="180" width="28.28515625" customWidth="1"/>
    <col min="181" max="181" width="10.28515625" style="42" customWidth="1"/>
    <col min="182" max="182" width="6" style="6" customWidth="1"/>
    <col min="183" max="183" width="28.28515625" customWidth="1"/>
    <col min="184" max="184" width="10.28515625" style="42" customWidth="1"/>
    <col min="185" max="185" width="6" style="6" customWidth="1"/>
    <col min="186" max="186" width="28.28515625" customWidth="1"/>
    <col min="187" max="187" width="10.28515625" style="42" customWidth="1"/>
    <col min="188" max="188" width="6" style="6" customWidth="1"/>
    <col min="189" max="189" width="28.28515625" customWidth="1"/>
    <col min="190" max="190" width="10.28515625" style="42" customWidth="1"/>
    <col min="191" max="191" width="6" style="6" customWidth="1"/>
    <col min="192" max="192" width="28.28515625" customWidth="1"/>
    <col min="193" max="193" width="10.28515625" style="42" customWidth="1"/>
    <col min="194" max="194" width="6" style="6" customWidth="1"/>
    <col min="195" max="195" width="28.28515625" customWidth="1"/>
    <col min="196" max="196" width="10.28515625" style="42" customWidth="1"/>
    <col min="197" max="197" width="6" style="6" customWidth="1"/>
    <col min="198" max="198" width="28.28515625" customWidth="1"/>
    <col min="199" max="199" width="10.28515625" style="42" customWidth="1"/>
    <col min="200" max="200" width="6" style="6" customWidth="1"/>
    <col min="201" max="201" width="28.28515625" customWidth="1"/>
    <col min="202" max="202" width="10.28515625" style="42" customWidth="1"/>
    <col min="203" max="203" width="6" style="6" customWidth="1"/>
    <col min="204" max="204" width="28.28515625" customWidth="1"/>
    <col min="205" max="205" width="10.28515625" style="42" customWidth="1"/>
    <col min="206" max="206" width="6" style="6" customWidth="1"/>
    <col min="207" max="207" width="28.28515625" customWidth="1"/>
    <col min="208" max="208" width="10.28515625" style="42" customWidth="1"/>
    <col min="209" max="209" width="6" style="6" customWidth="1"/>
    <col min="210" max="210" width="28.28515625" customWidth="1"/>
    <col min="211" max="211" width="10.28515625" style="42" customWidth="1"/>
    <col min="212" max="212" width="6" style="6" customWidth="1"/>
  </cols>
  <sheetData>
    <row r="1" spans="1:212">
      <c r="A1" s="1" t="s">
        <v>313</v>
      </c>
    </row>
    <row r="3" spans="1:212">
      <c r="A3" s="12" t="s">
        <v>19</v>
      </c>
      <c r="B3" s="29" t="s">
        <v>20</v>
      </c>
      <c r="C3" s="355" t="s">
        <v>746</v>
      </c>
      <c r="D3" s="30"/>
      <c r="E3" s="31"/>
      <c r="F3" s="357" t="s">
        <v>820</v>
      </c>
      <c r="G3" s="29"/>
      <c r="H3" s="32"/>
      <c r="I3" s="355" t="s">
        <v>630</v>
      </c>
      <c r="J3" s="30"/>
      <c r="K3" s="31"/>
      <c r="L3" s="357" t="s">
        <v>631</v>
      </c>
      <c r="M3" s="29"/>
      <c r="N3" s="32"/>
      <c r="O3" s="355" t="s">
        <v>821</v>
      </c>
      <c r="P3" s="30"/>
      <c r="Q3" s="31"/>
      <c r="R3" s="357" t="s">
        <v>530</v>
      </c>
      <c r="S3" s="29"/>
      <c r="T3" s="32"/>
      <c r="U3" s="355" t="s">
        <v>632</v>
      </c>
      <c r="V3" s="30"/>
      <c r="W3" s="31"/>
      <c r="X3" s="357" t="s">
        <v>933</v>
      </c>
      <c r="Y3" s="29"/>
      <c r="Z3" s="32"/>
      <c r="AA3" s="355" t="s">
        <v>333</v>
      </c>
      <c r="AB3" s="30"/>
      <c r="AC3" s="31"/>
      <c r="AD3" s="357" t="s">
        <v>1128</v>
      </c>
      <c r="AE3" s="29"/>
      <c r="AF3" s="32"/>
      <c r="AG3" s="355" t="s">
        <v>633</v>
      </c>
      <c r="AH3" s="30"/>
      <c r="AI3" s="31"/>
      <c r="AJ3" s="357" t="s">
        <v>634</v>
      </c>
      <c r="AK3" s="29"/>
      <c r="AL3" s="32"/>
      <c r="AM3" s="355" t="s">
        <v>704</v>
      </c>
      <c r="AN3" s="30"/>
      <c r="AO3" s="31"/>
      <c r="AP3" s="357" t="s">
        <v>705</v>
      </c>
      <c r="AQ3" s="29"/>
      <c r="AR3" s="32"/>
      <c r="AS3" s="355" t="s">
        <v>613</v>
      </c>
      <c r="AT3" s="30"/>
      <c r="AU3" s="31"/>
      <c r="AV3" s="357" t="s">
        <v>614</v>
      </c>
      <c r="AW3" s="29"/>
      <c r="AX3" s="32"/>
      <c r="AY3" s="355" t="s">
        <v>706</v>
      </c>
      <c r="AZ3" s="30"/>
      <c r="BA3" s="31"/>
      <c r="BB3" s="357" t="s">
        <v>824</v>
      </c>
      <c r="BC3" s="29"/>
      <c r="BD3" s="32"/>
      <c r="BE3" s="355" t="s">
        <v>635</v>
      </c>
      <c r="BF3" s="30"/>
      <c r="BG3" s="31"/>
      <c r="BH3" s="357" t="s">
        <v>615</v>
      </c>
      <c r="BI3" s="29"/>
      <c r="BJ3" s="32"/>
      <c r="BK3" s="355" t="s">
        <v>707</v>
      </c>
      <c r="BL3" s="30"/>
      <c r="BM3" s="31"/>
      <c r="BN3" s="357" t="s">
        <v>636</v>
      </c>
      <c r="BO3" s="29"/>
      <c r="BP3" s="32"/>
      <c r="BQ3" s="355" t="s">
        <v>637</v>
      </c>
      <c r="BR3" s="30"/>
      <c r="BS3" s="31"/>
      <c r="BT3" s="357" t="s">
        <v>708</v>
      </c>
      <c r="BU3" s="29"/>
      <c r="BV3" s="32"/>
      <c r="BW3" s="355" t="s">
        <v>1082</v>
      </c>
      <c r="BX3" s="30"/>
      <c r="BY3" s="31"/>
      <c r="BZ3" s="357" t="s">
        <v>1129</v>
      </c>
      <c r="CA3" s="29"/>
      <c r="CB3" s="32"/>
      <c r="CC3" s="355" t="s">
        <v>1130</v>
      </c>
      <c r="CD3" s="30"/>
      <c r="CE3" s="31"/>
      <c r="CF3" s="357" t="s">
        <v>639</v>
      </c>
      <c r="CG3" s="29"/>
      <c r="CH3" s="32"/>
      <c r="CI3" s="355" t="s">
        <v>533</v>
      </c>
      <c r="CJ3" s="30"/>
      <c r="CK3" s="31"/>
      <c r="CL3" s="357" t="s">
        <v>709</v>
      </c>
      <c r="CM3" s="29"/>
      <c r="CN3" s="32"/>
      <c r="CO3" s="355" t="s">
        <v>616</v>
      </c>
      <c r="CP3" s="30"/>
      <c r="CQ3" s="31"/>
      <c r="CR3" s="357" t="s">
        <v>640</v>
      </c>
      <c r="CS3" s="29"/>
      <c r="CT3" s="32"/>
      <c r="CU3" s="355" t="s">
        <v>1198</v>
      </c>
      <c r="CV3" s="30"/>
      <c r="CW3" s="31"/>
      <c r="CX3" s="357" t="s">
        <v>710</v>
      </c>
      <c r="CY3" s="29"/>
      <c r="CZ3" s="32"/>
      <c r="DA3" s="355" t="s">
        <v>1131</v>
      </c>
      <c r="DB3" s="30"/>
      <c r="DC3" s="31"/>
      <c r="DD3" s="357" t="s">
        <v>642</v>
      </c>
      <c r="DE3" s="29"/>
      <c r="DF3" s="32"/>
      <c r="DG3" s="355" t="s">
        <v>617</v>
      </c>
      <c r="DH3" s="30"/>
      <c r="DI3" s="31"/>
      <c r="DJ3" s="357" t="s">
        <v>711</v>
      </c>
      <c r="DK3" s="29"/>
      <c r="DL3" s="32"/>
      <c r="DM3" s="355" t="s">
        <v>618</v>
      </c>
      <c r="DN3" s="30"/>
      <c r="DO3" s="31"/>
      <c r="DP3" s="357" t="s">
        <v>643</v>
      </c>
      <c r="DQ3" s="29"/>
      <c r="DR3" s="32"/>
      <c r="DS3" s="355" t="s">
        <v>712</v>
      </c>
      <c r="DT3" s="30"/>
      <c r="DU3" s="31"/>
      <c r="DV3" s="357" t="s">
        <v>644</v>
      </c>
      <c r="DW3" s="29"/>
      <c r="DX3" s="32"/>
      <c r="DY3" s="355" t="s">
        <v>534</v>
      </c>
      <c r="DZ3" s="30"/>
      <c r="EA3" s="31"/>
      <c r="EB3" s="357" t="s">
        <v>713</v>
      </c>
      <c r="EC3" s="29"/>
      <c r="ED3" s="32"/>
      <c r="EE3" s="355" t="s">
        <v>753</v>
      </c>
      <c r="EF3" s="30"/>
      <c r="EG3" s="31"/>
      <c r="EH3" s="357" t="s">
        <v>714</v>
      </c>
      <c r="EI3" s="29"/>
      <c r="EJ3" s="32"/>
      <c r="EK3" s="355" t="s">
        <v>1199</v>
      </c>
      <c r="EL3" s="30"/>
      <c r="EM3" s="31"/>
      <c r="EN3" s="357" t="s">
        <v>715</v>
      </c>
      <c r="EO3" s="29"/>
      <c r="EP3" s="32"/>
      <c r="EQ3" s="355" t="s">
        <v>645</v>
      </c>
      <c r="ER3" s="30"/>
      <c r="ES3" s="31"/>
      <c r="ET3" s="357" t="s">
        <v>646</v>
      </c>
      <c r="EU3" s="29"/>
      <c r="EV3" s="32"/>
      <c r="EW3" s="355" t="s">
        <v>716</v>
      </c>
      <c r="EX3" s="30"/>
      <c r="EY3" s="31"/>
      <c r="EZ3" s="357" t="s">
        <v>647</v>
      </c>
      <c r="FA3" s="29"/>
      <c r="FB3" s="32"/>
      <c r="FC3" s="355" t="s">
        <v>648</v>
      </c>
      <c r="FD3" s="30"/>
      <c r="FE3" s="31"/>
      <c r="FF3" s="357" t="s">
        <v>536</v>
      </c>
      <c r="FG3" s="29"/>
      <c r="FH3" s="32"/>
      <c r="FI3" s="355" t="s">
        <v>537</v>
      </c>
      <c r="FJ3" s="30"/>
      <c r="FK3" s="31"/>
      <c r="FL3" s="357" t="s">
        <v>538</v>
      </c>
      <c r="FM3" s="29"/>
      <c r="FN3" s="32"/>
      <c r="FO3" s="355" t="s">
        <v>1132</v>
      </c>
      <c r="FP3" s="30"/>
      <c r="FQ3" s="31"/>
      <c r="FR3" s="357" t="s">
        <v>345</v>
      </c>
      <c r="FS3" s="29"/>
      <c r="FT3" s="32"/>
      <c r="FU3" s="355" t="s">
        <v>542</v>
      </c>
      <c r="FV3" s="30"/>
      <c r="FW3" s="31"/>
      <c r="FX3" s="357" t="s">
        <v>543</v>
      </c>
      <c r="FY3" s="29"/>
      <c r="FZ3" s="32"/>
      <c r="GA3" s="355" t="s">
        <v>832</v>
      </c>
      <c r="GB3" s="30"/>
      <c r="GC3" s="31"/>
      <c r="GD3" s="357" t="s">
        <v>1117</v>
      </c>
      <c r="GE3" s="29"/>
      <c r="GF3" s="32"/>
      <c r="GG3" s="355" t="s">
        <v>649</v>
      </c>
      <c r="GH3" s="30"/>
      <c r="GI3" s="31"/>
      <c r="GJ3" s="357" t="s">
        <v>544</v>
      </c>
      <c r="GK3" s="29"/>
      <c r="GL3" s="32"/>
      <c r="GM3" s="355" t="s">
        <v>934</v>
      </c>
      <c r="GN3" s="30"/>
      <c r="GO3" s="31"/>
      <c r="GP3" s="357" t="s">
        <v>1171</v>
      </c>
      <c r="GQ3" s="29"/>
      <c r="GR3" s="32"/>
      <c r="GS3" s="355" t="s">
        <v>1083</v>
      </c>
      <c r="GT3" s="30"/>
      <c r="GU3" s="31"/>
      <c r="GV3" s="357" t="s">
        <v>1084</v>
      </c>
      <c r="GW3" s="29"/>
      <c r="GX3" s="32"/>
      <c r="GY3" s="355" t="s">
        <v>1135</v>
      </c>
      <c r="GZ3" s="30"/>
      <c r="HA3" s="31"/>
      <c r="HB3" s="357" t="s">
        <v>1136</v>
      </c>
      <c r="HC3" s="29"/>
      <c r="HD3" s="32"/>
    </row>
    <row r="4" spans="1:212">
      <c r="A4" s="3" t="s">
        <v>1232</v>
      </c>
      <c r="B4" s="33"/>
      <c r="C4" s="356"/>
      <c r="D4" s="34"/>
      <c r="E4" s="35"/>
      <c r="F4" s="358"/>
      <c r="G4" s="33"/>
      <c r="H4" s="36"/>
      <c r="I4" s="356"/>
      <c r="J4" s="34"/>
      <c r="K4" s="35"/>
      <c r="L4" s="358"/>
      <c r="M4" s="33"/>
      <c r="N4" s="36"/>
      <c r="O4" s="356"/>
      <c r="P4" s="34"/>
      <c r="Q4" s="35"/>
      <c r="R4" s="358"/>
      <c r="S4" s="33"/>
      <c r="T4" s="36"/>
      <c r="U4" s="356"/>
      <c r="V4" s="34"/>
      <c r="W4" s="35"/>
      <c r="X4" s="358"/>
      <c r="Y4" s="33"/>
      <c r="Z4" s="36"/>
      <c r="AA4" s="356"/>
      <c r="AB4" s="34"/>
      <c r="AC4" s="35"/>
      <c r="AD4" s="358"/>
      <c r="AE4" s="33"/>
      <c r="AF4" s="36"/>
      <c r="AG4" s="356"/>
      <c r="AH4" s="34"/>
      <c r="AI4" s="35"/>
      <c r="AJ4" s="358"/>
      <c r="AK4" s="33"/>
      <c r="AL4" s="36"/>
      <c r="AM4" s="356"/>
      <c r="AN4" s="34"/>
      <c r="AO4" s="35"/>
      <c r="AP4" s="358"/>
      <c r="AQ4" s="33"/>
      <c r="AR4" s="36"/>
      <c r="AS4" s="356"/>
      <c r="AT4" s="34"/>
      <c r="AU4" s="35"/>
      <c r="AV4" s="358"/>
      <c r="AW4" s="33"/>
      <c r="AX4" s="36"/>
      <c r="AY4" s="356"/>
      <c r="AZ4" s="34"/>
      <c r="BA4" s="35"/>
      <c r="BB4" s="358"/>
      <c r="BC4" s="33"/>
      <c r="BD4" s="36"/>
      <c r="BE4" s="356"/>
      <c r="BF4" s="34"/>
      <c r="BG4" s="35"/>
      <c r="BH4" s="358"/>
      <c r="BI4" s="33"/>
      <c r="BJ4" s="36"/>
      <c r="BK4" s="356"/>
      <c r="BL4" s="34"/>
      <c r="BM4" s="35"/>
      <c r="BN4" s="358"/>
      <c r="BO4" s="33"/>
      <c r="BP4" s="36"/>
      <c r="BQ4" s="356"/>
      <c r="BR4" s="34"/>
      <c r="BS4" s="35"/>
      <c r="BT4" s="358"/>
      <c r="BU4" s="33"/>
      <c r="BV4" s="36"/>
      <c r="BW4" s="356"/>
      <c r="BX4" s="34"/>
      <c r="BY4" s="35"/>
      <c r="BZ4" s="358"/>
      <c r="CA4" s="33"/>
      <c r="CB4" s="36"/>
      <c r="CC4" s="356"/>
      <c r="CD4" s="34"/>
      <c r="CE4" s="35"/>
      <c r="CF4" s="358"/>
      <c r="CG4" s="33"/>
      <c r="CH4" s="36"/>
      <c r="CI4" s="356"/>
      <c r="CJ4" s="34"/>
      <c r="CK4" s="35"/>
      <c r="CL4" s="358"/>
      <c r="CM4" s="33"/>
      <c r="CN4" s="36"/>
      <c r="CO4" s="356"/>
      <c r="CP4" s="34"/>
      <c r="CQ4" s="35"/>
      <c r="CR4" s="358"/>
      <c r="CS4" s="33"/>
      <c r="CT4" s="36"/>
      <c r="CU4" s="356"/>
      <c r="CV4" s="34"/>
      <c r="CW4" s="35"/>
      <c r="CX4" s="358"/>
      <c r="CY4" s="33"/>
      <c r="CZ4" s="36"/>
      <c r="DA4" s="356"/>
      <c r="DB4" s="34"/>
      <c r="DC4" s="35"/>
      <c r="DD4" s="358"/>
      <c r="DE4" s="33"/>
      <c r="DF4" s="36"/>
      <c r="DG4" s="356"/>
      <c r="DH4" s="34"/>
      <c r="DI4" s="35"/>
      <c r="DJ4" s="358"/>
      <c r="DK4" s="33"/>
      <c r="DL4" s="36"/>
      <c r="DM4" s="356"/>
      <c r="DN4" s="34"/>
      <c r="DO4" s="35"/>
      <c r="DP4" s="358"/>
      <c r="DQ4" s="33"/>
      <c r="DR4" s="36"/>
      <c r="DS4" s="356"/>
      <c r="DT4" s="34"/>
      <c r="DU4" s="35"/>
      <c r="DV4" s="358"/>
      <c r="DW4" s="33"/>
      <c r="DX4" s="36"/>
      <c r="DY4" s="356"/>
      <c r="DZ4" s="34"/>
      <c r="EA4" s="35"/>
      <c r="EB4" s="358"/>
      <c r="EC4" s="33"/>
      <c r="ED4" s="36"/>
      <c r="EE4" s="356"/>
      <c r="EF4" s="34"/>
      <c r="EG4" s="35"/>
      <c r="EH4" s="358"/>
      <c r="EI4" s="33"/>
      <c r="EJ4" s="36"/>
      <c r="EK4" s="356"/>
      <c r="EL4" s="34"/>
      <c r="EM4" s="35"/>
      <c r="EN4" s="358"/>
      <c r="EO4" s="33"/>
      <c r="EP4" s="36"/>
      <c r="EQ4" s="356"/>
      <c r="ER4" s="34"/>
      <c r="ES4" s="35"/>
      <c r="ET4" s="358"/>
      <c r="EU4" s="33"/>
      <c r="EV4" s="36"/>
      <c r="EW4" s="356"/>
      <c r="EX4" s="34"/>
      <c r="EY4" s="35"/>
      <c r="EZ4" s="358"/>
      <c r="FA4" s="33"/>
      <c r="FB4" s="36"/>
      <c r="FC4" s="356"/>
      <c r="FD4" s="34"/>
      <c r="FE4" s="35"/>
      <c r="FF4" s="358"/>
      <c r="FG4" s="33"/>
      <c r="FH4" s="36"/>
      <c r="FI4" s="356"/>
      <c r="FJ4" s="34"/>
      <c r="FK4" s="35"/>
      <c r="FL4" s="358"/>
      <c r="FM4" s="33"/>
      <c r="FN4" s="36"/>
      <c r="FO4" s="356"/>
      <c r="FP4" s="34"/>
      <c r="FQ4" s="35"/>
      <c r="FR4" s="358"/>
      <c r="FS4" s="33"/>
      <c r="FT4" s="36"/>
      <c r="FU4" s="356"/>
      <c r="FV4" s="34"/>
      <c r="FW4" s="35"/>
      <c r="FX4" s="358"/>
      <c r="FY4" s="33"/>
      <c r="FZ4" s="36"/>
      <c r="GA4" s="356"/>
      <c r="GB4" s="34"/>
      <c r="GC4" s="35"/>
      <c r="GD4" s="358"/>
      <c r="GE4" s="33"/>
      <c r="GF4" s="36"/>
      <c r="GG4" s="356"/>
      <c r="GH4" s="34"/>
      <c r="GI4" s="35"/>
      <c r="GJ4" s="358"/>
      <c r="GK4" s="33"/>
      <c r="GL4" s="36"/>
      <c r="GM4" s="356"/>
      <c r="GN4" s="34"/>
      <c r="GO4" s="35"/>
      <c r="GP4" s="358"/>
      <c r="GQ4" s="33"/>
      <c r="GR4" s="36"/>
      <c r="GS4" s="356"/>
      <c r="GT4" s="34"/>
      <c r="GU4" s="35"/>
      <c r="GV4" s="358"/>
      <c r="GW4" s="33"/>
      <c r="GX4" s="36"/>
      <c r="GY4" s="356"/>
      <c r="GZ4" s="34"/>
      <c r="HA4" s="35"/>
      <c r="HB4" s="358"/>
      <c r="HC4" s="33"/>
      <c r="HD4" s="36"/>
    </row>
    <row r="5" spans="1:212">
      <c r="A5" s="4"/>
      <c r="B5" s="37" t="s">
        <v>13</v>
      </c>
      <c r="C5" s="38"/>
      <c r="D5" s="39" t="s">
        <v>13</v>
      </c>
      <c r="E5" s="40" t="s">
        <v>14</v>
      </c>
      <c r="F5" s="4"/>
      <c r="G5" s="37" t="s">
        <v>13</v>
      </c>
      <c r="H5" s="41" t="s">
        <v>14</v>
      </c>
      <c r="I5" s="38"/>
      <c r="J5" s="39" t="s">
        <v>13</v>
      </c>
      <c r="K5" s="40" t="s">
        <v>14</v>
      </c>
      <c r="L5" s="4"/>
      <c r="M5" s="37" t="s">
        <v>13</v>
      </c>
      <c r="N5" s="41" t="s">
        <v>14</v>
      </c>
      <c r="O5" s="38"/>
      <c r="P5" s="39" t="s">
        <v>13</v>
      </c>
      <c r="Q5" s="40" t="s">
        <v>14</v>
      </c>
      <c r="R5" s="4"/>
      <c r="S5" s="37" t="s">
        <v>13</v>
      </c>
      <c r="T5" s="41" t="s">
        <v>14</v>
      </c>
      <c r="U5" s="38"/>
      <c r="V5" s="39" t="s">
        <v>13</v>
      </c>
      <c r="W5" s="40" t="s">
        <v>14</v>
      </c>
      <c r="X5" s="4"/>
      <c r="Y5" s="37" t="s">
        <v>13</v>
      </c>
      <c r="Z5" s="41" t="s">
        <v>14</v>
      </c>
      <c r="AA5" s="38"/>
      <c r="AB5" s="39" t="s">
        <v>13</v>
      </c>
      <c r="AC5" s="40" t="s">
        <v>14</v>
      </c>
      <c r="AD5" s="4"/>
      <c r="AE5" s="37" t="s">
        <v>13</v>
      </c>
      <c r="AF5" s="41" t="s">
        <v>14</v>
      </c>
      <c r="AG5" s="38"/>
      <c r="AH5" s="39" t="s">
        <v>13</v>
      </c>
      <c r="AI5" s="40" t="s">
        <v>14</v>
      </c>
      <c r="AJ5" s="4"/>
      <c r="AK5" s="37" t="s">
        <v>13</v>
      </c>
      <c r="AL5" s="41" t="s">
        <v>14</v>
      </c>
      <c r="AM5" s="38"/>
      <c r="AN5" s="39" t="s">
        <v>13</v>
      </c>
      <c r="AO5" s="40" t="s">
        <v>14</v>
      </c>
      <c r="AP5" s="4"/>
      <c r="AQ5" s="37" t="s">
        <v>13</v>
      </c>
      <c r="AR5" s="41" t="s">
        <v>14</v>
      </c>
      <c r="AS5" s="38"/>
      <c r="AT5" s="39" t="s">
        <v>13</v>
      </c>
      <c r="AU5" s="40" t="s">
        <v>14</v>
      </c>
      <c r="AV5" s="4"/>
      <c r="AW5" s="37" t="s">
        <v>13</v>
      </c>
      <c r="AX5" s="41" t="s">
        <v>14</v>
      </c>
      <c r="AY5" s="38"/>
      <c r="AZ5" s="39" t="s">
        <v>13</v>
      </c>
      <c r="BA5" s="40" t="s">
        <v>14</v>
      </c>
      <c r="BB5" s="4"/>
      <c r="BC5" s="37" t="s">
        <v>13</v>
      </c>
      <c r="BD5" s="41" t="s">
        <v>14</v>
      </c>
      <c r="BE5" s="38"/>
      <c r="BF5" s="39" t="s">
        <v>13</v>
      </c>
      <c r="BG5" s="40" t="s">
        <v>14</v>
      </c>
      <c r="BH5" s="4"/>
      <c r="BI5" s="37" t="s">
        <v>13</v>
      </c>
      <c r="BJ5" s="41" t="s">
        <v>14</v>
      </c>
      <c r="BK5" s="38"/>
      <c r="BL5" s="39" t="s">
        <v>13</v>
      </c>
      <c r="BM5" s="40" t="s">
        <v>14</v>
      </c>
      <c r="BN5" s="4"/>
      <c r="BO5" s="37" t="s">
        <v>13</v>
      </c>
      <c r="BP5" s="41" t="s">
        <v>14</v>
      </c>
      <c r="BQ5" s="38"/>
      <c r="BR5" s="39" t="s">
        <v>13</v>
      </c>
      <c r="BS5" s="40" t="s">
        <v>14</v>
      </c>
      <c r="BT5" s="4"/>
      <c r="BU5" s="37" t="s">
        <v>13</v>
      </c>
      <c r="BV5" s="41" t="s">
        <v>14</v>
      </c>
      <c r="BW5" s="38"/>
      <c r="BX5" s="39" t="s">
        <v>13</v>
      </c>
      <c r="BY5" s="40" t="s">
        <v>14</v>
      </c>
      <c r="BZ5" s="4"/>
      <c r="CA5" s="37" t="s">
        <v>13</v>
      </c>
      <c r="CB5" s="41" t="s">
        <v>14</v>
      </c>
      <c r="CC5" s="38"/>
      <c r="CD5" s="39" t="s">
        <v>13</v>
      </c>
      <c r="CE5" s="40" t="s">
        <v>14</v>
      </c>
      <c r="CF5" s="4"/>
      <c r="CG5" s="37" t="s">
        <v>13</v>
      </c>
      <c r="CH5" s="41" t="s">
        <v>14</v>
      </c>
      <c r="CI5" s="38"/>
      <c r="CJ5" s="39" t="s">
        <v>13</v>
      </c>
      <c r="CK5" s="40" t="s">
        <v>14</v>
      </c>
      <c r="CL5" s="4"/>
      <c r="CM5" s="37" t="s">
        <v>13</v>
      </c>
      <c r="CN5" s="41" t="s">
        <v>14</v>
      </c>
      <c r="CO5" s="38"/>
      <c r="CP5" s="39" t="s">
        <v>13</v>
      </c>
      <c r="CQ5" s="40" t="s">
        <v>14</v>
      </c>
      <c r="CR5" s="4"/>
      <c r="CS5" s="37" t="s">
        <v>13</v>
      </c>
      <c r="CT5" s="41" t="s">
        <v>14</v>
      </c>
      <c r="CU5" s="38"/>
      <c r="CV5" s="39" t="s">
        <v>13</v>
      </c>
      <c r="CW5" s="40" t="s">
        <v>14</v>
      </c>
      <c r="CX5" s="4"/>
      <c r="CY5" s="37" t="s">
        <v>13</v>
      </c>
      <c r="CZ5" s="41" t="s">
        <v>14</v>
      </c>
      <c r="DA5" s="38"/>
      <c r="DB5" s="39" t="s">
        <v>13</v>
      </c>
      <c r="DC5" s="40" t="s">
        <v>14</v>
      </c>
      <c r="DD5" s="4"/>
      <c r="DE5" s="37" t="s">
        <v>13</v>
      </c>
      <c r="DF5" s="41" t="s">
        <v>14</v>
      </c>
      <c r="DG5" s="38"/>
      <c r="DH5" s="39" t="s">
        <v>13</v>
      </c>
      <c r="DI5" s="40" t="s">
        <v>14</v>
      </c>
      <c r="DJ5" s="4"/>
      <c r="DK5" s="37" t="s">
        <v>13</v>
      </c>
      <c r="DL5" s="41" t="s">
        <v>14</v>
      </c>
      <c r="DM5" s="38"/>
      <c r="DN5" s="39" t="s">
        <v>13</v>
      </c>
      <c r="DO5" s="40" t="s">
        <v>14</v>
      </c>
      <c r="DP5" s="4"/>
      <c r="DQ5" s="37" t="s">
        <v>13</v>
      </c>
      <c r="DR5" s="41" t="s">
        <v>14</v>
      </c>
      <c r="DS5" s="38"/>
      <c r="DT5" s="39" t="s">
        <v>13</v>
      </c>
      <c r="DU5" s="40" t="s">
        <v>14</v>
      </c>
      <c r="DV5" s="4"/>
      <c r="DW5" s="37" t="s">
        <v>13</v>
      </c>
      <c r="DX5" s="41" t="s">
        <v>14</v>
      </c>
      <c r="DY5" s="38"/>
      <c r="DZ5" s="39" t="s">
        <v>13</v>
      </c>
      <c r="EA5" s="40" t="s">
        <v>14</v>
      </c>
      <c r="EB5" s="4"/>
      <c r="EC5" s="37" t="s">
        <v>13</v>
      </c>
      <c r="ED5" s="41" t="s">
        <v>14</v>
      </c>
      <c r="EE5" s="38"/>
      <c r="EF5" s="39" t="s">
        <v>13</v>
      </c>
      <c r="EG5" s="40" t="s">
        <v>14</v>
      </c>
      <c r="EH5" s="4"/>
      <c r="EI5" s="37" t="s">
        <v>13</v>
      </c>
      <c r="EJ5" s="41" t="s">
        <v>14</v>
      </c>
      <c r="EK5" s="38"/>
      <c r="EL5" s="39" t="s">
        <v>13</v>
      </c>
      <c r="EM5" s="40" t="s">
        <v>14</v>
      </c>
      <c r="EN5" s="4"/>
      <c r="EO5" s="37" t="s">
        <v>13</v>
      </c>
      <c r="EP5" s="41" t="s">
        <v>14</v>
      </c>
      <c r="EQ5" s="38"/>
      <c r="ER5" s="39" t="s">
        <v>13</v>
      </c>
      <c r="ES5" s="40" t="s">
        <v>14</v>
      </c>
      <c r="ET5" s="4"/>
      <c r="EU5" s="37" t="s">
        <v>13</v>
      </c>
      <c r="EV5" s="41" t="s">
        <v>14</v>
      </c>
      <c r="EW5" s="38"/>
      <c r="EX5" s="39" t="s">
        <v>13</v>
      </c>
      <c r="EY5" s="40" t="s">
        <v>14</v>
      </c>
      <c r="EZ5" s="4"/>
      <c r="FA5" s="37" t="s">
        <v>13</v>
      </c>
      <c r="FB5" s="41" t="s">
        <v>14</v>
      </c>
      <c r="FC5" s="38"/>
      <c r="FD5" s="39" t="s">
        <v>13</v>
      </c>
      <c r="FE5" s="40" t="s">
        <v>14</v>
      </c>
      <c r="FF5" s="4"/>
      <c r="FG5" s="37" t="s">
        <v>13</v>
      </c>
      <c r="FH5" s="41" t="s">
        <v>14</v>
      </c>
      <c r="FI5" s="38"/>
      <c r="FJ5" s="39" t="s">
        <v>13</v>
      </c>
      <c r="FK5" s="40" t="s">
        <v>14</v>
      </c>
      <c r="FL5" s="4"/>
      <c r="FM5" s="37" t="s">
        <v>13</v>
      </c>
      <c r="FN5" s="41" t="s">
        <v>14</v>
      </c>
      <c r="FO5" s="38"/>
      <c r="FP5" s="39" t="s">
        <v>13</v>
      </c>
      <c r="FQ5" s="40" t="s">
        <v>14</v>
      </c>
      <c r="FR5" s="4"/>
      <c r="FS5" s="37" t="s">
        <v>13</v>
      </c>
      <c r="FT5" s="41" t="s">
        <v>14</v>
      </c>
      <c r="FU5" s="38"/>
      <c r="FV5" s="39" t="s">
        <v>13</v>
      </c>
      <c r="FW5" s="40" t="s">
        <v>14</v>
      </c>
      <c r="FX5" s="4"/>
      <c r="FY5" s="37" t="s">
        <v>13</v>
      </c>
      <c r="FZ5" s="41" t="s">
        <v>14</v>
      </c>
      <c r="GA5" s="38"/>
      <c r="GB5" s="39" t="s">
        <v>13</v>
      </c>
      <c r="GC5" s="40" t="s">
        <v>14</v>
      </c>
      <c r="GD5" s="4"/>
      <c r="GE5" s="37" t="s">
        <v>13</v>
      </c>
      <c r="GF5" s="41" t="s">
        <v>14</v>
      </c>
      <c r="GG5" s="38"/>
      <c r="GH5" s="39" t="s">
        <v>13</v>
      </c>
      <c r="GI5" s="40" t="s">
        <v>14</v>
      </c>
      <c r="GJ5" s="4"/>
      <c r="GK5" s="37" t="s">
        <v>13</v>
      </c>
      <c r="GL5" s="41" t="s">
        <v>14</v>
      </c>
      <c r="GM5" s="38"/>
      <c r="GN5" s="39" t="s">
        <v>13</v>
      </c>
      <c r="GO5" s="40" t="s">
        <v>14</v>
      </c>
      <c r="GP5" s="4"/>
      <c r="GQ5" s="37" t="s">
        <v>13</v>
      </c>
      <c r="GR5" s="41" t="s">
        <v>14</v>
      </c>
      <c r="GS5" s="38"/>
      <c r="GT5" s="39" t="s">
        <v>13</v>
      </c>
      <c r="GU5" s="40" t="s">
        <v>14</v>
      </c>
      <c r="GV5" s="4"/>
      <c r="GW5" s="37" t="s">
        <v>13</v>
      </c>
      <c r="GX5" s="41" t="s">
        <v>14</v>
      </c>
      <c r="GY5" s="38"/>
      <c r="GZ5" s="39" t="s">
        <v>13</v>
      </c>
      <c r="HA5" s="40" t="s">
        <v>14</v>
      </c>
      <c r="HB5" s="4"/>
      <c r="HC5" s="37" t="s">
        <v>13</v>
      </c>
      <c r="HD5" s="41" t="s">
        <v>14</v>
      </c>
    </row>
    <row r="6" spans="1:212">
      <c r="A6" t="s">
        <v>157</v>
      </c>
      <c r="C6" s="43"/>
      <c r="D6" s="44"/>
      <c r="E6" s="45"/>
      <c r="I6" s="43"/>
      <c r="J6" s="44"/>
      <c r="K6" s="45"/>
      <c r="O6" s="43"/>
      <c r="P6" s="44"/>
      <c r="Q6" s="45"/>
      <c r="U6" s="43"/>
      <c r="V6" s="44"/>
      <c r="W6" s="45"/>
      <c r="AA6" s="43"/>
      <c r="AB6" s="44"/>
      <c r="AC6" s="45"/>
      <c r="AG6" s="43"/>
      <c r="AH6" s="44"/>
      <c r="AI6" s="45"/>
      <c r="AM6" s="43"/>
      <c r="AN6" s="44"/>
      <c r="AO6" s="45"/>
      <c r="AS6" s="43"/>
      <c r="AT6" s="44"/>
      <c r="AU6" s="45"/>
      <c r="AY6" s="43"/>
      <c r="AZ6" s="44"/>
      <c r="BA6" s="45"/>
      <c r="BE6" s="43"/>
      <c r="BF6" s="44"/>
      <c r="BG6" s="45"/>
      <c r="BK6" s="43"/>
      <c r="BL6" s="44"/>
      <c r="BM6" s="45"/>
      <c r="BQ6" s="43"/>
      <c r="BR6" s="44"/>
      <c r="BS6" s="45"/>
      <c r="BW6" s="43"/>
      <c r="BX6" s="44"/>
      <c r="BY6" s="45"/>
      <c r="CC6" s="43"/>
      <c r="CD6" s="44"/>
      <c r="CE6" s="45"/>
      <c r="CI6" s="43"/>
      <c r="CJ6" s="44"/>
      <c r="CK6" s="45"/>
      <c r="CO6" s="43"/>
      <c r="CP6" s="44"/>
      <c r="CQ6" s="45"/>
      <c r="CU6" s="43"/>
      <c r="CV6" s="44"/>
      <c r="CW6" s="45"/>
      <c r="DA6" s="43"/>
      <c r="DB6" s="44"/>
      <c r="DC6" s="45"/>
      <c r="DG6" s="43"/>
      <c r="DH6" s="44"/>
      <c r="DI6" s="45"/>
      <c r="DM6" s="43"/>
      <c r="DN6" s="44"/>
      <c r="DO6" s="45"/>
      <c r="DS6" s="43"/>
      <c r="DT6" s="44"/>
      <c r="DU6" s="45"/>
      <c r="DY6" s="43"/>
      <c r="DZ6" s="44"/>
      <c r="EA6" s="45"/>
      <c r="EE6" s="43"/>
      <c r="EF6" s="44"/>
      <c r="EG6" s="45"/>
      <c r="EK6" s="43"/>
      <c r="EL6" s="44"/>
      <c r="EM6" s="45"/>
      <c r="EQ6" s="43"/>
      <c r="ER6" s="44"/>
      <c r="ES6" s="45"/>
      <c r="EW6" s="43"/>
      <c r="EX6" s="44"/>
      <c r="EY6" s="45"/>
      <c r="FC6" s="43"/>
      <c r="FD6" s="44"/>
      <c r="FE6" s="45"/>
      <c r="FI6" s="43"/>
      <c r="FJ6" s="44"/>
      <c r="FK6" s="45"/>
      <c r="FO6" s="43"/>
      <c r="FP6" s="44"/>
      <c r="FQ6" s="45"/>
      <c r="FU6" s="43"/>
      <c r="FV6" s="44"/>
      <c r="FW6" s="45"/>
      <c r="GA6" s="43"/>
      <c r="GB6" s="44"/>
      <c r="GC6" s="45"/>
      <c r="GG6" s="43"/>
      <c r="GH6" s="44"/>
      <c r="GI6" s="45"/>
      <c r="GM6" s="43"/>
      <c r="GN6" s="44"/>
      <c r="GO6" s="45"/>
      <c r="GS6" s="43"/>
      <c r="GT6" s="44"/>
      <c r="GU6" s="45"/>
      <c r="GY6" s="43"/>
      <c r="GZ6" s="44"/>
      <c r="HA6" s="45"/>
    </row>
    <row r="7" spans="1:212">
      <c r="A7" t="s">
        <v>1233</v>
      </c>
      <c r="B7" s="42">
        <v>74564.779555509987</v>
      </c>
      <c r="C7" s="43"/>
      <c r="D7" s="44">
        <v>78.931910560000006</v>
      </c>
      <c r="E7" s="45">
        <v>99.81</v>
      </c>
      <c r="G7" s="42">
        <v>101.43257387000001</v>
      </c>
      <c r="H7" s="6">
        <v>95.2</v>
      </c>
      <c r="I7" s="43"/>
      <c r="J7" s="44">
        <v>366.24358626000003</v>
      </c>
      <c r="K7" s="45">
        <v>96.87</v>
      </c>
      <c r="M7" s="42">
        <v>136.05076925</v>
      </c>
      <c r="N7" s="6">
        <v>100</v>
      </c>
      <c r="O7" s="43"/>
      <c r="P7" s="44">
        <v>141.80896762999998</v>
      </c>
      <c r="Q7" s="45">
        <v>100</v>
      </c>
      <c r="S7" s="42">
        <v>246.75711342999998</v>
      </c>
      <c r="T7" s="6">
        <v>90.59</v>
      </c>
      <c r="U7" s="43"/>
      <c r="V7" s="44">
        <v>47.602281519999998</v>
      </c>
      <c r="W7" s="45">
        <v>97.85</v>
      </c>
      <c r="Y7" s="42">
        <v>0.76764228000000001</v>
      </c>
      <c r="Z7" s="6">
        <v>93.09</v>
      </c>
      <c r="AA7" s="43"/>
      <c r="AB7" s="44">
        <v>91.19300011</v>
      </c>
      <c r="AC7" s="45">
        <v>80.64</v>
      </c>
      <c r="AE7" s="42">
        <v>0</v>
      </c>
      <c r="AF7" s="6">
        <v>0</v>
      </c>
      <c r="AG7" s="43"/>
      <c r="AH7" s="44">
        <v>866.60201401999996</v>
      </c>
      <c r="AI7" s="45">
        <v>95.8</v>
      </c>
      <c r="AK7" s="42">
        <v>1089.1010409199998</v>
      </c>
      <c r="AL7" s="6">
        <v>94.97</v>
      </c>
      <c r="AM7" s="43"/>
      <c r="AN7" s="44">
        <v>735.57054216999995</v>
      </c>
      <c r="AO7" s="45">
        <v>93.53</v>
      </c>
      <c r="AQ7" s="42">
        <v>371.33383901999991</v>
      </c>
      <c r="AR7" s="6">
        <v>91.62</v>
      </c>
      <c r="AS7" s="43"/>
      <c r="AT7" s="44">
        <v>129.49323392000002</v>
      </c>
      <c r="AU7" s="45">
        <v>89.79</v>
      </c>
      <c r="AW7" s="42">
        <v>154.65150832</v>
      </c>
      <c r="AX7" s="6">
        <v>90.87</v>
      </c>
      <c r="AY7" s="43"/>
      <c r="AZ7" s="44">
        <v>101.74468097</v>
      </c>
      <c r="BA7" s="45">
        <v>99.41</v>
      </c>
      <c r="BC7" s="42">
        <v>47.7863477</v>
      </c>
      <c r="BD7" s="6">
        <v>99.63</v>
      </c>
      <c r="BE7" s="43"/>
      <c r="BF7" s="44">
        <v>101.92151525</v>
      </c>
      <c r="BG7" s="45">
        <v>100.28</v>
      </c>
      <c r="BI7" s="42">
        <v>27.07870874</v>
      </c>
      <c r="BJ7" s="6">
        <v>98.11</v>
      </c>
      <c r="BK7" s="43"/>
      <c r="BL7" s="44">
        <v>66.687242250000011</v>
      </c>
      <c r="BM7" s="45">
        <v>96.67</v>
      </c>
      <c r="BO7" s="42">
        <v>51.330028039999995</v>
      </c>
      <c r="BP7" s="6">
        <v>96.7</v>
      </c>
      <c r="BQ7" s="43"/>
      <c r="BR7" s="44">
        <v>100.23515153999999</v>
      </c>
      <c r="BS7" s="45">
        <v>97.81</v>
      </c>
      <c r="BU7" s="42">
        <v>36.461353609999989</v>
      </c>
      <c r="BV7" s="6">
        <v>96.67</v>
      </c>
      <c r="BW7" s="43"/>
      <c r="BX7" s="44">
        <v>0</v>
      </c>
      <c r="BY7" s="45">
        <v>0</v>
      </c>
      <c r="CA7" s="42">
        <v>0</v>
      </c>
      <c r="CB7" s="6">
        <v>0</v>
      </c>
      <c r="CC7" s="43"/>
      <c r="CD7" s="44">
        <v>0</v>
      </c>
      <c r="CE7" s="45">
        <v>0</v>
      </c>
      <c r="CG7" s="42">
        <v>115.68507515</v>
      </c>
      <c r="CH7" s="6">
        <v>99.83</v>
      </c>
      <c r="CI7" s="43"/>
      <c r="CJ7" s="44">
        <v>131.85370660000001</v>
      </c>
      <c r="CK7" s="45">
        <v>99.79</v>
      </c>
      <c r="CM7" s="42">
        <v>159.55552543000002</v>
      </c>
      <c r="CN7" s="6">
        <v>99.81</v>
      </c>
      <c r="CO7" s="43"/>
      <c r="CP7" s="44">
        <v>489.74187737</v>
      </c>
      <c r="CQ7" s="45">
        <v>83.21</v>
      </c>
      <c r="CS7" s="42">
        <v>813.29687785999988</v>
      </c>
      <c r="CT7" s="6">
        <v>86.95</v>
      </c>
      <c r="CU7" s="43"/>
      <c r="CV7" s="44">
        <v>44.2272125</v>
      </c>
      <c r="CW7" s="45">
        <v>23.18</v>
      </c>
      <c r="CY7" s="42">
        <v>463.85714824000001</v>
      </c>
      <c r="CZ7" s="6">
        <v>83.99</v>
      </c>
      <c r="DA7" s="43"/>
      <c r="DB7" s="44">
        <v>0</v>
      </c>
      <c r="DC7" s="45">
        <v>0</v>
      </c>
      <c r="DE7" s="42">
        <v>254.42505433999997</v>
      </c>
      <c r="DF7" s="6">
        <v>80.11</v>
      </c>
      <c r="DG7" s="43"/>
      <c r="DH7" s="44">
        <v>160.38031454</v>
      </c>
      <c r="DI7" s="45">
        <v>83.53</v>
      </c>
      <c r="DK7" s="42">
        <v>1073.8626902599999</v>
      </c>
      <c r="DL7" s="6">
        <v>84.36</v>
      </c>
      <c r="DM7" s="43"/>
      <c r="DN7" s="44">
        <v>138.08826055</v>
      </c>
      <c r="DO7" s="45">
        <v>99.83</v>
      </c>
      <c r="DQ7" s="42">
        <v>61.970400510000005</v>
      </c>
      <c r="DR7" s="6">
        <v>99.72</v>
      </c>
      <c r="DS7" s="43"/>
      <c r="DT7" s="44">
        <v>170.55898435</v>
      </c>
      <c r="DU7" s="45">
        <v>99.82</v>
      </c>
      <c r="DW7" s="42">
        <v>31.404271469999998</v>
      </c>
      <c r="DX7" s="6">
        <v>59.6</v>
      </c>
      <c r="DY7" s="43"/>
      <c r="DZ7" s="44">
        <v>55.495570230000006</v>
      </c>
      <c r="EA7" s="45">
        <v>92.6</v>
      </c>
      <c r="EC7" s="42">
        <v>62.397513710000005</v>
      </c>
      <c r="ED7" s="6">
        <v>99.63</v>
      </c>
      <c r="EE7" s="43"/>
      <c r="EF7" s="44">
        <v>39.045381219999996</v>
      </c>
      <c r="EG7" s="45">
        <v>99.55</v>
      </c>
      <c r="EI7" s="42">
        <v>41.108888669999999</v>
      </c>
      <c r="EJ7" s="6">
        <v>99.66</v>
      </c>
      <c r="EK7" s="43"/>
      <c r="EL7" s="44">
        <v>19.663489070000001</v>
      </c>
      <c r="EM7" s="45">
        <v>99.57</v>
      </c>
      <c r="EO7" s="42">
        <v>905.36346846999993</v>
      </c>
      <c r="EP7" s="6">
        <v>99.06</v>
      </c>
      <c r="EQ7" s="43"/>
      <c r="ER7" s="44">
        <v>43.138440730000006</v>
      </c>
      <c r="ES7" s="45">
        <v>98.72</v>
      </c>
      <c r="EU7" s="42">
        <v>174.00939263999999</v>
      </c>
      <c r="EV7" s="6">
        <v>98.97</v>
      </c>
      <c r="EW7" s="43"/>
      <c r="EX7" s="44">
        <v>57.975457750000004</v>
      </c>
      <c r="EY7" s="45">
        <v>96.92</v>
      </c>
      <c r="FA7" s="42">
        <v>2.0891239700000002</v>
      </c>
      <c r="FB7" s="6">
        <v>96.61</v>
      </c>
      <c r="FC7" s="43"/>
      <c r="FD7" s="44">
        <v>6.7138068299999993</v>
      </c>
      <c r="FE7" s="45">
        <v>97.37</v>
      </c>
      <c r="FG7" s="42">
        <v>32.719660039999994</v>
      </c>
      <c r="FH7" s="6">
        <v>97.94</v>
      </c>
      <c r="FI7" s="43"/>
      <c r="FJ7" s="44">
        <v>27.523258519999999</v>
      </c>
      <c r="FK7" s="45">
        <v>98.32</v>
      </c>
      <c r="FM7" s="42">
        <v>91.381415010000012</v>
      </c>
      <c r="FN7" s="6">
        <v>97.4</v>
      </c>
      <c r="FO7" s="43"/>
      <c r="FP7" s="44">
        <v>0</v>
      </c>
      <c r="FQ7" s="45">
        <v>0</v>
      </c>
      <c r="FS7" s="42">
        <v>76.939353769999997</v>
      </c>
      <c r="FT7" s="6">
        <v>99.61</v>
      </c>
      <c r="FU7" s="43"/>
      <c r="FV7" s="44">
        <v>29.148346230000001</v>
      </c>
      <c r="FW7" s="45">
        <v>99.63</v>
      </c>
      <c r="FY7" s="42">
        <v>89.220308259999996</v>
      </c>
      <c r="FZ7" s="6">
        <v>99.64</v>
      </c>
      <c r="GA7" s="43"/>
      <c r="GB7" s="44">
        <v>186.60020301999995</v>
      </c>
      <c r="GC7" s="45">
        <v>99.78</v>
      </c>
      <c r="GE7" s="42">
        <v>0</v>
      </c>
      <c r="GF7" s="6">
        <v>0</v>
      </c>
      <c r="GG7" s="43"/>
      <c r="GH7" s="44">
        <v>208.60297646999999</v>
      </c>
      <c r="GI7" s="45">
        <v>100.22</v>
      </c>
      <c r="GK7" s="42">
        <v>72.182954269999996</v>
      </c>
      <c r="GL7" s="6">
        <v>99.78</v>
      </c>
      <c r="GM7" s="43"/>
      <c r="GN7" s="44">
        <v>26.459908019999997</v>
      </c>
      <c r="GO7" s="45">
        <v>98.25</v>
      </c>
      <c r="GQ7" s="42">
        <v>0</v>
      </c>
      <c r="GR7" s="6">
        <v>0</v>
      </c>
      <c r="GS7" s="43"/>
      <c r="GT7" s="44">
        <v>0</v>
      </c>
      <c r="GU7" s="45">
        <v>0</v>
      </c>
      <c r="GW7" s="42">
        <v>0</v>
      </c>
      <c r="GX7" s="6">
        <v>0</v>
      </c>
      <c r="GY7" s="43"/>
      <c r="GZ7" s="44">
        <v>0</v>
      </c>
      <c r="HA7" s="45">
        <v>0</v>
      </c>
      <c r="HC7" s="42">
        <v>0</v>
      </c>
      <c r="HD7" s="6">
        <v>0</v>
      </c>
    </row>
    <row r="8" spans="1:212">
      <c r="A8" t="s">
        <v>1234</v>
      </c>
      <c r="B8" s="42">
        <v>1682.8542971300005</v>
      </c>
      <c r="C8" s="43"/>
      <c r="D8" s="44">
        <v>0</v>
      </c>
      <c r="E8" s="45">
        <v>0</v>
      </c>
      <c r="G8" s="42">
        <v>0</v>
      </c>
      <c r="H8" s="6">
        <v>0</v>
      </c>
      <c r="I8" s="43"/>
      <c r="J8" s="44">
        <v>0</v>
      </c>
      <c r="K8" s="45">
        <v>0</v>
      </c>
      <c r="M8" s="42">
        <v>0</v>
      </c>
      <c r="N8" s="6">
        <v>0</v>
      </c>
      <c r="O8" s="43"/>
      <c r="P8" s="44">
        <v>0</v>
      </c>
      <c r="Q8" s="45">
        <v>0</v>
      </c>
      <c r="S8" s="42">
        <v>-0.37757703000000004</v>
      </c>
      <c r="T8" s="6">
        <v>0.15</v>
      </c>
      <c r="U8" s="43"/>
      <c r="V8" s="44">
        <v>1.0438603199999998</v>
      </c>
      <c r="W8" s="45">
        <v>2.15</v>
      </c>
      <c r="Y8" s="42">
        <v>5.6988830000000004E-2</v>
      </c>
      <c r="Z8" s="6">
        <v>6.9</v>
      </c>
      <c r="AA8" s="43"/>
      <c r="AB8" s="44">
        <v>1.8190010399999998</v>
      </c>
      <c r="AC8" s="45">
        <v>1.62</v>
      </c>
      <c r="AE8" s="42">
        <v>-0.28595315999999921</v>
      </c>
      <c r="AF8" s="6">
        <v>-0.52999999999999936</v>
      </c>
      <c r="AG8" s="43"/>
      <c r="AH8" s="44">
        <v>4.1032062599999994</v>
      </c>
      <c r="AI8" s="45">
        <v>0.46</v>
      </c>
      <c r="AK8" s="42">
        <v>5.0028841900000032</v>
      </c>
      <c r="AL8" s="6">
        <v>0.44</v>
      </c>
      <c r="AM8" s="43"/>
      <c r="AN8" s="44">
        <v>3.23766475</v>
      </c>
      <c r="AO8" s="45">
        <v>0.41</v>
      </c>
      <c r="AQ8" s="42">
        <v>2.7763658300000018</v>
      </c>
      <c r="AR8" s="6">
        <v>0.68</v>
      </c>
      <c r="AS8" s="43"/>
      <c r="AT8" s="44">
        <v>1.7723292100000001</v>
      </c>
      <c r="AU8" s="45">
        <v>1.22</v>
      </c>
      <c r="AW8" s="42">
        <v>1.2606514</v>
      </c>
      <c r="AX8" s="6">
        <v>0.74</v>
      </c>
      <c r="AY8" s="43"/>
      <c r="AZ8" s="44">
        <v>0</v>
      </c>
      <c r="BA8" s="45">
        <v>0</v>
      </c>
      <c r="BC8" s="42">
        <v>0</v>
      </c>
      <c r="BD8" s="6">
        <v>0</v>
      </c>
      <c r="BE8" s="43"/>
      <c r="BF8" s="44">
        <v>-0.28144448</v>
      </c>
      <c r="BG8" s="45">
        <v>-0.28000000000000003</v>
      </c>
      <c r="BI8" s="42">
        <v>0.52451099999999995</v>
      </c>
      <c r="BJ8" s="6">
        <v>1.9</v>
      </c>
      <c r="BK8" s="43"/>
      <c r="BL8" s="44">
        <v>2.2986684999999998</v>
      </c>
      <c r="BM8" s="45">
        <v>3.33</v>
      </c>
      <c r="BO8" s="42">
        <v>1.7486061899999998</v>
      </c>
      <c r="BP8" s="6">
        <v>3.29</v>
      </c>
      <c r="BQ8" s="43"/>
      <c r="BR8" s="44">
        <v>2.2459604</v>
      </c>
      <c r="BS8" s="45">
        <v>2.19</v>
      </c>
      <c r="BU8" s="42">
        <v>1.25561396</v>
      </c>
      <c r="BV8" s="6">
        <v>3.33</v>
      </c>
      <c r="BW8" s="43"/>
      <c r="BX8" s="44">
        <v>31.849397870000001</v>
      </c>
      <c r="BY8" s="45">
        <v>0.81</v>
      </c>
      <c r="CA8" s="42">
        <v>36.417199799999999</v>
      </c>
      <c r="CB8" s="6">
        <v>0.54</v>
      </c>
      <c r="CC8" s="43"/>
      <c r="CD8" s="44">
        <v>2.5992708600000003</v>
      </c>
      <c r="CE8" s="45">
        <v>1.5</v>
      </c>
      <c r="CG8" s="42">
        <v>0</v>
      </c>
      <c r="CH8" s="6">
        <v>0</v>
      </c>
      <c r="CI8" s="43"/>
      <c r="CJ8" s="44">
        <v>0.29120881999999998</v>
      </c>
      <c r="CK8" s="45">
        <v>0.22</v>
      </c>
      <c r="CM8" s="42">
        <v>0</v>
      </c>
      <c r="CN8" s="6">
        <v>0</v>
      </c>
      <c r="CO8" s="43"/>
      <c r="CP8" s="44">
        <v>15.245036139999998</v>
      </c>
      <c r="CQ8" s="45">
        <v>2.59</v>
      </c>
      <c r="CS8" s="42">
        <v>11.17292207</v>
      </c>
      <c r="CT8" s="6">
        <v>1.19</v>
      </c>
      <c r="CU8" s="43"/>
      <c r="CV8" s="44">
        <v>0.73121102000000004</v>
      </c>
      <c r="CW8" s="45">
        <v>0.38</v>
      </c>
      <c r="CY8" s="42">
        <v>15.13670024</v>
      </c>
      <c r="CZ8" s="6">
        <v>2.74</v>
      </c>
      <c r="DA8" s="43"/>
      <c r="DB8" s="44">
        <v>0</v>
      </c>
      <c r="DC8" s="45">
        <v>0</v>
      </c>
      <c r="DE8" s="42">
        <v>37.491506990000005</v>
      </c>
      <c r="DF8" s="6">
        <v>11.81</v>
      </c>
      <c r="DG8" s="43"/>
      <c r="DH8" s="44">
        <v>11.143558190000002</v>
      </c>
      <c r="DI8" s="45">
        <v>5.81</v>
      </c>
      <c r="DK8" s="42">
        <v>48.155205189999997</v>
      </c>
      <c r="DL8" s="6">
        <v>3.78</v>
      </c>
      <c r="DM8" s="43"/>
      <c r="DN8" s="44">
        <v>0</v>
      </c>
      <c r="DO8" s="45">
        <v>0</v>
      </c>
      <c r="DQ8" s="42">
        <v>0</v>
      </c>
      <c r="DR8" s="6">
        <v>0</v>
      </c>
      <c r="DS8" s="43"/>
      <c r="DT8" s="44">
        <v>0</v>
      </c>
      <c r="DU8" s="45">
        <v>0</v>
      </c>
      <c r="DW8" s="42">
        <v>0.36578355000000001</v>
      </c>
      <c r="DX8" s="6">
        <v>0.69</v>
      </c>
      <c r="DY8" s="43"/>
      <c r="DZ8" s="44">
        <v>4.27078209</v>
      </c>
      <c r="EA8" s="45">
        <v>7.13</v>
      </c>
      <c r="EC8" s="42">
        <v>0</v>
      </c>
      <c r="ED8" s="6">
        <v>0</v>
      </c>
      <c r="EE8" s="43"/>
      <c r="EF8" s="44">
        <v>0</v>
      </c>
      <c r="EG8" s="45">
        <v>0</v>
      </c>
      <c r="EI8" s="42">
        <v>0</v>
      </c>
      <c r="EJ8" s="6">
        <v>0</v>
      </c>
      <c r="EK8" s="43"/>
      <c r="EL8" s="44">
        <v>8.4779690000000005E-2</v>
      </c>
      <c r="EM8" s="45">
        <v>0.43</v>
      </c>
      <c r="EO8" s="42">
        <v>8.5875350000000008</v>
      </c>
      <c r="EP8" s="6">
        <v>0.94</v>
      </c>
      <c r="EQ8" s="43"/>
      <c r="ER8" s="44">
        <v>0.55718458999999998</v>
      </c>
      <c r="ES8" s="45">
        <v>1.28</v>
      </c>
      <c r="EU8" s="42">
        <v>1.80247622</v>
      </c>
      <c r="EV8" s="6">
        <v>1.03</v>
      </c>
      <c r="EW8" s="43"/>
      <c r="EX8" s="44">
        <v>1.8369791599999998</v>
      </c>
      <c r="EY8" s="45">
        <v>3.07</v>
      </c>
      <c r="FA8" s="42">
        <v>7.3129910000000006E-2</v>
      </c>
      <c r="FB8" s="6">
        <v>3.38</v>
      </c>
      <c r="FC8" s="43"/>
      <c r="FD8" s="44">
        <v>0.18145023999999998</v>
      </c>
      <c r="FE8" s="45">
        <v>2.63</v>
      </c>
      <c r="FG8" s="42">
        <v>0.68964097000000002</v>
      </c>
      <c r="FH8" s="6">
        <v>2.06</v>
      </c>
      <c r="FI8" s="43"/>
      <c r="FJ8" s="44">
        <v>0.47084019999999999</v>
      </c>
      <c r="FK8" s="45">
        <v>1.68</v>
      </c>
      <c r="FM8" s="42">
        <v>2.4412115699999997</v>
      </c>
      <c r="FN8" s="6">
        <v>2.6</v>
      </c>
      <c r="FO8" s="43"/>
      <c r="FP8" s="44">
        <v>14.02869353</v>
      </c>
      <c r="FQ8" s="45">
        <v>2.92</v>
      </c>
      <c r="FS8" s="42">
        <v>0.29610646000000002</v>
      </c>
      <c r="FT8" s="6">
        <v>0.38</v>
      </c>
      <c r="FU8" s="43"/>
      <c r="FV8" s="44">
        <v>0.10964863000000001</v>
      </c>
      <c r="FW8" s="45">
        <v>0.37</v>
      </c>
      <c r="FY8" s="42">
        <v>0</v>
      </c>
      <c r="FZ8" s="6">
        <v>0</v>
      </c>
      <c r="GA8" s="43"/>
      <c r="GB8" s="44">
        <v>0</v>
      </c>
      <c r="GC8" s="45">
        <v>0</v>
      </c>
      <c r="GE8" s="42">
        <v>-1.7652520000000001E-2</v>
      </c>
      <c r="GF8" s="6">
        <v>-7.0000000000000007E-2</v>
      </c>
      <c r="GG8" s="43"/>
      <c r="GH8" s="44">
        <v>0</v>
      </c>
      <c r="GI8" s="45">
        <v>0</v>
      </c>
      <c r="GK8" s="42">
        <v>0</v>
      </c>
      <c r="GL8" s="6">
        <v>0</v>
      </c>
      <c r="GM8" s="43"/>
      <c r="GN8" s="44">
        <v>0.47149036</v>
      </c>
      <c r="GO8" s="45">
        <v>1.75</v>
      </c>
      <c r="GQ8" s="42">
        <v>0.47121542</v>
      </c>
      <c r="GR8" s="6">
        <v>5.86</v>
      </c>
      <c r="GS8" s="43"/>
      <c r="GT8" s="44">
        <v>5.7204420999999996</v>
      </c>
      <c r="GU8" s="45">
        <v>2.91</v>
      </c>
      <c r="GW8" s="42">
        <v>22.78920639</v>
      </c>
      <c r="GX8" s="6">
        <v>1.42</v>
      </c>
      <c r="GY8" s="43"/>
      <c r="GZ8" s="44">
        <v>-1.9629130000000002E-2</v>
      </c>
      <c r="HA8" s="45">
        <v>-2.04</v>
      </c>
      <c r="HC8" s="42">
        <v>0.35565294999999997</v>
      </c>
      <c r="HD8" s="6">
        <v>0.59</v>
      </c>
    </row>
    <row r="9" spans="1:212">
      <c r="A9" t="s">
        <v>202</v>
      </c>
      <c r="B9" s="42">
        <v>0</v>
      </c>
      <c r="C9" s="43"/>
      <c r="D9" s="44">
        <v>0</v>
      </c>
      <c r="E9" s="45">
        <v>0</v>
      </c>
      <c r="G9" s="42">
        <v>0</v>
      </c>
      <c r="H9" s="6">
        <v>0</v>
      </c>
      <c r="I9" s="43"/>
      <c r="J9" s="44">
        <v>0</v>
      </c>
      <c r="K9" s="45">
        <v>0</v>
      </c>
      <c r="M9" s="42">
        <v>0</v>
      </c>
      <c r="N9" s="6">
        <v>0</v>
      </c>
      <c r="O9" s="43"/>
      <c r="P9" s="44">
        <v>0</v>
      </c>
      <c r="Q9" s="45">
        <v>0</v>
      </c>
      <c r="S9" s="42">
        <v>0</v>
      </c>
      <c r="T9" s="6">
        <v>0</v>
      </c>
      <c r="U9" s="43"/>
      <c r="V9" s="44">
        <v>0</v>
      </c>
      <c r="W9" s="45">
        <v>0</v>
      </c>
      <c r="Y9" s="42">
        <v>0</v>
      </c>
      <c r="Z9" s="6">
        <v>0</v>
      </c>
      <c r="AA9" s="43"/>
      <c r="AB9" s="44">
        <v>0</v>
      </c>
      <c r="AC9" s="45">
        <v>0</v>
      </c>
      <c r="AE9" s="42">
        <v>0</v>
      </c>
      <c r="AF9" s="6">
        <v>0</v>
      </c>
      <c r="AG9" s="43"/>
      <c r="AH9" s="44">
        <v>0</v>
      </c>
      <c r="AI9" s="45">
        <v>0</v>
      </c>
      <c r="AK9" s="42">
        <v>0</v>
      </c>
      <c r="AL9" s="6">
        <v>0</v>
      </c>
      <c r="AM9" s="43"/>
      <c r="AN9" s="44">
        <v>0</v>
      </c>
      <c r="AO9" s="45">
        <v>0</v>
      </c>
      <c r="AQ9" s="42">
        <v>0</v>
      </c>
      <c r="AR9" s="6">
        <v>0</v>
      </c>
      <c r="AS9" s="43"/>
      <c r="AT9" s="44">
        <v>0</v>
      </c>
      <c r="AU9" s="45">
        <v>0</v>
      </c>
      <c r="AW9" s="42">
        <v>0</v>
      </c>
      <c r="AX9" s="6">
        <v>0</v>
      </c>
      <c r="AY9" s="43"/>
      <c r="AZ9" s="44">
        <v>0</v>
      </c>
      <c r="BA9" s="45">
        <v>0</v>
      </c>
      <c r="BC9" s="42">
        <v>0</v>
      </c>
      <c r="BD9" s="6">
        <v>0</v>
      </c>
      <c r="BE9" s="43"/>
      <c r="BF9" s="44">
        <v>0</v>
      </c>
      <c r="BG9" s="45">
        <v>0</v>
      </c>
      <c r="BI9" s="42">
        <v>0</v>
      </c>
      <c r="BJ9" s="6">
        <v>0</v>
      </c>
      <c r="BK9" s="43"/>
      <c r="BL9" s="44">
        <v>0</v>
      </c>
      <c r="BM9" s="45">
        <v>0</v>
      </c>
      <c r="BO9" s="42">
        <v>0</v>
      </c>
      <c r="BP9" s="6">
        <v>0</v>
      </c>
      <c r="BQ9" s="43"/>
      <c r="BR9" s="44">
        <v>0</v>
      </c>
      <c r="BS9" s="45">
        <v>0</v>
      </c>
      <c r="BU9" s="42">
        <v>0</v>
      </c>
      <c r="BV9" s="6">
        <v>0</v>
      </c>
      <c r="BW9" s="43"/>
      <c r="BX9" s="44">
        <v>0</v>
      </c>
      <c r="BY9" s="45">
        <v>0</v>
      </c>
      <c r="CA9" s="42">
        <v>0</v>
      </c>
      <c r="CB9" s="6">
        <v>0</v>
      </c>
      <c r="CC9" s="43"/>
      <c r="CD9" s="44">
        <v>0</v>
      </c>
      <c r="CE9" s="45">
        <v>0</v>
      </c>
      <c r="CG9" s="42">
        <v>0</v>
      </c>
      <c r="CH9" s="6">
        <v>0</v>
      </c>
      <c r="CI9" s="43"/>
      <c r="CJ9" s="44">
        <v>0</v>
      </c>
      <c r="CK9" s="45">
        <v>0</v>
      </c>
      <c r="CM9" s="42">
        <v>0</v>
      </c>
      <c r="CN9" s="6">
        <v>0</v>
      </c>
      <c r="CO9" s="43"/>
      <c r="CP9" s="44">
        <v>0</v>
      </c>
      <c r="CQ9" s="45">
        <v>0</v>
      </c>
      <c r="CS9" s="42">
        <v>0</v>
      </c>
      <c r="CT9" s="6">
        <v>0</v>
      </c>
      <c r="CU9" s="43"/>
      <c r="CV9" s="44">
        <v>0</v>
      </c>
      <c r="CW9" s="45">
        <v>0</v>
      </c>
      <c r="CY9" s="42">
        <v>0</v>
      </c>
      <c r="CZ9" s="6">
        <v>0</v>
      </c>
      <c r="DA9" s="43"/>
      <c r="DB9" s="44">
        <v>0</v>
      </c>
      <c r="DC9" s="45">
        <v>0</v>
      </c>
      <c r="DE9" s="42">
        <v>0</v>
      </c>
      <c r="DF9" s="6">
        <v>0</v>
      </c>
      <c r="DG9" s="43"/>
      <c r="DH9" s="44">
        <v>0</v>
      </c>
      <c r="DI9" s="45">
        <v>0</v>
      </c>
      <c r="DK9" s="42">
        <v>0</v>
      </c>
      <c r="DL9" s="6">
        <v>0</v>
      </c>
      <c r="DM9" s="43"/>
      <c r="DN9" s="44">
        <v>0</v>
      </c>
      <c r="DO9" s="45">
        <v>0</v>
      </c>
      <c r="DQ9" s="42">
        <v>0</v>
      </c>
      <c r="DR9" s="6">
        <v>0</v>
      </c>
      <c r="DS9" s="43"/>
      <c r="DT9" s="44">
        <v>0</v>
      </c>
      <c r="DU9" s="45">
        <v>0</v>
      </c>
      <c r="DW9" s="42">
        <v>0</v>
      </c>
      <c r="DX9" s="6">
        <v>0</v>
      </c>
      <c r="DY9" s="43"/>
      <c r="DZ9" s="44">
        <v>0</v>
      </c>
      <c r="EA9" s="45">
        <v>0</v>
      </c>
      <c r="EC9" s="42">
        <v>0</v>
      </c>
      <c r="ED9" s="6">
        <v>0</v>
      </c>
      <c r="EE9" s="43"/>
      <c r="EF9" s="44">
        <v>0</v>
      </c>
      <c r="EG9" s="45">
        <v>0</v>
      </c>
      <c r="EI9" s="42">
        <v>0</v>
      </c>
      <c r="EJ9" s="6">
        <v>0</v>
      </c>
      <c r="EK9" s="43"/>
      <c r="EL9" s="44">
        <v>0</v>
      </c>
      <c r="EM9" s="45">
        <v>0</v>
      </c>
      <c r="EO9" s="42">
        <v>0</v>
      </c>
      <c r="EP9" s="6">
        <v>0</v>
      </c>
      <c r="EQ9" s="43"/>
      <c r="ER9" s="44">
        <v>0</v>
      </c>
      <c r="ES9" s="45">
        <v>0</v>
      </c>
      <c r="EU9" s="42">
        <v>0</v>
      </c>
      <c r="EV9" s="6">
        <v>0</v>
      </c>
      <c r="EW9" s="43"/>
      <c r="EX9" s="44">
        <v>0</v>
      </c>
      <c r="EY9" s="45">
        <v>0</v>
      </c>
      <c r="FA9" s="42">
        <v>0</v>
      </c>
      <c r="FB9" s="6">
        <v>0</v>
      </c>
      <c r="FC9" s="43"/>
      <c r="FD9" s="44">
        <v>0</v>
      </c>
      <c r="FE9" s="45">
        <v>0</v>
      </c>
      <c r="FG9" s="42">
        <v>0</v>
      </c>
      <c r="FH9" s="6">
        <v>0</v>
      </c>
      <c r="FI9" s="43"/>
      <c r="FJ9" s="44">
        <v>0</v>
      </c>
      <c r="FK9" s="45">
        <v>0</v>
      </c>
      <c r="FM9" s="42">
        <v>0</v>
      </c>
      <c r="FN9" s="6">
        <v>0</v>
      </c>
      <c r="FO9" s="43"/>
      <c r="FP9" s="44">
        <v>0</v>
      </c>
      <c r="FQ9" s="45">
        <v>0</v>
      </c>
      <c r="FS9" s="42">
        <v>0</v>
      </c>
      <c r="FT9" s="6">
        <v>0</v>
      </c>
      <c r="FU9" s="43"/>
      <c r="FV9" s="44">
        <v>0</v>
      </c>
      <c r="FW9" s="45">
        <v>0</v>
      </c>
      <c r="FY9" s="42">
        <v>0</v>
      </c>
      <c r="FZ9" s="6">
        <v>0</v>
      </c>
      <c r="GA9" s="43"/>
      <c r="GB9" s="44">
        <v>0</v>
      </c>
      <c r="GC9" s="45">
        <v>0</v>
      </c>
      <c r="GE9" s="42">
        <v>0</v>
      </c>
      <c r="GF9" s="6">
        <v>0</v>
      </c>
      <c r="GG9" s="43"/>
      <c r="GH9" s="44">
        <v>0</v>
      </c>
      <c r="GI9" s="45">
        <v>0</v>
      </c>
      <c r="GK9" s="42">
        <v>0</v>
      </c>
      <c r="GL9" s="6">
        <v>0</v>
      </c>
      <c r="GM9" s="43"/>
      <c r="GN9" s="44">
        <v>0</v>
      </c>
      <c r="GO9" s="45">
        <v>0</v>
      </c>
      <c r="GQ9" s="42">
        <v>0</v>
      </c>
      <c r="GR9" s="6">
        <v>0</v>
      </c>
      <c r="GS9" s="43"/>
      <c r="GT9" s="44">
        <v>0</v>
      </c>
      <c r="GU9" s="45">
        <v>0</v>
      </c>
      <c r="GW9" s="42">
        <v>0</v>
      </c>
      <c r="GX9" s="6">
        <v>0</v>
      </c>
      <c r="GY9" s="43"/>
      <c r="GZ9" s="44">
        <v>0</v>
      </c>
      <c r="HA9" s="45">
        <v>0</v>
      </c>
      <c r="HC9" s="42">
        <v>0</v>
      </c>
      <c r="HD9" s="6">
        <v>0</v>
      </c>
    </row>
    <row r="10" spans="1:212">
      <c r="A10" t="s">
        <v>1235</v>
      </c>
      <c r="B10" s="42">
        <v>2254.3232100599994</v>
      </c>
      <c r="C10" s="43"/>
      <c r="D10" s="44">
        <v>0.14639305</v>
      </c>
      <c r="E10" s="45">
        <v>0.19</v>
      </c>
      <c r="G10" s="42">
        <v>5.1085520799999999</v>
      </c>
      <c r="H10" s="6">
        <v>4.79</v>
      </c>
      <c r="I10" s="43"/>
      <c r="J10" s="44">
        <v>11.819331289999999</v>
      </c>
      <c r="K10" s="45">
        <v>3.13</v>
      </c>
      <c r="M10" s="42">
        <v>0</v>
      </c>
      <c r="N10" s="6">
        <v>0</v>
      </c>
      <c r="O10" s="43"/>
      <c r="P10" s="44">
        <v>0</v>
      </c>
      <c r="Q10" s="45">
        <v>0</v>
      </c>
      <c r="S10" s="42">
        <v>4.1049199999999997E-3</v>
      </c>
      <c r="T10" s="6">
        <v>0</v>
      </c>
      <c r="U10" s="43"/>
      <c r="V10" s="44">
        <v>0</v>
      </c>
      <c r="W10" s="45">
        <v>0</v>
      </c>
      <c r="Y10" s="42">
        <v>0</v>
      </c>
      <c r="Z10" s="6">
        <v>0</v>
      </c>
      <c r="AA10" s="43"/>
      <c r="AB10" s="44">
        <v>6.4316000000000026E-4</v>
      </c>
      <c r="AC10" s="45">
        <v>0</v>
      </c>
      <c r="AE10" s="42">
        <v>18.857245300000002</v>
      </c>
      <c r="AF10" s="6">
        <v>35.36</v>
      </c>
      <c r="AG10" s="43"/>
      <c r="AH10" s="44">
        <v>4.1029740200000004</v>
      </c>
      <c r="AI10" s="45">
        <v>0.45</v>
      </c>
      <c r="AK10" s="42">
        <v>5.1549490999999996</v>
      </c>
      <c r="AL10" s="6">
        <v>0.45</v>
      </c>
      <c r="AM10" s="43"/>
      <c r="AN10" s="44">
        <v>3.5579581</v>
      </c>
      <c r="AO10" s="45">
        <v>0.46</v>
      </c>
      <c r="AQ10" s="42">
        <v>1.7617830199999995</v>
      </c>
      <c r="AR10" s="6">
        <v>0.44</v>
      </c>
      <c r="AS10" s="43"/>
      <c r="AT10" s="44">
        <v>0.6160069199999999</v>
      </c>
      <c r="AU10" s="45">
        <v>0.43</v>
      </c>
      <c r="AW10" s="42">
        <v>2.0666700000000001E-3</v>
      </c>
      <c r="AX10" s="6">
        <v>0</v>
      </c>
      <c r="AY10" s="43"/>
      <c r="AZ10" s="44">
        <v>0.60064552999999998</v>
      </c>
      <c r="BA10" s="45">
        <v>0.59</v>
      </c>
      <c r="BC10" s="42">
        <v>0.18139513000000002</v>
      </c>
      <c r="BD10" s="6">
        <v>0.38</v>
      </c>
      <c r="BE10" s="43"/>
      <c r="BF10" s="44">
        <v>0</v>
      </c>
      <c r="BG10" s="45">
        <v>0</v>
      </c>
      <c r="BI10" s="42">
        <v>0</v>
      </c>
      <c r="BJ10" s="6">
        <v>0</v>
      </c>
      <c r="BK10" s="43"/>
      <c r="BL10" s="44">
        <v>0</v>
      </c>
      <c r="BM10" s="45">
        <v>0</v>
      </c>
      <c r="BO10" s="42">
        <v>0</v>
      </c>
      <c r="BP10" s="6">
        <v>0</v>
      </c>
      <c r="BQ10" s="43"/>
      <c r="BR10" s="44">
        <v>0</v>
      </c>
      <c r="BS10" s="45">
        <v>0</v>
      </c>
      <c r="BU10" s="42">
        <v>0</v>
      </c>
      <c r="BV10" s="6">
        <v>0</v>
      </c>
      <c r="BW10" s="43"/>
      <c r="BX10" s="44">
        <v>0</v>
      </c>
      <c r="BY10" s="45">
        <v>0</v>
      </c>
      <c r="CA10" s="42">
        <v>0</v>
      </c>
      <c r="CB10" s="6">
        <v>0</v>
      </c>
      <c r="CC10" s="43"/>
      <c r="CD10" s="44">
        <v>0</v>
      </c>
      <c r="CE10" s="45">
        <v>0</v>
      </c>
      <c r="CG10" s="42">
        <v>0.18886637000000001</v>
      </c>
      <c r="CH10" s="6">
        <v>0.16</v>
      </c>
      <c r="CI10" s="43"/>
      <c r="CJ10" s="44">
        <v>0</v>
      </c>
      <c r="CK10" s="45">
        <v>0</v>
      </c>
      <c r="CM10" s="42">
        <v>0.32025915999999999</v>
      </c>
      <c r="CN10" s="6">
        <v>0.2</v>
      </c>
      <c r="CO10" s="43"/>
      <c r="CP10" s="44">
        <v>0</v>
      </c>
      <c r="CQ10" s="45">
        <v>0</v>
      </c>
      <c r="CS10" s="42">
        <v>0</v>
      </c>
      <c r="CT10" s="6">
        <v>0</v>
      </c>
      <c r="CU10" s="43"/>
      <c r="CV10" s="44">
        <v>0</v>
      </c>
      <c r="CW10" s="45">
        <v>0</v>
      </c>
      <c r="CY10" s="42">
        <v>0</v>
      </c>
      <c r="CZ10" s="6">
        <v>0</v>
      </c>
      <c r="DA10" s="43"/>
      <c r="DB10" s="44">
        <v>17.612469860000001</v>
      </c>
      <c r="DC10" s="45">
        <v>12.08</v>
      </c>
      <c r="DE10" s="42">
        <v>0</v>
      </c>
      <c r="DF10" s="6">
        <v>0</v>
      </c>
      <c r="DG10" s="43"/>
      <c r="DH10" s="44">
        <v>0</v>
      </c>
      <c r="DI10" s="45">
        <v>0</v>
      </c>
      <c r="DK10" s="42">
        <v>0</v>
      </c>
      <c r="DL10" s="6">
        <v>0</v>
      </c>
      <c r="DM10" s="43"/>
      <c r="DN10" s="44">
        <v>0.22383167000000001</v>
      </c>
      <c r="DO10" s="45">
        <v>0.16</v>
      </c>
      <c r="DQ10" s="42">
        <v>0.17038732999999998</v>
      </c>
      <c r="DR10" s="6">
        <v>0.27</v>
      </c>
      <c r="DS10" s="43"/>
      <c r="DT10" s="44">
        <v>0.30600079999999996</v>
      </c>
      <c r="DU10" s="45">
        <v>0.18</v>
      </c>
      <c r="DW10" s="42">
        <v>20.921281199999999</v>
      </c>
      <c r="DX10" s="6">
        <v>39.71</v>
      </c>
      <c r="DY10" s="43"/>
      <c r="DZ10" s="44">
        <v>0.16251970000000002</v>
      </c>
      <c r="EA10" s="45">
        <v>0.27</v>
      </c>
      <c r="EC10" s="42">
        <v>0.23848869</v>
      </c>
      <c r="ED10" s="6">
        <v>0.38</v>
      </c>
      <c r="EE10" s="43"/>
      <c r="EF10" s="44">
        <v>0.17463670000000001</v>
      </c>
      <c r="EG10" s="45">
        <v>0.45</v>
      </c>
      <c r="EI10" s="42">
        <v>0.13560295</v>
      </c>
      <c r="EJ10" s="6">
        <v>0.33</v>
      </c>
      <c r="EK10" s="43"/>
      <c r="EL10" s="44">
        <v>0</v>
      </c>
      <c r="EM10" s="45">
        <v>0</v>
      </c>
      <c r="EO10" s="42">
        <v>0</v>
      </c>
      <c r="EP10" s="6">
        <v>0</v>
      </c>
      <c r="EQ10" s="43"/>
      <c r="ER10" s="44">
        <v>0</v>
      </c>
      <c r="ES10" s="45">
        <v>0</v>
      </c>
      <c r="EU10" s="42">
        <v>0</v>
      </c>
      <c r="EV10" s="6">
        <v>0</v>
      </c>
      <c r="EW10" s="43"/>
      <c r="EX10" s="44">
        <v>0</v>
      </c>
      <c r="EY10" s="45">
        <v>0</v>
      </c>
      <c r="FA10" s="42">
        <v>0</v>
      </c>
      <c r="FB10" s="6">
        <v>0</v>
      </c>
      <c r="FC10" s="43"/>
      <c r="FD10" s="44">
        <v>0</v>
      </c>
      <c r="FE10" s="45">
        <v>0</v>
      </c>
      <c r="FG10" s="42">
        <v>0</v>
      </c>
      <c r="FH10" s="6">
        <v>0</v>
      </c>
      <c r="FI10" s="43"/>
      <c r="FJ10" s="44">
        <v>0</v>
      </c>
      <c r="FK10" s="45">
        <v>0</v>
      </c>
      <c r="FM10" s="42">
        <v>0</v>
      </c>
      <c r="FN10" s="6">
        <v>0</v>
      </c>
      <c r="FO10" s="43"/>
      <c r="FP10" s="44">
        <v>0</v>
      </c>
      <c r="FQ10" s="45">
        <v>0</v>
      </c>
      <c r="FS10" s="42">
        <v>0</v>
      </c>
      <c r="FT10" s="6">
        <v>0</v>
      </c>
      <c r="FU10" s="43"/>
      <c r="FV10" s="44">
        <v>0</v>
      </c>
      <c r="FW10" s="45">
        <v>0</v>
      </c>
      <c r="FY10" s="42">
        <v>0.31532985999999996</v>
      </c>
      <c r="FZ10" s="6">
        <v>0.35</v>
      </c>
      <c r="GA10" s="43"/>
      <c r="GB10" s="44">
        <v>0.41215527000000002</v>
      </c>
      <c r="GC10" s="45">
        <v>0.22</v>
      </c>
      <c r="GE10" s="42">
        <v>1.2605353500000001</v>
      </c>
      <c r="GF10" s="6">
        <v>4.92</v>
      </c>
      <c r="GG10" s="43"/>
      <c r="GH10" s="44">
        <v>-0.45969484000000005</v>
      </c>
      <c r="GI10" s="45">
        <v>-0.22</v>
      </c>
      <c r="GK10" s="42">
        <v>0.1518139</v>
      </c>
      <c r="GL10" s="6">
        <v>0.21</v>
      </c>
      <c r="GM10" s="43"/>
      <c r="GN10" s="44">
        <v>0</v>
      </c>
      <c r="GO10" s="45">
        <v>0</v>
      </c>
      <c r="GQ10" s="42">
        <v>2.5091599999999999E-2</v>
      </c>
      <c r="GR10" s="6">
        <v>0.31</v>
      </c>
      <c r="GS10" s="43"/>
      <c r="GT10" s="44">
        <v>1.87374847</v>
      </c>
      <c r="GU10" s="45">
        <v>0.96</v>
      </c>
      <c r="GW10" s="42">
        <v>15.674270419999999</v>
      </c>
      <c r="GX10" s="6">
        <v>0.97</v>
      </c>
      <c r="GY10" s="43"/>
      <c r="GZ10" s="44">
        <v>0.98274082000000007</v>
      </c>
      <c r="HA10" s="45">
        <v>102.04</v>
      </c>
      <c r="HC10" s="42">
        <v>44.763359259999987</v>
      </c>
      <c r="HD10" s="6">
        <v>74.42</v>
      </c>
    </row>
    <row r="11" spans="1:212">
      <c r="A11" t="s">
        <v>1236</v>
      </c>
      <c r="B11" s="42">
        <v>28220.294057029994</v>
      </c>
      <c r="C11" s="43"/>
      <c r="D11" s="44">
        <v>0</v>
      </c>
      <c r="E11" s="45">
        <v>0</v>
      </c>
      <c r="G11" s="42">
        <v>0</v>
      </c>
      <c r="H11" s="6">
        <v>0</v>
      </c>
      <c r="I11" s="43"/>
      <c r="J11" s="44">
        <v>0</v>
      </c>
      <c r="K11" s="45">
        <v>0</v>
      </c>
      <c r="M11" s="42">
        <v>0</v>
      </c>
      <c r="N11" s="6">
        <v>0</v>
      </c>
      <c r="O11" s="43"/>
      <c r="P11" s="44">
        <v>0</v>
      </c>
      <c r="Q11" s="45">
        <v>0</v>
      </c>
      <c r="S11" s="42">
        <v>25.194135160000002</v>
      </c>
      <c r="T11" s="6">
        <v>9.27</v>
      </c>
      <c r="U11" s="43"/>
      <c r="V11" s="44">
        <v>0</v>
      </c>
      <c r="W11" s="45">
        <v>0</v>
      </c>
      <c r="Y11" s="42">
        <v>0</v>
      </c>
      <c r="Z11" s="6">
        <v>0</v>
      </c>
      <c r="AA11" s="43"/>
      <c r="AB11" s="44">
        <v>20.075219860000001</v>
      </c>
      <c r="AC11" s="45">
        <v>17.75</v>
      </c>
      <c r="AE11" s="42">
        <v>34.74899027</v>
      </c>
      <c r="AF11" s="6">
        <v>65.180000000000007</v>
      </c>
      <c r="AG11" s="43"/>
      <c r="AH11" s="44">
        <v>29.726527230000002</v>
      </c>
      <c r="AI11" s="45">
        <v>3.29</v>
      </c>
      <c r="AK11" s="42">
        <v>47.512746180000001</v>
      </c>
      <c r="AL11" s="6">
        <v>4.1399999999999997</v>
      </c>
      <c r="AM11" s="43"/>
      <c r="AN11" s="44">
        <v>44.101197200000001</v>
      </c>
      <c r="AO11" s="45">
        <v>5.61</v>
      </c>
      <c r="AQ11" s="42">
        <v>29.383947899999999</v>
      </c>
      <c r="AR11" s="6">
        <v>7.25</v>
      </c>
      <c r="AS11" s="43"/>
      <c r="AT11" s="44">
        <v>12.349152609999999</v>
      </c>
      <c r="AU11" s="45">
        <v>8.56</v>
      </c>
      <c r="AW11" s="42">
        <v>14.22614456</v>
      </c>
      <c r="AX11" s="6">
        <v>8.3800000000000008</v>
      </c>
      <c r="AY11" s="43"/>
      <c r="AZ11" s="44">
        <v>0</v>
      </c>
      <c r="BA11" s="45">
        <v>0</v>
      </c>
      <c r="BC11" s="42">
        <v>0</v>
      </c>
      <c r="BD11" s="6">
        <v>0</v>
      </c>
      <c r="BE11" s="43"/>
      <c r="BF11" s="44">
        <v>0</v>
      </c>
      <c r="BG11" s="45">
        <v>0</v>
      </c>
      <c r="BI11" s="42">
        <v>0</v>
      </c>
      <c r="BJ11" s="6">
        <v>0</v>
      </c>
      <c r="BK11" s="43"/>
      <c r="BL11" s="44">
        <v>0</v>
      </c>
      <c r="BM11" s="45">
        <v>0</v>
      </c>
      <c r="BO11" s="42">
        <v>0</v>
      </c>
      <c r="BP11" s="6">
        <v>0</v>
      </c>
      <c r="BQ11" s="43"/>
      <c r="BR11" s="44">
        <v>0</v>
      </c>
      <c r="BS11" s="45">
        <v>0</v>
      </c>
      <c r="BU11" s="42">
        <v>0</v>
      </c>
      <c r="BV11" s="6">
        <v>0</v>
      </c>
      <c r="BW11" s="43"/>
      <c r="BX11" s="44">
        <v>3892.22074918</v>
      </c>
      <c r="BY11" s="45">
        <v>99.19</v>
      </c>
      <c r="CA11" s="42">
        <v>6582.4670462499998</v>
      </c>
      <c r="CB11" s="6">
        <v>99.45</v>
      </c>
      <c r="CC11" s="43"/>
      <c r="CD11" s="44">
        <v>165.29410781999999</v>
      </c>
      <c r="CE11" s="45">
        <v>94.52</v>
      </c>
      <c r="CG11" s="42">
        <v>0</v>
      </c>
      <c r="CH11" s="6">
        <v>0</v>
      </c>
      <c r="CI11" s="43"/>
      <c r="CJ11" s="44">
        <v>0</v>
      </c>
      <c r="CK11" s="45">
        <v>0</v>
      </c>
      <c r="CM11" s="42">
        <v>0</v>
      </c>
      <c r="CN11" s="6">
        <v>0</v>
      </c>
      <c r="CO11" s="43"/>
      <c r="CP11" s="44">
        <v>68.499186469999998</v>
      </c>
      <c r="CQ11" s="45">
        <v>11.64</v>
      </c>
      <c r="CS11" s="42">
        <v>110.95039055000001</v>
      </c>
      <c r="CT11" s="6">
        <v>11.87</v>
      </c>
      <c r="CU11" s="43"/>
      <c r="CV11" s="44">
        <v>145.83925794000001</v>
      </c>
      <c r="CW11" s="45">
        <v>76.44</v>
      </c>
      <c r="CY11" s="42">
        <v>73.283872799999997</v>
      </c>
      <c r="CZ11" s="6">
        <v>13.26</v>
      </c>
      <c r="DA11" s="43"/>
      <c r="DB11" s="44">
        <v>128.14702307000002</v>
      </c>
      <c r="DC11" s="45">
        <v>87.92</v>
      </c>
      <c r="DE11" s="42">
        <v>25.555731659999999</v>
      </c>
      <c r="DF11" s="6">
        <v>8.0500000000000007</v>
      </c>
      <c r="DG11" s="43"/>
      <c r="DH11" s="44">
        <v>20.431531360000001</v>
      </c>
      <c r="DI11" s="45">
        <v>10.64</v>
      </c>
      <c r="DK11" s="42">
        <v>150.18625227000001</v>
      </c>
      <c r="DL11" s="6">
        <v>11.79</v>
      </c>
      <c r="DM11" s="43"/>
      <c r="DN11" s="44">
        <v>0</v>
      </c>
      <c r="DO11" s="45">
        <v>0</v>
      </c>
      <c r="DQ11" s="42">
        <v>0</v>
      </c>
      <c r="DR11" s="6">
        <v>0</v>
      </c>
      <c r="DS11" s="43"/>
      <c r="DT11" s="44">
        <v>0</v>
      </c>
      <c r="DU11" s="45">
        <v>0</v>
      </c>
      <c r="DW11" s="42">
        <v>0</v>
      </c>
      <c r="DX11" s="6">
        <v>0</v>
      </c>
      <c r="DY11" s="43"/>
      <c r="DZ11" s="44">
        <v>0</v>
      </c>
      <c r="EA11" s="45">
        <v>0</v>
      </c>
      <c r="EC11" s="42">
        <v>0</v>
      </c>
      <c r="ED11" s="6">
        <v>0</v>
      </c>
      <c r="EE11" s="43"/>
      <c r="EF11" s="44">
        <v>0</v>
      </c>
      <c r="EG11" s="45">
        <v>0</v>
      </c>
      <c r="EI11" s="42">
        <v>0</v>
      </c>
      <c r="EJ11" s="6">
        <v>0</v>
      </c>
      <c r="EK11" s="43"/>
      <c r="EL11" s="44">
        <v>0</v>
      </c>
      <c r="EM11" s="45">
        <v>0</v>
      </c>
      <c r="EO11" s="42">
        <v>0</v>
      </c>
      <c r="EP11" s="6">
        <v>0</v>
      </c>
      <c r="EQ11" s="43"/>
      <c r="ER11" s="44">
        <v>0</v>
      </c>
      <c r="ES11" s="45">
        <v>0</v>
      </c>
      <c r="EU11" s="42">
        <v>0</v>
      </c>
      <c r="EV11" s="6">
        <v>0</v>
      </c>
      <c r="EW11" s="43"/>
      <c r="EX11" s="44">
        <v>0</v>
      </c>
      <c r="EY11" s="45">
        <v>0</v>
      </c>
      <c r="FA11" s="42">
        <v>0</v>
      </c>
      <c r="FB11" s="6">
        <v>0</v>
      </c>
      <c r="FC11" s="43"/>
      <c r="FD11" s="44">
        <v>0</v>
      </c>
      <c r="FE11" s="45">
        <v>0</v>
      </c>
      <c r="FG11" s="42">
        <v>0</v>
      </c>
      <c r="FH11" s="6">
        <v>0</v>
      </c>
      <c r="FI11" s="43"/>
      <c r="FJ11" s="44">
        <v>0</v>
      </c>
      <c r="FK11" s="45">
        <v>0</v>
      </c>
      <c r="FM11" s="42">
        <v>0</v>
      </c>
      <c r="FN11" s="6">
        <v>0</v>
      </c>
      <c r="FO11" s="43"/>
      <c r="FP11" s="44">
        <v>466.72355404999996</v>
      </c>
      <c r="FQ11" s="45">
        <v>97.09</v>
      </c>
      <c r="FS11" s="42">
        <v>0</v>
      </c>
      <c r="FT11" s="6">
        <v>0</v>
      </c>
      <c r="FU11" s="43"/>
      <c r="FV11" s="44">
        <v>0</v>
      </c>
      <c r="FW11" s="45">
        <v>0</v>
      </c>
      <c r="FY11" s="42">
        <v>0</v>
      </c>
      <c r="FZ11" s="6">
        <v>0</v>
      </c>
      <c r="GA11" s="43"/>
      <c r="GB11" s="44">
        <v>0</v>
      </c>
      <c r="GC11" s="45">
        <v>0</v>
      </c>
      <c r="GE11" s="42">
        <v>24.351962109999999</v>
      </c>
      <c r="GF11" s="6">
        <v>95.11</v>
      </c>
      <c r="GG11" s="43"/>
      <c r="GH11" s="44">
        <v>0</v>
      </c>
      <c r="GI11" s="45">
        <v>0</v>
      </c>
      <c r="GK11" s="42">
        <v>0</v>
      </c>
      <c r="GL11" s="6">
        <v>0</v>
      </c>
      <c r="GM11" s="43"/>
      <c r="GN11" s="44">
        <v>0</v>
      </c>
      <c r="GO11" s="45">
        <v>0</v>
      </c>
      <c r="GQ11" s="42">
        <v>7.5466513800000001</v>
      </c>
      <c r="GR11" s="6">
        <v>93.83</v>
      </c>
      <c r="GS11" s="43"/>
      <c r="GT11" s="44">
        <v>188.82019316</v>
      </c>
      <c r="GU11" s="45">
        <v>96.13</v>
      </c>
      <c r="GW11" s="42">
        <v>1570.7098354000002</v>
      </c>
      <c r="GX11" s="6">
        <v>97.61</v>
      </c>
      <c r="GY11" s="43"/>
      <c r="GZ11" s="44">
        <v>0</v>
      </c>
      <c r="HA11" s="45">
        <v>0</v>
      </c>
      <c r="HC11" s="42">
        <v>4.0818014199999997</v>
      </c>
      <c r="HD11" s="6">
        <v>6.79</v>
      </c>
    </row>
    <row r="12" spans="1:212" ht="13.5" thickBot="1">
      <c r="A12" t="s">
        <v>1237</v>
      </c>
      <c r="B12" s="42">
        <v>304.14495105000003</v>
      </c>
      <c r="C12" s="43"/>
      <c r="D12" s="44">
        <v>0</v>
      </c>
      <c r="E12" s="45">
        <v>0</v>
      </c>
      <c r="G12" s="42">
        <v>0</v>
      </c>
      <c r="H12" s="6">
        <v>0</v>
      </c>
      <c r="I12" s="43"/>
      <c r="J12" s="44">
        <v>0</v>
      </c>
      <c r="K12" s="45">
        <v>0</v>
      </c>
      <c r="M12" s="42">
        <v>0</v>
      </c>
      <c r="N12" s="6">
        <v>0</v>
      </c>
      <c r="O12" s="43"/>
      <c r="P12" s="44">
        <v>0</v>
      </c>
      <c r="Q12" s="45">
        <v>0</v>
      </c>
      <c r="S12" s="42">
        <v>0</v>
      </c>
      <c r="T12" s="6">
        <v>0</v>
      </c>
      <c r="U12" s="43"/>
      <c r="V12" s="44">
        <v>0</v>
      </c>
      <c r="W12" s="45">
        <v>0</v>
      </c>
      <c r="Y12" s="42">
        <v>0</v>
      </c>
      <c r="Z12" s="6">
        <v>0</v>
      </c>
      <c r="AA12" s="43"/>
      <c r="AB12" s="44">
        <v>0</v>
      </c>
      <c r="AC12" s="45">
        <v>0</v>
      </c>
      <c r="AE12" s="42">
        <v>0</v>
      </c>
      <c r="AF12" s="6">
        <v>0</v>
      </c>
      <c r="AG12" s="43"/>
      <c r="AH12" s="44">
        <v>0</v>
      </c>
      <c r="AI12" s="45">
        <v>0</v>
      </c>
      <c r="AK12" s="42">
        <v>0</v>
      </c>
      <c r="AL12" s="6">
        <v>0</v>
      </c>
      <c r="AM12" s="43"/>
      <c r="AN12" s="44">
        <v>0</v>
      </c>
      <c r="AO12" s="45">
        <v>0</v>
      </c>
      <c r="AQ12" s="42">
        <v>0</v>
      </c>
      <c r="AR12" s="6">
        <v>0</v>
      </c>
      <c r="AS12" s="43"/>
      <c r="AT12" s="44">
        <v>0</v>
      </c>
      <c r="AU12" s="45">
        <v>0</v>
      </c>
      <c r="AW12" s="42">
        <v>0</v>
      </c>
      <c r="AX12" s="6">
        <v>0</v>
      </c>
      <c r="AY12" s="43"/>
      <c r="AZ12" s="44">
        <v>0</v>
      </c>
      <c r="BA12" s="45">
        <v>0</v>
      </c>
      <c r="BC12" s="42">
        <v>0</v>
      </c>
      <c r="BD12" s="6">
        <v>0</v>
      </c>
      <c r="BE12" s="43"/>
      <c r="BF12" s="44">
        <v>0</v>
      </c>
      <c r="BG12" s="45">
        <v>0</v>
      </c>
      <c r="BI12" s="42">
        <v>0</v>
      </c>
      <c r="BJ12" s="6">
        <v>0</v>
      </c>
      <c r="BK12" s="43"/>
      <c r="BL12" s="44">
        <v>0</v>
      </c>
      <c r="BM12" s="45">
        <v>0</v>
      </c>
      <c r="BO12" s="42">
        <v>0</v>
      </c>
      <c r="BP12" s="6">
        <v>0</v>
      </c>
      <c r="BQ12" s="43"/>
      <c r="BR12" s="44">
        <v>0</v>
      </c>
      <c r="BS12" s="45">
        <v>0</v>
      </c>
      <c r="BU12" s="42">
        <v>0</v>
      </c>
      <c r="BV12" s="6">
        <v>0</v>
      </c>
      <c r="BW12" s="43"/>
      <c r="BX12" s="44">
        <v>0</v>
      </c>
      <c r="BY12" s="45">
        <v>0</v>
      </c>
      <c r="CA12" s="42">
        <v>0</v>
      </c>
      <c r="CB12" s="6">
        <v>0</v>
      </c>
      <c r="CC12" s="43"/>
      <c r="CD12" s="44">
        <v>6.9831418300000001</v>
      </c>
      <c r="CE12" s="45">
        <v>4</v>
      </c>
      <c r="CG12" s="42">
        <v>0</v>
      </c>
      <c r="CH12" s="6">
        <v>0</v>
      </c>
      <c r="CI12" s="43"/>
      <c r="CJ12" s="44">
        <v>0</v>
      </c>
      <c r="CK12" s="45">
        <v>0</v>
      </c>
      <c r="CM12" s="42">
        <v>0</v>
      </c>
      <c r="CN12" s="6">
        <v>0</v>
      </c>
      <c r="CO12" s="43"/>
      <c r="CP12" s="44">
        <v>15.036592130000001</v>
      </c>
      <c r="CQ12" s="45">
        <v>2.5499999999999998</v>
      </c>
      <c r="CS12" s="42">
        <v>0</v>
      </c>
      <c r="CT12" s="6">
        <v>0</v>
      </c>
      <c r="CU12" s="43"/>
      <c r="CV12" s="44">
        <v>1.6014899999999999E-3</v>
      </c>
      <c r="CW12" s="45">
        <v>0</v>
      </c>
      <c r="CY12" s="42">
        <v>3.4418539999999997E-2</v>
      </c>
      <c r="CZ12" s="6">
        <v>0.01</v>
      </c>
      <c r="DA12" s="43"/>
      <c r="DB12" s="44">
        <v>0</v>
      </c>
      <c r="DC12" s="45">
        <v>0</v>
      </c>
      <c r="DE12" s="42">
        <v>9.0769500000000003E-2</v>
      </c>
      <c r="DF12" s="6">
        <v>0.03</v>
      </c>
      <c r="DG12" s="43"/>
      <c r="DH12" s="44">
        <v>7.6073809999999992E-2</v>
      </c>
      <c r="DI12" s="45">
        <v>0.04</v>
      </c>
      <c r="DK12" s="42">
        <v>0.62755236999999997</v>
      </c>
      <c r="DL12" s="6">
        <v>0.05</v>
      </c>
      <c r="DM12" s="43"/>
      <c r="DN12" s="44">
        <v>0</v>
      </c>
      <c r="DO12" s="45">
        <v>0</v>
      </c>
      <c r="DQ12" s="42">
        <v>0</v>
      </c>
      <c r="DR12" s="6">
        <v>0</v>
      </c>
      <c r="DS12" s="43"/>
      <c r="DT12" s="44">
        <v>0</v>
      </c>
      <c r="DU12" s="45">
        <v>0</v>
      </c>
      <c r="DW12" s="42">
        <v>0</v>
      </c>
      <c r="DX12" s="6">
        <v>0</v>
      </c>
      <c r="DY12" s="43"/>
      <c r="DZ12" s="44">
        <v>0</v>
      </c>
      <c r="EA12" s="45">
        <v>0</v>
      </c>
      <c r="EC12" s="42">
        <v>0</v>
      </c>
      <c r="ED12" s="6">
        <v>0</v>
      </c>
      <c r="EE12" s="43"/>
      <c r="EF12" s="44">
        <v>0</v>
      </c>
      <c r="EG12" s="45">
        <v>0</v>
      </c>
      <c r="EI12" s="42">
        <v>0</v>
      </c>
      <c r="EJ12" s="6">
        <v>0</v>
      </c>
      <c r="EK12" s="43"/>
      <c r="EL12" s="44">
        <v>0</v>
      </c>
      <c r="EM12" s="45">
        <v>0</v>
      </c>
      <c r="EO12" s="42">
        <v>0</v>
      </c>
      <c r="EP12" s="6">
        <v>0</v>
      </c>
      <c r="EQ12" s="43"/>
      <c r="ER12" s="44">
        <v>0</v>
      </c>
      <c r="ES12" s="45">
        <v>0</v>
      </c>
      <c r="EU12" s="42">
        <v>0</v>
      </c>
      <c r="EV12" s="6">
        <v>0</v>
      </c>
      <c r="EW12" s="43"/>
      <c r="EX12" s="44">
        <v>0</v>
      </c>
      <c r="EY12" s="45">
        <v>0</v>
      </c>
      <c r="FA12" s="42">
        <v>0</v>
      </c>
      <c r="FB12" s="6">
        <v>0</v>
      </c>
      <c r="FC12" s="43"/>
      <c r="FD12" s="44">
        <v>0</v>
      </c>
      <c r="FE12" s="45">
        <v>0</v>
      </c>
      <c r="FG12" s="42">
        <v>0</v>
      </c>
      <c r="FH12" s="6">
        <v>0</v>
      </c>
      <c r="FI12" s="43"/>
      <c r="FJ12" s="44">
        <v>0</v>
      </c>
      <c r="FK12" s="45">
        <v>0</v>
      </c>
      <c r="FM12" s="42">
        <v>0</v>
      </c>
      <c r="FN12" s="6">
        <v>0</v>
      </c>
      <c r="FO12" s="43"/>
      <c r="FP12" s="44">
        <v>4.95E-6</v>
      </c>
      <c r="FQ12" s="45">
        <v>0</v>
      </c>
      <c r="FS12" s="42">
        <v>0</v>
      </c>
      <c r="FT12" s="6">
        <v>0</v>
      </c>
      <c r="FU12" s="43"/>
      <c r="FV12" s="44">
        <v>0</v>
      </c>
      <c r="FW12" s="45">
        <v>0</v>
      </c>
      <c r="FY12" s="42">
        <v>0</v>
      </c>
      <c r="FZ12" s="6">
        <v>0</v>
      </c>
      <c r="GA12" s="43"/>
      <c r="GB12" s="44">
        <v>0</v>
      </c>
      <c r="GC12" s="45">
        <v>0</v>
      </c>
      <c r="GE12" s="42">
        <v>7.8956300000000007E-3</v>
      </c>
      <c r="GF12" s="6">
        <v>0.03</v>
      </c>
      <c r="GG12" s="43"/>
      <c r="GH12" s="44">
        <v>0</v>
      </c>
      <c r="GI12" s="45">
        <v>0</v>
      </c>
      <c r="GK12" s="42">
        <v>0</v>
      </c>
      <c r="GL12" s="6">
        <v>0</v>
      </c>
      <c r="GM12" s="43"/>
      <c r="GN12" s="44">
        <v>0</v>
      </c>
      <c r="GO12" s="45">
        <v>0</v>
      </c>
      <c r="GQ12" s="42">
        <v>0</v>
      </c>
      <c r="GR12" s="6">
        <v>0</v>
      </c>
      <c r="GS12" s="43"/>
      <c r="GT12" s="44">
        <v>0</v>
      </c>
      <c r="GU12" s="45">
        <v>0</v>
      </c>
      <c r="GW12" s="42">
        <v>0</v>
      </c>
      <c r="GX12" s="6">
        <v>0</v>
      </c>
      <c r="GY12" s="43"/>
      <c r="GZ12" s="44">
        <v>0</v>
      </c>
      <c r="HA12" s="45">
        <v>0</v>
      </c>
      <c r="HC12" s="42">
        <v>10.93802825</v>
      </c>
      <c r="HD12" s="6">
        <v>18.190000000000001</v>
      </c>
    </row>
    <row r="13" spans="1:212" ht="13.5" thickBot="1">
      <c r="A13" s="46" t="s">
        <v>3</v>
      </c>
      <c r="B13" s="47">
        <v>107026.51415978</v>
      </c>
      <c r="C13" s="48"/>
      <c r="D13" s="49">
        <v>79.078303610000006</v>
      </c>
      <c r="E13" s="50">
        <v>100</v>
      </c>
      <c r="F13" s="46"/>
      <c r="G13" s="47">
        <v>106.54112595000002</v>
      </c>
      <c r="H13" s="51">
        <v>99.99</v>
      </c>
      <c r="I13" s="48"/>
      <c r="J13" s="49">
        <v>378.06291755000007</v>
      </c>
      <c r="K13" s="50">
        <v>100</v>
      </c>
      <c r="L13" s="46"/>
      <c r="M13" s="47">
        <v>136.05076925</v>
      </c>
      <c r="N13" s="51">
        <v>100</v>
      </c>
      <c r="O13" s="48"/>
      <c r="P13" s="49">
        <v>141.80896762999998</v>
      </c>
      <c r="Q13" s="50">
        <v>100</v>
      </c>
      <c r="R13" s="46"/>
      <c r="S13" s="47">
        <v>271.57777647999995</v>
      </c>
      <c r="T13" s="51">
        <v>100.01</v>
      </c>
      <c r="U13" s="48"/>
      <c r="V13" s="49">
        <v>48.646141839999999</v>
      </c>
      <c r="W13" s="50">
        <v>100</v>
      </c>
      <c r="X13" s="46"/>
      <c r="Y13" s="47">
        <v>0.82463111</v>
      </c>
      <c r="Z13" s="51">
        <v>99.99</v>
      </c>
      <c r="AA13" s="48"/>
      <c r="AB13" s="49">
        <v>113.08786417</v>
      </c>
      <c r="AC13" s="50">
        <v>100.01</v>
      </c>
      <c r="AD13" s="46"/>
      <c r="AE13" s="47">
        <v>53.320282410000004</v>
      </c>
      <c r="AF13" s="51">
        <v>100.01</v>
      </c>
      <c r="AG13" s="48"/>
      <c r="AH13" s="49">
        <v>904.53472152999996</v>
      </c>
      <c r="AI13" s="50">
        <v>100</v>
      </c>
      <c r="AJ13" s="46"/>
      <c r="AK13" s="47">
        <v>1146.77162039</v>
      </c>
      <c r="AL13" s="51">
        <v>100</v>
      </c>
      <c r="AM13" s="48"/>
      <c r="AN13" s="49">
        <v>786.46736222000004</v>
      </c>
      <c r="AO13" s="50">
        <v>100.01</v>
      </c>
      <c r="AP13" s="46"/>
      <c r="AQ13" s="47">
        <v>405.25593576999984</v>
      </c>
      <c r="AR13" s="51">
        <v>99.99</v>
      </c>
      <c r="AS13" s="48"/>
      <c r="AT13" s="49">
        <v>144.23072266000003</v>
      </c>
      <c r="AU13" s="50">
        <v>100</v>
      </c>
      <c r="AV13" s="46"/>
      <c r="AW13" s="47">
        <v>170.14037094999998</v>
      </c>
      <c r="AX13" s="51">
        <v>99.99</v>
      </c>
      <c r="AY13" s="48"/>
      <c r="AZ13" s="49">
        <v>102.3453265</v>
      </c>
      <c r="BA13" s="50">
        <v>100</v>
      </c>
      <c r="BB13" s="46"/>
      <c r="BC13" s="47">
        <v>47.967742830000006</v>
      </c>
      <c r="BD13" s="51">
        <v>100.01</v>
      </c>
      <c r="BE13" s="48"/>
      <c r="BF13" s="49">
        <v>101.64007076999999</v>
      </c>
      <c r="BG13" s="50">
        <v>100</v>
      </c>
      <c r="BH13" s="46"/>
      <c r="BI13" s="47">
        <v>27.60321974</v>
      </c>
      <c r="BJ13" s="51">
        <v>100.01</v>
      </c>
      <c r="BK13" s="48"/>
      <c r="BL13" s="49">
        <v>68.985910750000002</v>
      </c>
      <c r="BM13" s="50">
        <v>100</v>
      </c>
      <c r="BN13" s="46"/>
      <c r="BO13" s="47">
        <v>53.078634229999992</v>
      </c>
      <c r="BP13" s="51">
        <v>99.99</v>
      </c>
      <c r="BQ13" s="48"/>
      <c r="BR13" s="49">
        <v>102.48111193999999</v>
      </c>
      <c r="BS13" s="50">
        <v>100</v>
      </c>
      <c r="BT13" s="46"/>
      <c r="BU13" s="47">
        <v>37.716967569999994</v>
      </c>
      <c r="BV13" s="51">
        <v>100</v>
      </c>
      <c r="BW13" s="48"/>
      <c r="BX13" s="49">
        <v>3924.0701470499998</v>
      </c>
      <c r="BY13" s="50">
        <v>100</v>
      </c>
      <c r="BZ13" s="46"/>
      <c r="CA13" s="47">
        <v>6618.88424605</v>
      </c>
      <c r="CB13" s="51">
        <v>99.99</v>
      </c>
      <c r="CC13" s="48"/>
      <c r="CD13" s="49">
        <v>174.87652051000003</v>
      </c>
      <c r="CE13" s="50">
        <v>100.02</v>
      </c>
      <c r="CF13" s="46"/>
      <c r="CG13" s="47">
        <v>115.87394152000002</v>
      </c>
      <c r="CH13" s="51">
        <v>99.99</v>
      </c>
      <c r="CI13" s="48"/>
      <c r="CJ13" s="49">
        <v>132.14491541999999</v>
      </c>
      <c r="CK13" s="50">
        <v>100.01</v>
      </c>
      <c r="CL13" s="46"/>
      <c r="CM13" s="47">
        <v>159.87578458999999</v>
      </c>
      <c r="CN13" s="51">
        <v>100.01</v>
      </c>
      <c r="CO13" s="48"/>
      <c r="CP13" s="49">
        <v>588.52269210999998</v>
      </c>
      <c r="CQ13" s="50">
        <v>99.99</v>
      </c>
      <c r="CR13" s="46"/>
      <c r="CS13" s="47">
        <v>935.42019047999997</v>
      </c>
      <c r="CT13" s="51">
        <v>100.01</v>
      </c>
      <c r="CU13" s="48"/>
      <c r="CV13" s="49">
        <v>190.79928295000002</v>
      </c>
      <c r="CW13" s="50">
        <v>100</v>
      </c>
      <c r="CX13" s="46"/>
      <c r="CY13" s="47">
        <v>552.31213981999997</v>
      </c>
      <c r="CZ13" s="51">
        <v>100</v>
      </c>
      <c r="DA13" s="48"/>
      <c r="DB13" s="49">
        <v>145.75949292999999</v>
      </c>
      <c r="DC13" s="50">
        <v>100</v>
      </c>
      <c r="DD13" s="46"/>
      <c r="DE13" s="47">
        <v>317.56306248999999</v>
      </c>
      <c r="DF13" s="51">
        <v>100</v>
      </c>
      <c r="DG13" s="48"/>
      <c r="DH13" s="49">
        <v>192.03147789999997</v>
      </c>
      <c r="DI13" s="50">
        <v>100.02</v>
      </c>
      <c r="DJ13" s="46"/>
      <c r="DK13" s="47">
        <v>1272.8317000899999</v>
      </c>
      <c r="DL13" s="51">
        <v>99.98</v>
      </c>
      <c r="DM13" s="48"/>
      <c r="DN13" s="49">
        <v>138.31209222000001</v>
      </c>
      <c r="DO13" s="50">
        <v>99.99</v>
      </c>
      <c r="DP13" s="46"/>
      <c r="DQ13" s="47">
        <v>62.140787840000002</v>
      </c>
      <c r="DR13" s="51">
        <v>99.99</v>
      </c>
      <c r="DS13" s="48"/>
      <c r="DT13" s="49">
        <v>170.86498515</v>
      </c>
      <c r="DU13" s="50">
        <v>100</v>
      </c>
      <c r="DV13" s="46"/>
      <c r="DW13" s="47">
        <v>52.691336219999997</v>
      </c>
      <c r="DX13" s="51">
        <v>100</v>
      </c>
      <c r="DY13" s="48"/>
      <c r="DZ13" s="49">
        <v>59.928872020000014</v>
      </c>
      <c r="EA13" s="50">
        <v>100</v>
      </c>
      <c r="EB13" s="46"/>
      <c r="EC13" s="47">
        <v>62.636002400000002</v>
      </c>
      <c r="ED13" s="51">
        <v>100.01</v>
      </c>
      <c r="EE13" s="48"/>
      <c r="EF13" s="49">
        <v>39.220017920000004</v>
      </c>
      <c r="EG13" s="50">
        <v>100</v>
      </c>
      <c r="EH13" s="46"/>
      <c r="EI13" s="47">
        <v>41.244491620000005</v>
      </c>
      <c r="EJ13" s="51">
        <v>99.99</v>
      </c>
      <c r="EK13" s="48"/>
      <c r="EL13" s="49">
        <v>19.748268760000002</v>
      </c>
      <c r="EM13" s="50">
        <v>100</v>
      </c>
      <c r="EN13" s="46"/>
      <c r="EO13" s="47">
        <v>913.95100346999993</v>
      </c>
      <c r="EP13" s="51">
        <v>100</v>
      </c>
      <c r="EQ13" s="48"/>
      <c r="ER13" s="49">
        <v>43.695625320000005</v>
      </c>
      <c r="ES13" s="50">
        <v>100</v>
      </c>
      <c r="ET13" s="46"/>
      <c r="EU13" s="47">
        <v>175.81186885999998</v>
      </c>
      <c r="EV13" s="51">
        <v>100</v>
      </c>
      <c r="EW13" s="48"/>
      <c r="EX13" s="49">
        <v>59.812436910000002</v>
      </c>
      <c r="EY13" s="50">
        <v>99.99</v>
      </c>
      <c r="EZ13" s="46"/>
      <c r="FA13" s="47">
        <v>2.1622538800000002</v>
      </c>
      <c r="FB13" s="51">
        <v>99.99</v>
      </c>
      <c r="FC13" s="48"/>
      <c r="FD13" s="49">
        <v>6.8952570699999995</v>
      </c>
      <c r="FE13" s="50">
        <v>100</v>
      </c>
      <c r="FF13" s="46"/>
      <c r="FG13" s="47">
        <v>33.409301009999993</v>
      </c>
      <c r="FH13" s="51">
        <v>100</v>
      </c>
      <c r="FI13" s="48"/>
      <c r="FJ13" s="49">
        <v>27.99409872</v>
      </c>
      <c r="FK13" s="50">
        <v>100</v>
      </c>
      <c r="FL13" s="46"/>
      <c r="FM13" s="47">
        <v>93.822626580000005</v>
      </c>
      <c r="FN13" s="51">
        <v>100</v>
      </c>
      <c r="FO13" s="48"/>
      <c r="FP13" s="49">
        <v>480.75225252999991</v>
      </c>
      <c r="FQ13" s="50">
        <v>100.01</v>
      </c>
      <c r="FR13" s="46"/>
      <c r="FS13" s="47">
        <v>77.235460229999987</v>
      </c>
      <c r="FT13" s="51">
        <v>99.99</v>
      </c>
      <c r="FU13" s="48"/>
      <c r="FV13" s="49">
        <v>29.25799486</v>
      </c>
      <c r="FW13" s="50">
        <v>100</v>
      </c>
      <c r="FX13" s="46"/>
      <c r="FY13" s="47">
        <v>89.535638119999987</v>
      </c>
      <c r="FZ13" s="51">
        <v>99.99</v>
      </c>
      <c r="GA13" s="48"/>
      <c r="GB13" s="49">
        <v>187.01235828999995</v>
      </c>
      <c r="GC13" s="50">
        <v>100</v>
      </c>
      <c r="GD13" s="46"/>
      <c r="GE13" s="47">
        <v>25.602740569999998</v>
      </c>
      <c r="GF13" s="51">
        <v>99.99</v>
      </c>
      <c r="GG13" s="48"/>
      <c r="GH13" s="49">
        <v>208.14328162999999</v>
      </c>
      <c r="GI13" s="50">
        <v>100</v>
      </c>
      <c r="GJ13" s="46"/>
      <c r="GK13" s="47">
        <v>72.334768170000004</v>
      </c>
      <c r="GL13" s="51">
        <v>99.99</v>
      </c>
      <c r="GM13" s="48"/>
      <c r="GN13" s="49">
        <v>26.931398379999994</v>
      </c>
      <c r="GO13" s="50">
        <v>100</v>
      </c>
      <c r="GP13" s="46"/>
      <c r="GQ13" s="47">
        <v>8.0429583999999998</v>
      </c>
      <c r="GR13" s="51">
        <v>100</v>
      </c>
      <c r="GS13" s="48"/>
      <c r="GT13" s="49">
        <v>196.41438373</v>
      </c>
      <c r="GU13" s="50">
        <v>100</v>
      </c>
      <c r="GV13" s="46"/>
      <c r="GW13" s="47">
        <v>1609.1733122099999</v>
      </c>
      <c r="GX13" s="51">
        <v>100</v>
      </c>
      <c r="GY13" s="48"/>
      <c r="GZ13" s="49">
        <v>0.96311169000000008</v>
      </c>
      <c r="HA13" s="50">
        <v>100</v>
      </c>
      <c r="HB13" s="46"/>
      <c r="HC13" s="47">
        <v>60.138841879999994</v>
      </c>
      <c r="HD13" s="51">
        <v>99.99</v>
      </c>
    </row>
    <row r="14" spans="1:212">
      <c r="A14" t="s">
        <v>1238</v>
      </c>
      <c r="C14" s="43"/>
      <c r="D14" s="44"/>
      <c r="E14" s="45"/>
      <c r="I14" s="43"/>
      <c r="J14" s="44"/>
      <c r="K14" s="45"/>
      <c r="O14" s="43"/>
      <c r="P14" s="44"/>
      <c r="Q14" s="45"/>
      <c r="U14" s="43"/>
      <c r="V14" s="44"/>
      <c r="W14" s="45"/>
      <c r="AA14" s="43"/>
      <c r="AB14" s="44"/>
      <c r="AC14" s="45"/>
      <c r="AG14" s="43"/>
      <c r="AH14" s="44"/>
      <c r="AI14" s="45"/>
      <c r="AM14" s="43"/>
      <c r="AN14" s="44"/>
      <c r="AO14" s="45"/>
      <c r="AS14" s="43"/>
      <c r="AT14" s="44"/>
      <c r="AU14" s="45"/>
      <c r="AY14" s="43"/>
      <c r="AZ14" s="44"/>
      <c r="BA14" s="45"/>
      <c r="BE14" s="43"/>
      <c r="BF14" s="44"/>
      <c r="BG14" s="45"/>
      <c r="BK14" s="43"/>
      <c r="BL14" s="44"/>
      <c r="BM14" s="45"/>
      <c r="BQ14" s="43"/>
      <c r="BR14" s="44"/>
      <c r="BS14" s="45"/>
      <c r="BW14" s="43"/>
      <c r="BX14" s="44"/>
      <c r="BY14" s="45"/>
      <c r="CC14" s="43"/>
      <c r="CD14" s="44"/>
      <c r="CE14" s="45"/>
      <c r="CI14" s="43"/>
      <c r="CJ14" s="44"/>
      <c r="CK14" s="45"/>
      <c r="CO14" s="43"/>
      <c r="CP14" s="44"/>
      <c r="CQ14" s="45"/>
      <c r="CU14" s="43"/>
      <c r="CV14" s="44"/>
      <c r="CW14" s="45"/>
      <c r="DA14" s="43"/>
      <c r="DB14" s="44"/>
      <c r="DC14" s="45"/>
      <c r="DG14" s="43"/>
      <c r="DH14" s="44"/>
      <c r="DI14" s="45"/>
      <c r="DM14" s="43"/>
      <c r="DN14" s="44"/>
      <c r="DO14" s="45"/>
      <c r="DS14" s="43"/>
      <c r="DT14" s="44"/>
      <c r="DU14" s="45"/>
      <c r="DY14" s="43"/>
      <c r="DZ14" s="44"/>
      <c r="EA14" s="45"/>
      <c r="EE14" s="43"/>
      <c r="EF14" s="44"/>
      <c r="EG14" s="45"/>
      <c r="EK14" s="43"/>
      <c r="EL14" s="44"/>
      <c r="EM14" s="45"/>
      <c r="EQ14" s="43"/>
      <c r="ER14" s="44"/>
      <c r="ES14" s="45"/>
      <c r="EW14" s="43"/>
      <c r="EX14" s="44"/>
      <c r="EY14" s="45"/>
      <c r="FC14" s="43"/>
      <c r="FD14" s="44"/>
      <c r="FE14" s="45"/>
      <c r="FI14" s="43"/>
      <c r="FJ14" s="44"/>
      <c r="FK14" s="45"/>
      <c r="FO14" s="43"/>
      <c r="FP14" s="44"/>
      <c r="FQ14" s="45"/>
      <c r="FU14" s="43"/>
      <c r="FV14" s="44"/>
      <c r="FW14" s="45"/>
      <c r="GA14" s="43"/>
      <c r="GB14" s="44"/>
      <c r="GC14" s="45"/>
      <c r="GG14" s="43"/>
      <c r="GH14" s="44"/>
      <c r="GI14" s="45"/>
      <c r="GM14" s="43"/>
      <c r="GN14" s="44"/>
      <c r="GO14" s="45"/>
      <c r="GS14" s="43"/>
      <c r="GT14" s="44"/>
      <c r="GU14" s="45"/>
      <c r="GY14" s="43"/>
      <c r="GZ14" s="44"/>
      <c r="HA14" s="45"/>
    </row>
    <row r="15" spans="1:212">
      <c r="C15" s="43" t="s">
        <v>1239</v>
      </c>
      <c r="D15" s="44">
        <v>13.72104173</v>
      </c>
      <c r="E15" s="45">
        <v>17.350000000000001</v>
      </c>
      <c r="F15" t="s">
        <v>1239</v>
      </c>
      <c r="G15" s="42">
        <v>64.335092689999996</v>
      </c>
      <c r="H15" s="6">
        <v>60.39</v>
      </c>
      <c r="I15" s="43" t="s">
        <v>1239</v>
      </c>
      <c r="J15" s="44">
        <v>126.88844945</v>
      </c>
      <c r="K15" s="45">
        <v>33.56</v>
      </c>
      <c r="L15" t="s">
        <v>1240</v>
      </c>
      <c r="M15" s="42">
        <v>1</v>
      </c>
      <c r="N15" s="6">
        <v>0.74</v>
      </c>
      <c r="O15" s="43" t="s">
        <v>1240</v>
      </c>
      <c r="P15" s="44">
        <v>9.9999999999999995E-7</v>
      </c>
      <c r="Q15" s="45">
        <v>0</v>
      </c>
      <c r="R15" t="s">
        <v>1241</v>
      </c>
      <c r="S15" s="42">
        <v>3.2286099999999998E-3</v>
      </c>
      <c r="T15" s="6">
        <v>0</v>
      </c>
      <c r="U15" s="43" t="s">
        <v>1242</v>
      </c>
      <c r="V15" s="44">
        <v>23.788350350000002</v>
      </c>
      <c r="W15" s="45">
        <v>48.9</v>
      </c>
      <c r="X15" t="s">
        <v>1243</v>
      </c>
      <c r="Y15" s="42">
        <v>0.76764228000000001</v>
      </c>
      <c r="Z15" s="6">
        <v>93.09</v>
      </c>
      <c r="AA15" s="43" t="s">
        <v>1244</v>
      </c>
      <c r="AB15" s="44">
        <v>20.074145649999998</v>
      </c>
      <c r="AC15" s="45">
        <v>17.75</v>
      </c>
      <c r="AD15" t="s">
        <v>1245</v>
      </c>
      <c r="AE15" s="42">
        <v>8.7954834799999997</v>
      </c>
      <c r="AF15" s="6">
        <v>16.5</v>
      </c>
      <c r="AG15" s="43" t="s">
        <v>1246</v>
      </c>
      <c r="AH15" s="44">
        <v>29.726527229999999</v>
      </c>
      <c r="AI15" s="45">
        <v>3.29</v>
      </c>
      <c r="AJ15" t="s">
        <v>1246</v>
      </c>
      <c r="AK15" s="42">
        <v>47.512746180000001</v>
      </c>
      <c r="AL15" s="6">
        <v>4.1399999999999997</v>
      </c>
      <c r="AM15" s="43" t="s">
        <v>1246</v>
      </c>
      <c r="AN15" s="44">
        <v>44.101197200000001</v>
      </c>
      <c r="AO15" s="45">
        <v>5.61</v>
      </c>
      <c r="AP15" t="s">
        <v>1246</v>
      </c>
      <c r="AQ15" s="42">
        <v>29.383947899999999</v>
      </c>
      <c r="AR15" s="6">
        <v>7.25</v>
      </c>
      <c r="AS15" s="43" t="s">
        <v>1246</v>
      </c>
      <c r="AT15" s="44">
        <v>12.349152610000001</v>
      </c>
      <c r="AU15" s="45">
        <v>8.56</v>
      </c>
      <c r="AV15" t="s">
        <v>1241</v>
      </c>
      <c r="AW15" s="42">
        <v>1.8230900000000001E-3</v>
      </c>
      <c r="AX15" s="6">
        <v>0</v>
      </c>
      <c r="AY15" s="43" t="s">
        <v>1247</v>
      </c>
      <c r="AZ15" s="44">
        <v>20.253958529999998</v>
      </c>
      <c r="BA15" s="45">
        <v>19.79</v>
      </c>
      <c r="BB15" t="s">
        <v>1247</v>
      </c>
      <c r="BC15" s="42">
        <v>10.2257119</v>
      </c>
      <c r="BD15" s="6">
        <v>21.32</v>
      </c>
      <c r="BE15" s="43" t="s">
        <v>1248</v>
      </c>
      <c r="BF15" s="44">
        <v>26.55047785</v>
      </c>
      <c r="BG15" s="45">
        <v>26.12</v>
      </c>
      <c r="BH15" t="s">
        <v>1249</v>
      </c>
      <c r="BI15" s="42">
        <v>4.8325605899999999</v>
      </c>
      <c r="BJ15" s="6">
        <v>17.510000000000002</v>
      </c>
      <c r="BK15" s="43" t="s">
        <v>1249</v>
      </c>
      <c r="BL15" s="44">
        <v>8.6665817199999999</v>
      </c>
      <c r="BM15" s="45">
        <v>12.56</v>
      </c>
      <c r="BN15" t="s">
        <v>1249</v>
      </c>
      <c r="BO15" s="42">
        <v>2.4670926899999999</v>
      </c>
      <c r="BP15" s="6">
        <v>4.6500000000000004</v>
      </c>
      <c r="BQ15" s="43" t="s">
        <v>1250</v>
      </c>
      <c r="BR15" s="44">
        <v>8.9753217700000008</v>
      </c>
      <c r="BS15" s="45">
        <v>8.76</v>
      </c>
      <c r="BT15" t="s">
        <v>1249</v>
      </c>
      <c r="BU15" s="42">
        <v>6.6649348899999996</v>
      </c>
      <c r="BV15" s="6">
        <v>17.670000000000002</v>
      </c>
      <c r="BW15" s="43" t="s">
        <v>1251</v>
      </c>
      <c r="BX15" s="44">
        <v>3892.22074918</v>
      </c>
      <c r="BY15" s="45">
        <v>99.19</v>
      </c>
      <c r="BZ15" t="s">
        <v>1251</v>
      </c>
      <c r="CA15" s="42">
        <v>1813.0952590700001</v>
      </c>
      <c r="CB15" s="6">
        <v>27.39</v>
      </c>
      <c r="CC15" s="43" t="s">
        <v>1252</v>
      </c>
      <c r="CD15" s="44">
        <v>90.819231329999994</v>
      </c>
      <c r="CE15" s="45">
        <v>51.93</v>
      </c>
      <c r="CF15" t="s">
        <v>1253</v>
      </c>
      <c r="CG15" s="42">
        <v>38.864612100000002</v>
      </c>
      <c r="CH15" s="6">
        <v>33.54</v>
      </c>
      <c r="CI15" s="43" t="s">
        <v>1247</v>
      </c>
      <c r="CJ15" s="44">
        <v>32.635457690000003</v>
      </c>
      <c r="CK15" s="45">
        <v>24.7</v>
      </c>
      <c r="CL15" t="s">
        <v>1254</v>
      </c>
      <c r="CM15" s="42">
        <v>39.363535669999997</v>
      </c>
      <c r="CN15" s="6">
        <v>24.62</v>
      </c>
      <c r="CO15" s="43" t="s">
        <v>1255</v>
      </c>
      <c r="CP15" s="44">
        <v>55.767725210000002</v>
      </c>
      <c r="CQ15" s="45">
        <v>9.48</v>
      </c>
      <c r="CR15" t="s">
        <v>1255</v>
      </c>
      <c r="CS15" s="42">
        <v>73.880322840000005</v>
      </c>
      <c r="CT15" s="6">
        <v>7.9</v>
      </c>
      <c r="CU15" s="43" t="s">
        <v>1255</v>
      </c>
      <c r="CV15" s="44">
        <v>133.43790272000001</v>
      </c>
      <c r="CW15" s="45">
        <v>69.94</v>
      </c>
      <c r="CX15" t="s">
        <v>1255</v>
      </c>
      <c r="CY15" s="42">
        <v>48.618016619999999</v>
      </c>
      <c r="CZ15" s="6">
        <v>8.8000000000000007</v>
      </c>
      <c r="DA15" s="43" t="s">
        <v>1256</v>
      </c>
      <c r="DB15" s="44">
        <v>2.6666127899999998</v>
      </c>
      <c r="DC15" s="45">
        <v>1.83</v>
      </c>
      <c r="DD15" t="s">
        <v>1257</v>
      </c>
      <c r="DE15" s="42">
        <v>9.1536189700000001</v>
      </c>
      <c r="DF15" s="6">
        <v>2.88</v>
      </c>
      <c r="DG15" s="43" t="s">
        <v>1257</v>
      </c>
      <c r="DH15" s="44">
        <v>6.3762862</v>
      </c>
      <c r="DI15" s="45">
        <v>3.32</v>
      </c>
      <c r="DJ15" t="s">
        <v>1257</v>
      </c>
      <c r="DK15" s="42">
        <v>32.007534059999998</v>
      </c>
      <c r="DL15" s="6">
        <v>2.5099999999999998</v>
      </c>
      <c r="DM15" s="43" t="s">
        <v>1258</v>
      </c>
      <c r="DN15" s="44">
        <v>19.863983040000001</v>
      </c>
      <c r="DO15" s="45">
        <v>14.36</v>
      </c>
      <c r="DP15" t="s">
        <v>1259</v>
      </c>
      <c r="DQ15" s="42">
        <v>5.9110807200000002</v>
      </c>
      <c r="DR15" s="6">
        <v>9.51</v>
      </c>
      <c r="DS15" s="43" t="s">
        <v>1258</v>
      </c>
      <c r="DT15" s="44">
        <v>23.11141581</v>
      </c>
      <c r="DU15" s="45">
        <v>13.53</v>
      </c>
      <c r="DV15" t="s">
        <v>1260</v>
      </c>
      <c r="DW15" s="42">
        <v>3.0669899999999999E-3</v>
      </c>
      <c r="DX15" s="6">
        <v>0.01</v>
      </c>
      <c r="DY15" s="43" t="s">
        <v>1261</v>
      </c>
      <c r="DZ15" s="44">
        <v>2.5687757800000002</v>
      </c>
      <c r="EA15" s="45">
        <v>4.29</v>
      </c>
      <c r="EB15" t="s">
        <v>1247</v>
      </c>
      <c r="EC15" s="42">
        <v>6.1034449000000004</v>
      </c>
      <c r="ED15" s="6">
        <v>9.74</v>
      </c>
      <c r="EE15" s="43" t="s">
        <v>1262</v>
      </c>
      <c r="EF15" s="44">
        <v>7.3585182099999997</v>
      </c>
      <c r="EG15" s="45">
        <v>18.760000000000002</v>
      </c>
      <c r="EH15" t="s">
        <v>1263</v>
      </c>
      <c r="EI15" s="42">
        <v>4.4928764599999997</v>
      </c>
      <c r="EJ15" s="6">
        <v>10.89</v>
      </c>
      <c r="EK15" s="43" t="s">
        <v>1262</v>
      </c>
      <c r="EL15" s="44">
        <v>2.72523274</v>
      </c>
      <c r="EM15" s="45">
        <v>13.8</v>
      </c>
      <c r="EN15" t="s">
        <v>1264</v>
      </c>
      <c r="EO15" s="42">
        <v>57.602774959999998</v>
      </c>
      <c r="EP15" s="6">
        <v>6.3</v>
      </c>
      <c r="EQ15" s="43" t="s">
        <v>1264</v>
      </c>
      <c r="ER15" s="44">
        <v>4.8238047100000001</v>
      </c>
      <c r="ES15" s="45">
        <v>11.04</v>
      </c>
      <c r="ET15" t="s">
        <v>1264</v>
      </c>
      <c r="EU15" s="42">
        <v>22.41789502</v>
      </c>
      <c r="EV15" s="6">
        <v>12.75</v>
      </c>
      <c r="EW15" s="43" t="s">
        <v>1264</v>
      </c>
      <c r="EX15" s="44">
        <v>2.2342144300000002</v>
      </c>
      <c r="EY15" s="45">
        <v>3.74</v>
      </c>
      <c r="EZ15" t="s">
        <v>1264</v>
      </c>
      <c r="FA15" s="42">
        <v>0.20052289000000001</v>
      </c>
      <c r="FB15" s="6">
        <v>9.27</v>
      </c>
      <c r="FC15" s="43" t="s">
        <v>1264</v>
      </c>
      <c r="FD15" s="44">
        <v>0.27372176999999998</v>
      </c>
      <c r="FE15" s="45">
        <v>3.97</v>
      </c>
      <c r="FF15" t="s">
        <v>1265</v>
      </c>
      <c r="FG15" s="42">
        <v>1.63901232</v>
      </c>
      <c r="FH15" s="6">
        <v>4.91</v>
      </c>
      <c r="FI15" s="43" t="s">
        <v>1265</v>
      </c>
      <c r="FJ15" s="44">
        <v>0.37563901999999999</v>
      </c>
      <c r="FK15" s="45">
        <v>1.34</v>
      </c>
      <c r="FL15" t="s">
        <v>1265</v>
      </c>
      <c r="FM15" s="42">
        <v>10.75019142</v>
      </c>
      <c r="FN15" s="6">
        <v>11.46</v>
      </c>
      <c r="FO15" s="43" t="s">
        <v>1266</v>
      </c>
      <c r="FP15" s="44">
        <v>100.75430565000001</v>
      </c>
      <c r="FQ15" s="45">
        <v>20.96</v>
      </c>
      <c r="FR15" t="s">
        <v>1267</v>
      </c>
      <c r="FS15" s="42">
        <v>8.5758500699999995</v>
      </c>
      <c r="FT15" s="6">
        <v>11.1</v>
      </c>
      <c r="FU15" s="43" t="s">
        <v>1268</v>
      </c>
      <c r="FV15" s="44">
        <v>13.687250179999999</v>
      </c>
      <c r="FW15" s="45">
        <v>46.78</v>
      </c>
      <c r="FX15" t="s">
        <v>1261</v>
      </c>
      <c r="FY15" s="42">
        <v>4.5077041800000002</v>
      </c>
      <c r="FZ15" s="6">
        <v>5.03</v>
      </c>
      <c r="GA15" s="43" t="s">
        <v>1261</v>
      </c>
      <c r="GB15" s="44">
        <v>3.7927339500000001</v>
      </c>
      <c r="GC15" s="45">
        <v>2.0299999999999998</v>
      </c>
      <c r="GD15" t="s">
        <v>1269</v>
      </c>
      <c r="GE15" s="42">
        <v>24.351962109999999</v>
      </c>
      <c r="GF15" s="6">
        <v>95.11</v>
      </c>
      <c r="GG15" s="43" t="s">
        <v>1261</v>
      </c>
      <c r="GH15" s="44">
        <v>12.975867409999999</v>
      </c>
      <c r="GI15" s="45">
        <v>6.23</v>
      </c>
      <c r="GJ15" t="s">
        <v>1261</v>
      </c>
      <c r="GK15" s="42">
        <v>8.6864746799999999</v>
      </c>
      <c r="GL15" s="6">
        <v>12.01</v>
      </c>
      <c r="GM15" s="43" t="s">
        <v>1270</v>
      </c>
      <c r="GN15" s="44">
        <v>4.0932806599999996</v>
      </c>
      <c r="GO15" s="45">
        <v>15.2</v>
      </c>
      <c r="GP15" t="s">
        <v>1271</v>
      </c>
      <c r="GQ15" s="42">
        <v>7.5466513800000001</v>
      </c>
      <c r="GR15" s="6">
        <v>93.83</v>
      </c>
      <c r="GS15" s="43" t="s">
        <v>1272</v>
      </c>
      <c r="GT15" s="44">
        <v>87.328977739999999</v>
      </c>
      <c r="GU15" s="45">
        <v>44.46</v>
      </c>
      <c r="GV15" t="s">
        <v>1273</v>
      </c>
      <c r="GW15" s="42">
        <v>784.66977970000005</v>
      </c>
      <c r="GX15" s="6">
        <v>48.76</v>
      </c>
      <c r="GY15" s="43"/>
      <c r="GZ15" s="44"/>
      <c r="HA15" s="45"/>
      <c r="HB15" t="s">
        <v>1274</v>
      </c>
      <c r="HC15" s="42">
        <v>1.53809168</v>
      </c>
      <c r="HD15" s="6">
        <v>2.56</v>
      </c>
    </row>
    <row r="16" spans="1:212">
      <c r="C16" s="43" t="s">
        <v>1275</v>
      </c>
      <c r="D16" s="44">
        <v>0.80107764000000004</v>
      </c>
      <c r="E16" s="45">
        <v>1.01</v>
      </c>
      <c r="F16" t="s">
        <v>1247</v>
      </c>
      <c r="G16" s="42">
        <v>1.0258121099999999</v>
      </c>
      <c r="H16" s="6">
        <v>0.96</v>
      </c>
      <c r="I16" s="43" t="s">
        <v>1247</v>
      </c>
      <c r="J16" s="44">
        <v>2.3177182900000002</v>
      </c>
      <c r="K16" s="45">
        <v>0.61</v>
      </c>
      <c r="L16" t="s">
        <v>1276</v>
      </c>
      <c r="M16" s="42">
        <v>6.3401308900000002</v>
      </c>
      <c r="N16" s="6">
        <v>4.66</v>
      </c>
      <c r="O16" s="43" t="s">
        <v>1276</v>
      </c>
      <c r="P16" s="44">
        <v>10.14257505</v>
      </c>
      <c r="Q16" s="45">
        <v>7.15</v>
      </c>
      <c r="R16" t="s">
        <v>1277</v>
      </c>
      <c r="S16" s="42">
        <v>25.190906550000001</v>
      </c>
      <c r="T16" s="6">
        <v>9.27</v>
      </c>
      <c r="U16" s="43" t="s">
        <v>335</v>
      </c>
      <c r="V16" s="44">
        <v>1.2199120000000001E-2</v>
      </c>
      <c r="W16" s="45">
        <v>0.03</v>
      </c>
      <c r="AA16" s="43" t="s">
        <v>1278</v>
      </c>
      <c r="AB16" s="44">
        <v>1.0742099999999999E-3</v>
      </c>
      <c r="AC16" s="45">
        <v>0</v>
      </c>
      <c r="AD16" t="s">
        <v>1246</v>
      </c>
      <c r="AE16" s="42">
        <v>16.250561399999999</v>
      </c>
      <c r="AF16" s="6">
        <v>30.48</v>
      </c>
      <c r="AG16" s="43" t="s">
        <v>947</v>
      </c>
      <c r="AH16" s="44">
        <v>366.54310229999999</v>
      </c>
      <c r="AI16" s="45">
        <v>40.520000000000003</v>
      </c>
      <c r="AJ16" t="s">
        <v>947</v>
      </c>
      <c r="AK16" s="42">
        <v>320.8606686</v>
      </c>
      <c r="AL16" s="6">
        <v>27.98</v>
      </c>
      <c r="AM16" s="43" t="s">
        <v>947</v>
      </c>
      <c r="AN16" s="44">
        <v>123.1534903</v>
      </c>
      <c r="AO16" s="45">
        <v>15.66</v>
      </c>
      <c r="AP16" t="s">
        <v>947</v>
      </c>
      <c r="AQ16" s="42">
        <v>50.459010239999998</v>
      </c>
      <c r="AR16" s="6">
        <v>12.45</v>
      </c>
      <c r="AS16" s="43" t="s">
        <v>947</v>
      </c>
      <c r="AT16" s="44">
        <v>16.527903309999999</v>
      </c>
      <c r="AU16" s="45">
        <v>11.46</v>
      </c>
      <c r="AV16" t="s">
        <v>1277</v>
      </c>
      <c r="AW16" s="42">
        <v>14.22432147</v>
      </c>
      <c r="AX16" s="6">
        <v>8.3800000000000008</v>
      </c>
      <c r="AY16" s="43" t="s">
        <v>1279</v>
      </c>
      <c r="AZ16" s="44">
        <v>14.10761842</v>
      </c>
      <c r="BA16" s="45">
        <v>13.78</v>
      </c>
      <c r="BB16" t="s">
        <v>1280</v>
      </c>
      <c r="BC16" s="42">
        <v>2.4555212800000001</v>
      </c>
      <c r="BD16" s="6">
        <v>5.12</v>
      </c>
      <c r="BE16" s="43" t="s">
        <v>1279</v>
      </c>
      <c r="BF16" s="44">
        <v>19.510698250000001</v>
      </c>
      <c r="BG16" s="45">
        <v>19.2</v>
      </c>
      <c r="BH16" t="s">
        <v>1281</v>
      </c>
      <c r="BI16" s="42">
        <v>0.2748254</v>
      </c>
      <c r="BJ16" s="6">
        <v>1</v>
      </c>
      <c r="BK16" s="43" t="s">
        <v>1282</v>
      </c>
      <c r="BL16" s="44">
        <v>3.0569828100000001</v>
      </c>
      <c r="BM16" s="45">
        <v>4.43</v>
      </c>
      <c r="BN16" t="s">
        <v>1282</v>
      </c>
      <c r="BO16" s="42">
        <v>5.2672942999999997</v>
      </c>
      <c r="BP16" s="6">
        <v>9.92</v>
      </c>
      <c r="BQ16" s="43" t="s">
        <v>1282</v>
      </c>
      <c r="BR16" s="44">
        <v>7.42451317</v>
      </c>
      <c r="BS16" s="45">
        <v>7.24</v>
      </c>
      <c r="BT16" t="s">
        <v>1282</v>
      </c>
      <c r="BU16" s="42">
        <v>0.93444163000000002</v>
      </c>
      <c r="BV16" s="6">
        <v>2.48</v>
      </c>
      <c r="BW16" s="43"/>
      <c r="BX16" s="44"/>
      <c r="BY16" s="45"/>
      <c r="BZ16" t="s">
        <v>1283</v>
      </c>
      <c r="CA16" s="42">
        <v>484.87949014999998</v>
      </c>
      <c r="CB16" s="6">
        <v>7.33</v>
      </c>
      <c r="CC16" s="43" t="s">
        <v>1284</v>
      </c>
      <c r="CD16" s="44">
        <v>74.47487649</v>
      </c>
      <c r="CE16" s="45">
        <v>42.59</v>
      </c>
      <c r="CF16" t="s">
        <v>1285</v>
      </c>
      <c r="CG16" s="42">
        <v>38.566780880000003</v>
      </c>
      <c r="CH16" s="6">
        <v>33.28</v>
      </c>
      <c r="CI16" s="43" t="s">
        <v>1286</v>
      </c>
      <c r="CJ16" s="44">
        <v>32.937486479999997</v>
      </c>
      <c r="CK16" s="45">
        <v>24.93</v>
      </c>
      <c r="CL16" t="s">
        <v>1287</v>
      </c>
      <c r="CM16" s="42">
        <v>39.836642560000001</v>
      </c>
      <c r="CN16" s="6">
        <v>24.92</v>
      </c>
      <c r="CO16" s="43" t="s">
        <v>1288</v>
      </c>
      <c r="CP16" s="44">
        <v>12.73146126</v>
      </c>
      <c r="CQ16" s="45">
        <v>2.16</v>
      </c>
      <c r="CR16" t="s">
        <v>1288</v>
      </c>
      <c r="CS16" s="42">
        <v>13.52360623</v>
      </c>
      <c r="CT16" s="6">
        <v>1.45</v>
      </c>
      <c r="CU16" s="43" t="s">
        <v>1288</v>
      </c>
      <c r="CV16" s="44">
        <v>12.401355219999999</v>
      </c>
      <c r="CW16" s="45">
        <v>6.5</v>
      </c>
      <c r="CX16" t="s">
        <v>1288</v>
      </c>
      <c r="CY16" s="42">
        <v>7.3598683100000004</v>
      </c>
      <c r="CZ16" s="6">
        <v>1.33</v>
      </c>
      <c r="DA16" s="43" t="s">
        <v>1289</v>
      </c>
      <c r="DB16" s="44">
        <v>12.189175779999999</v>
      </c>
      <c r="DC16" s="45">
        <v>8.36</v>
      </c>
      <c r="DD16" t="s">
        <v>1290</v>
      </c>
      <c r="DE16" s="42">
        <v>10.34124551</v>
      </c>
      <c r="DF16" s="6">
        <v>3.26</v>
      </c>
      <c r="DG16" s="43" t="s">
        <v>1290</v>
      </c>
      <c r="DH16" s="44">
        <v>9.01752954</v>
      </c>
      <c r="DI16" s="45">
        <v>4.7</v>
      </c>
      <c r="DJ16" t="s">
        <v>1290</v>
      </c>
      <c r="DK16" s="42">
        <v>76.282736220000004</v>
      </c>
      <c r="DL16" s="6">
        <v>5.99</v>
      </c>
      <c r="DM16" s="43" t="s">
        <v>1291</v>
      </c>
      <c r="DN16" s="44">
        <v>5.3481984100000002</v>
      </c>
      <c r="DO16" s="45">
        <v>3.87</v>
      </c>
      <c r="DP16" t="s">
        <v>1291</v>
      </c>
      <c r="DQ16" s="42">
        <v>9.2433143100000006</v>
      </c>
      <c r="DR16" s="6">
        <v>14.87</v>
      </c>
      <c r="DS16" s="43" t="s">
        <v>1291</v>
      </c>
      <c r="DT16" s="44">
        <v>21.651450820000001</v>
      </c>
      <c r="DU16" s="45">
        <v>12.67</v>
      </c>
      <c r="DV16" t="s">
        <v>1262</v>
      </c>
      <c r="DW16" s="42">
        <v>1.9835763200000001</v>
      </c>
      <c r="DX16" s="6">
        <v>3.76</v>
      </c>
      <c r="DY16" s="43" t="s">
        <v>1292</v>
      </c>
      <c r="DZ16" s="44">
        <v>6.54935445</v>
      </c>
      <c r="EA16" s="45">
        <v>10.93</v>
      </c>
      <c r="EB16" t="s">
        <v>1262</v>
      </c>
      <c r="EC16" s="42">
        <v>6.0446426999999998</v>
      </c>
      <c r="ED16" s="6">
        <v>9.65</v>
      </c>
      <c r="EE16" s="43" t="s">
        <v>1293</v>
      </c>
      <c r="EF16" s="44">
        <v>5.2644282599999999</v>
      </c>
      <c r="EG16" s="45">
        <v>13.42</v>
      </c>
      <c r="EH16" t="s">
        <v>1254</v>
      </c>
      <c r="EI16" s="42">
        <v>5.2668374099999999</v>
      </c>
      <c r="EJ16" s="6">
        <v>12.77</v>
      </c>
      <c r="EK16" s="43" t="s">
        <v>1275</v>
      </c>
      <c r="EL16" s="44">
        <v>3.3875485799999998</v>
      </c>
      <c r="EM16" s="45">
        <v>17.149999999999999</v>
      </c>
      <c r="EN16" t="s">
        <v>1265</v>
      </c>
      <c r="EO16" s="42">
        <v>181.08888837000001</v>
      </c>
      <c r="EP16" s="6">
        <v>19.809999999999999</v>
      </c>
      <c r="EQ16" s="43" t="s">
        <v>1265</v>
      </c>
      <c r="ER16" s="44">
        <v>17.793579940000001</v>
      </c>
      <c r="ES16" s="45">
        <v>40.72</v>
      </c>
      <c r="ET16" t="s">
        <v>1265</v>
      </c>
      <c r="EU16" s="42">
        <v>53.417479870000001</v>
      </c>
      <c r="EV16" s="6">
        <v>30.38</v>
      </c>
      <c r="EW16" s="43" t="s">
        <v>1265</v>
      </c>
      <c r="EX16" s="44">
        <v>4.7854735100000001</v>
      </c>
      <c r="EY16" s="45">
        <v>8</v>
      </c>
      <c r="EZ16" t="s">
        <v>1265</v>
      </c>
      <c r="FA16" s="42">
        <v>0.33171092000000002</v>
      </c>
      <c r="FB16" s="6">
        <v>15.34</v>
      </c>
      <c r="FC16" s="43" t="s">
        <v>1265</v>
      </c>
      <c r="FD16" s="44">
        <v>1.01239809</v>
      </c>
      <c r="FE16" s="45">
        <v>14.68</v>
      </c>
      <c r="FF16" t="s">
        <v>1294</v>
      </c>
      <c r="FG16" s="42">
        <v>11.252948870000001</v>
      </c>
      <c r="FH16" s="6">
        <v>33.68</v>
      </c>
      <c r="FI16" s="43" t="s">
        <v>1294</v>
      </c>
      <c r="FJ16" s="44">
        <v>13.390567799999999</v>
      </c>
      <c r="FK16" s="45">
        <v>47.83</v>
      </c>
      <c r="FL16" t="s">
        <v>1294</v>
      </c>
      <c r="FM16" s="42">
        <v>32.097827799999997</v>
      </c>
      <c r="FN16" s="6">
        <v>34.21</v>
      </c>
      <c r="FO16" s="43" t="s">
        <v>1295</v>
      </c>
      <c r="FP16" s="44">
        <v>190.02720737999999</v>
      </c>
      <c r="FQ16" s="45">
        <v>39.53</v>
      </c>
      <c r="FR16" t="s">
        <v>1296</v>
      </c>
      <c r="FS16" s="42">
        <v>5.5665665400000002</v>
      </c>
      <c r="FT16" s="6">
        <v>7.21</v>
      </c>
      <c r="FU16" s="43" t="s">
        <v>1297</v>
      </c>
      <c r="FV16" s="44">
        <v>4.9256914099999998</v>
      </c>
      <c r="FW16" s="45">
        <v>16.84</v>
      </c>
      <c r="FX16" t="s">
        <v>1254</v>
      </c>
      <c r="FY16" s="42">
        <v>6.9777128599999996</v>
      </c>
      <c r="FZ16" s="6">
        <v>7.79</v>
      </c>
      <c r="GA16" s="43" t="s">
        <v>1254</v>
      </c>
      <c r="GB16" s="44">
        <v>14.74188348</v>
      </c>
      <c r="GC16" s="45">
        <v>7.88</v>
      </c>
      <c r="GG16" s="43" t="s">
        <v>1253</v>
      </c>
      <c r="GH16" s="44">
        <v>33.068377269999999</v>
      </c>
      <c r="GI16" s="45">
        <v>15.89</v>
      </c>
      <c r="GJ16" t="s">
        <v>1247</v>
      </c>
      <c r="GK16" s="42">
        <v>9.2477879000000005</v>
      </c>
      <c r="GL16" s="6">
        <v>12.78</v>
      </c>
      <c r="GM16" s="43" t="s">
        <v>1298</v>
      </c>
      <c r="GN16" s="44">
        <v>7.3468457200000001</v>
      </c>
      <c r="GO16" s="45">
        <v>27.28</v>
      </c>
      <c r="GS16" s="43" t="s">
        <v>1299</v>
      </c>
      <c r="GT16" s="44">
        <v>42.39317595</v>
      </c>
      <c r="GU16" s="45">
        <v>21.58</v>
      </c>
      <c r="GV16" t="s">
        <v>1300</v>
      </c>
      <c r="GW16" s="42">
        <v>308.91350699999998</v>
      </c>
      <c r="GX16" s="6">
        <v>19.2</v>
      </c>
      <c r="GY16" s="43"/>
      <c r="GZ16" s="44"/>
      <c r="HA16" s="45"/>
      <c r="HB16" t="s">
        <v>1301</v>
      </c>
      <c r="HC16" s="42">
        <v>0.28985423999999999</v>
      </c>
      <c r="HD16" s="6">
        <v>0.48</v>
      </c>
    </row>
    <row r="17" spans="3:212">
      <c r="C17" s="43" t="s">
        <v>1302</v>
      </c>
      <c r="D17" s="44">
        <v>0.8097936</v>
      </c>
      <c r="E17" s="45">
        <v>1.02</v>
      </c>
      <c r="F17" t="s">
        <v>1275</v>
      </c>
      <c r="G17" s="42">
        <v>2.0242558599999998</v>
      </c>
      <c r="H17" s="6">
        <v>1.9</v>
      </c>
      <c r="I17" s="43" t="s">
        <v>1275</v>
      </c>
      <c r="J17" s="44">
        <v>5.63259314</v>
      </c>
      <c r="K17" s="45">
        <v>1.49</v>
      </c>
      <c r="L17" t="s">
        <v>1303</v>
      </c>
      <c r="M17" s="42">
        <v>34.271431739999997</v>
      </c>
      <c r="N17" s="6">
        <v>25.19</v>
      </c>
      <c r="O17" s="43" t="s">
        <v>1303</v>
      </c>
      <c r="P17" s="44">
        <v>48.189983519999998</v>
      </c>
      <c r="Q17" s="45">
        <v>33.979999999999997</v>
      </c>
      <c r="R17" t="s">
        <v>531</v>
      </c>
      <c r="S17" s="42">
        <v>54.19519528</v>
      </c>
      <c r="T17" s="6">
        <v>19.95</v>
      </c>
      <c r="U17" s="43" t="s">
        <v>638</v>
      </c>
      <c r="V17" s="44">
        <v>14.287762450000001</v>
      </c>
      <c r="W17" s="45">
        <v>29.37</v>
      </c>
      <c r="AA17" s="43" t="s">
        <v>531</v>
      </c>
      <c r="AB17" s="44">
        <v>8.4000429400000005</v>
      </c>
      <c r="AC17" s="45">
        <v>7.43</v>
      </c>
      <c r="AD17" t="s">
        <v>1304</v>
      </c>
      <c r="AE17" s="42">
        <v>9.70294539</v>
      </c>
      <c r="AF17" s="6">
        <v>18.2</v>
      </c>
      <c r="AG17" s="43" t="s">
        <v>1305</v>
      </c>
      <c r="AH17" s="44">
        <v>185.62125349999999</v>
      </c>
      <c r="AI17" s="45">
        <v>20.52</v>
      </c>
      <c r="AJ17" t="s">
        <v>1305</v>
      </c>
      <c r="AK17" s="42">
        <v>293.365655</v>
      </c>
      <c r="AL17" s="6">
        <v>25.58</v>
      </c>
      <c r="AM17" s="43" t="s">
        <v>1305</v>
      </c>
      <c r="AN17" s="44">
        <v>239.48973609999999</v>
      </c>
      <c r="AO17" s="45">
        <v>30.45</v>
      </c>
      <c r="AP17" t="s">
        <v>1305</v>
      </c>
      <c r="AQ17" s="42">
        <v>91.427981489999993</v>
      </c>
      <c r="AR17" s="6">
        <v>22.56</v>
      </c>
      <c r="AS17" s="43" t="s">
        <v>1305</v>
      </c>
      <c r="AT17" s="44">
        <v>22.500156180000001</v>
      </c>
      <c r="AU17" s="45">
        <v>15.6</v>
      </c>
      <c r="AV17" t="s">
        <v>531</v>
      </c>
      <c r="AW17" s="42">
        <v>11.80987725</v>
      </c>
      <c r="AX17" s="6">
        <v>6.95</v>
      </c>
      <c r="AY17" s="43" t="s">
        <v>1280</v>
      </c>
      <c r="AZ17" s="44">
        <v>5.14495872</v>
      </c>
      <c r="BA17" s="45">
        <v>5.03</v>
      </c>
      <c r="BB17" t="s">
        <v>1306</v>
      </c>
      <c r="BC17" s="42">
        <v>6.44674499</v>
      </c>
      <c r="BD17" s="6">
        <v>13.44</v>
      </c>
      <c r="BE17" s="43" t="s">
        <v>1291</v>
      </c>
      <c r="BF17" s="44">
        <v>18.03723664</v>
      </c>
      <c r="BG17" s="45">
        <v>17.75</v>
      </c>
      <c r="BH17" t="s">
        <v>1307</v>
      </c>
      <c r="BI17" s="42">
        <v>1.4416763800000001</v>
      </c>
      <c r="BJ17" s="6">
        <v>5.22</v>
      </c>
      <c r="BK17" s="43" t="s">
        <v>1281</v>
      </c>
      <c r="BL17" s="44">
        <v>4.4279714800000001</v>
      </c>
      <c r="BM17" s="45">
        <v>6.42</v>
      </c>
      <c r="BN17" t="s">
        <v>1281</v>
      </c>
      <c r="BO17" s="42">
        <v>5.5416535400000004</v>
      </c>
      <c r="BP17" s="6">
        <v>10.44</v>
      </c>
      <c r="BQ17" s="43" t="s">
        <v>1281</v>
      </c>
      <c r="BR17" s="44">
        <v>10.187529830000001</v>
      </c>
      <c r="BS17" s="45">
        <v>9.94</v>
      </c>
      <c r="BT17" t="s">
        <v>1281</v>
      </c>
      <c r="BU17" s="42">
        <v>1.5370488899999999</v>
      </c>
      <c r="BV17" s="6">
        <v>4.08</v>
      </c>
      <c r="BW17" s="43"/>
      <c r="BX17" s="44"/>
      <c r="BY17" s="45"/>
      <c r="BZ17" t="s">
        <v>1308</v>
      </c>
      <c r="CA17" s="42">
        <v>890.87929033</v>
      </c>
      <c r="CB17" s="6">
        <v>13.46</v>
      </c>
      <c r="CC17" s="43"/>
      <c r="CD17" s="44"/>
      <c r="CE17" s="45"/>
      <c r="CF17" t="s">
        <v>1309</v>
      </c>
      <c r="CG17" s="42">
        <v>38.253682169999998</v>
      </c>
      <c r="CH17" s="6">
        <v>33.01</v>
      </c>
      <c r="CI17" s="43" t="s">
        <v>1310</v>
      </c>
      <c r="CJ17" s="44">
        <v>33.931247380000002</v>
      </c>
      <c r="CK17" s="45">
        <v>25.68</v>
      </c>
      <c r="CL17" t="s">
        <v>1311</v>
      </c>
      <c r="CM17" s="42">
        <v>40.601062349999999</v>
      </c>
      <c r="CN17" s="6">
        <v>25.4</v>
      </c>
      <c r="CO17" s="43" t="s">
        <v>1312</v>
      </c>
      <c r="CP17" s="44">
        <v>68.055096689999999</v>
      </c>
      <c r="CQ17" s="45">
        <v>11.56</v>
      </c>
      <c r="CR17" t="s">
        <v>1313</v>
      </c>
      <c r="CS17" s="42">
        <v>23.546461480000001</v>
      </c>
      <c r="CT17" s="6">
        <v>2.52</v>
      </c>
      <c r="CU17" s="43" t="s">
        <v>1314</v>
      </c>
      <c r="CV17" s="44">
        <v>44.2272125</v>
      </c>
      <c r="CW17" s="45">
        <v>23.18</v>
      </c>
      <c r="CX17" t="s">
        <v>1313</v>
      </c>
      <c r="CY17" s="42">
        <v>17.305987869999999</v>
      </c>
      <c r="CZ17" s="6">
        <v>3.13</v>
      </c>
      <c r="DA17" s="43" t="s">
        <v>1315</v>
      </c>
      <c r="DB17" s="44">
        <v>9.6038511599999996</v>
      </c>
      <c r="DC17" s="45">
        <v>6.59</v>
      </c>
      <c r="DD17" t="s">
        <v>1316</v>
      </c>
      <c r="DE17" s="42">
        <v>6.0608671799999998</v>
      </c>
      <c r="DF17" s="6">
        <v>1.91</v>
      </c>
      <c r="DG17" s="43" t="s">
        <v>1316</v>
      </c>
      <c r="DH17" s="44">
        <v>5.0377156200000002</v>
      </c>
      <c r="DI17" s="45">
        <v>2.62</v>
      </c>
      <c r="DJ17" t="s">
        <v>1316</v>
      </c>
      <c r="DK17" s="42">
        <v>41.895981990000003</v>
      </c>
      <c r="DL17" s="6">
        <v>3.29</v>
      </c>
      <c r="DM17" s="43" t="s">
        <v>1280</v>
      </c>
      <c r="DN17" s="44">
        <v>19.628567109999999</v>
      </c>
      <c r="DO17" s="45">
        <v>14.19</v>
      </c>
      <c r="DP17" t="s">
        <v>1280</v>
      </c>
      <c r="DQ17" s="42">
        <v>3.4221939199999998</v>
      </c>
      <c r="DR17" s="6">
        <v>5.51</v>
      </c>
      <c r="DS17" s="43" t="s">
        <v>1280</v>
      </c>
      <c r="DT17" s="44">
        <v>24.534572570000002</v>
      </c>
      <c r="DU17" s="45">
        <v>14.36</v>
      </c>
      <c r="DV17" t="s">
        <v>1275</v>
      </c>
      <c r="DW17" s="42">
        <v>1.21231976</v>
      </c>
      <c r="DX17" s="6">
        <v>2.2999999999999998</v>
      </c>
      <c r="DY17" s="43" t="s">
        <v>1317</v>
      </c>
      <c r="DZ17" s="44">
        <v>15.71523</v>
      </c>
      <c r="EA17" s="45">
        <v>26.22</v>
      </c>
      <c r="EB17" t="s">
        <v>1318</v>
      </c>
      <c r="EC17" s="42">
        <v>9.2775189999999993E-2</v>
      </c>
      <c r="ED17" s="6">
        <v>0.15</v>
      </c>
      <c r="EE17" s="43" t="s">
        <v>1287</v>
      </c>
      <c r="EF17" s="44">
        <v>6.7798643700000003</v>
      </c>
      <c r="EG17" s="45">
        <v>17.29</v>
      </c>
      <c r="EH17" t="s">
        <v>1319</v>
      </c>
      <c r="EI17" s="42">
        <v>5.0821193300000003</v>
      </c>
      <c r="EJ17" s="6">
        <v>12.32</v>
      </c>
      <c r="EK17" s="43" t="s">
        <v>1320</v>
      </c>
      <c r="EL17" s="44">
        <v>4.2396606099999996</v>
      </c>
      <c r="EM17" s="45">
        <v>21.47</v>
      </c>
      <c r="EN17" t="s">
        <v>1294</v>
      </c>
      <c r="EO17" s="42">
        <v>233.54749265000001</v>
      </c>
      <c r="EP17" s="6">
        <v>25.55</v>
      </c>
      <c r="EQ17" s="43" t="s">
        <v>1294</v>
      </c>
      <c r="ER17" s="44">
        <v>2.0851991000000001</v>
      </c>
      <c r="ES17" s="45">
        <v>4.7699999999999996</v>
      </c>
      <c r="ET17" t="s">
        <v>1294</v>
      </c>
      <c r="EU17" s="42">
        <v>24.385227359999998</v>
      </c>
      <c r="EV17" s="6">
        <v>13.87</v>
      </c>
      <c r="EW17" s="43" t="s">
        <v>1294</v>
      </c>
      <c r="EX17" s="44">
        <v>15.116272970000001</v>
      </c>
      <c r="EY17" s="45">
        <v>25.27</v>
      </c>
      <c r="EZ17" t="s">
        <v>1294</v>
      </c>
      <c r="FA17" s="42">
        <v>9.4949220000000001E-2</v>
      </c>
      <c r="FB17" s="6">
        <v>4.3899999999999997</v>
      </c>
      <c r="FC17" s="43" t="s">
        <v>1294</v>
      </c>
      <c r="FD17" s="44">
        <v>1.0415588899999999</v>
      </c>
      <c r="FE17" s="45">
        <v>15.11</v>
      </c>
      <c r="FF17" t="s">
        <v>1321</v>
      </c>
      <c r="FG17" s="42">
        <v>2.6648614400000001</v>
      </c>
      <c r="FH17" s="6">
        <v>7.98</v>
      </c>
      <c r="FI17" s="43" t="s">
        <v>1321</v>
      </c>
      <c r="FJ17" s="44">
        <v>0.83065639000000002</v>
      </c>
      <c r="FK17" s="45">
        <v>2.97</v>
      </c>
      <c r="FL17" t="s">
        <v>1321</v>
      </c>
      <c r="FM17" s="42">
        <v>14.041100439999999</v>
      </c>
      <c r="FN17" s="6">
        <v>14.97</v>
      </c>
      <c r="FO17" s="43" t="s">
        <v>1322</v>
      </c>
      <c r="FP17" s="44">
        <v>175.94204102</v>
      </c>
      <c r="FQ17" s="45">
        <v>36.6</v>
      </c>
      <c r="FR17" t="s">
        <v>1323</v>
      </c>
      <c r="FS17" s="42">
        <v>9.2019629700000003</v>
      </c>
      <c r="FT17" s="6">
        <v>11.91</v>
      </c>
      <c r="FU17" s="43" t="s">
        <v>1324</v>
      </c>
      <c r="FV17" s="44">
        <v>4.9919403200000003</v>
      </c>
      <c r="FW17" s="45">
        <v>17.059999999999999</v>
      </c>
      <c r="FX17" t="s">
        <v>1325</v>
      </c>
      <c r="FY17" s="42">
        <v>3.6552756199999998</v>
      </c>
      <c r="FZ17" s="6">
        <v>4.08</v>
      </c>
      <c r="GA17" s="43" t="s">
        <v>1325</v>
      </c>
      <c r="GB17" s="44">
        <v>7.67900033</v>
      </c>
      <c r="GC17" s="45">
        <v>4.1100000000000003</v>
      </c>
      <c r="GG17" s="43" t="s">
        <v>1291</v>
      </c>
      <c r="GH17" s="44">
        <v>4.3694099999999998E-3</v>
      </c>
      <c r="GI17" s="45">
        <v>0</v>
      </c>
      <c r="GJ17" t="s">
        <v>1291</v>
      </c>
      <c r="GK17" s="42">
        <v>7.4828999999999998E-4</v>
      </c>
      <c r="GL17" s="6">
        <v>0</v>
      </c>
      <c r="GM17" s="43" t="s">
        <v>1326</v>
      </c>
      <c r="GN17" s="44">
        <v>7.5074254900000001</v>
      </c>
      <c r="GO17" s="45">
        <v>27.88</v>
      </c>
      <c r="GS17" s="43" t="s">
        <v>1327</v>
      </c>
      <c r="GT17" s="44">
        <v>59.098039470000003</v>
      </c>
      <c r="GU17" s="45">
        <v>30.09</v>
      </c>
      <c r="GV17" t="s">
        <v>1328</v>
      </c>
      <c r="GW17" s="42">
        <v>477.1265487</v>
      </c>
      <c r="GX17" s="6">
        <v>29.65</v>
      </c>
      <c r="GY17" s="43"/>
      <c r="GZ17" s="44"/>
      <c r="HA17" s="45"/>
      <c r="HB17" t="s">
        <v>1329</v>
      </c>
      <c r="HC17" s="42">
        <v>2.2538554999999998</v>
      </c>
      <c r="HD17" s="6">
        <v>3.75</v>
      </c>
    </row>
    <row r="18" spans="3:212">
      <c r="C18" s="43" t="s">
        <v>1330</v>
      </c>
      <c r="D18" s="44">
        <v>0.79978342999999996</v>
      </c>
      <c r="E18" s="45">
        <v>1.01</v>
      </c>
      <c r="F18" t="s">
        <v>1280</v>
      </c>
      <c r="G18" s="42">
        <v>1.04333403</v>
      </c>
      <c r="H18" s="6">
        <v>0.98</v>
      </c>
      <c r="I18" s="43" t="s">
        <v>1280</v>
      </c>
      <c r="J18" s="44">
        <v>2.42827335</v>
      </c>
      <c r="K18" s="45">
        <v>0.64</v>
      </c>
      <c r="L18" t="s">
        <v>1331</v>
      </c>
      <c r="M18" s="42">
        <v>28.32536262</v>
      </c>
      <c r="N18" s="6">
        <v>20.82</v>
      </c>
      <c r="O18" s="43" t="s">
        <v>1331</v>
      </c>
      <c r="P18" s="44">
        <v>36.552693060000003</v>
      </c>
      <c r="Q18" s="45">
        <v>25.78</v>
      </c>
      <c r="R18" t="s">
        <v>947</v>
      </c>
      <c r="S18" s="42">
        <v>2.820015E-2</v>
      </c>
      <c r="T18" s="6">
        <v>0.01</v>
      </c>
      <c r="U18" s="43" t="s">
        <v>1332</v>
      </c>
      <c r="V18" s="44">
        <v>1.27801E-3</v>
      </c>
      <c r="W18" s="45">
        <v>0</v>
      </c>
      <c r="AA18" s="43" t="s">
        <v>947</v>
      </c>
      <c r="AB18" s="44">
        <v>0.21784603999999999</v>
      </c>
      <c r="AC18" s="45">
        <v>0.19</v>
      </c>
      <c r="AG18" s="43" t="s">
        <v>1333</v>
      </c>
      <c r="AH18" s="44">
        <v>213.8741636</v>
      </c>
      <c r="AI18" s="45">
        <v>23.64</v>
      </c>
      <c r="AJ18" t="s">
        <v>1333</v>
      </c>
      <c r="AK18" s="42">
        <v>341.6579772</v>
      </c>
      <c r="AL18" s="6">
        <v>29.79</v>
      </c>
      <c r="AM18" s="43" t="s">
        <v>1333</v>
      </c>
      <c r="AN18" s="44">
        <v>278.76872070000002</v>
      </c>
      <c r="AO18" s="45">
        <v>35.450000000000003</v>
      </c>
      <c r="AP18" t="s">
        <v>1333</v>
      </c>
      <c r="AQ18" s="42">
        <v>175.23198070000001</v>
      </c>
      <c r="AR18" s="6">
        <v>43.24</v>
      </c>
      <c r="AS18" s="43" t="s">
        <v>1333</v>
      </c>
      <c r="AT18" s="44">
        <v>70.108151179999993</v>
      </c>
      <c r="AU18" s="45">
        <v>48.61</v>
      </c>
      <c r="AV18" t="s">
        <v>947</v>
      </c>
      <c r="AW18" s="42">
        <v>5.0309999999999998E-5</v>
      </c>
      <c r="AX18" s="6">
        <v>0</v>
      </c>
      <c r="AY18" s="43" t="s">
        <v>1334</v>
      </c>
      <c r="AZ18" s="44">
        <v>15.20602502</v>
      </c>
      <c r="BA18" s="45">
        <v>14.86</v>
      </c>
      <c r="BB18" t="s">
        <v>1335</v>
      </c>
      <c r="BC18" s="42">
        <v>11.174417</v>
      </c>
      <c r="BD18" s="6">
        <v>23.3</v>
      </c>
      <c r="BE18" s="43" t="s">
        <v>1336</v>
      </c>
      <c r="BF18" s="44">
        <v>20.310654469999999</v>
      </c>
      <c r="BG18" s="45">
        <v>19.98</v>
      </c>
      <c r="BH18" t="s">
        <v>1337</v>
      </c>
      <c r="BI18" s="42">
        <v>16.95866874</v>
      </c>
      <c r="BJ18" s="6">
        <v>61.44</v>
      </c>
      <c r="BK18" s="43" t="s">
        <v>1307</v>
      </c>
      <c r="BL18" s="44">
        <v>6.9817477200000004</v>
      </c>
      <c r="BM18" s="45">
        <v>10.119999999999999</v>
      </c>
      <c r="BN18" t="s">
        <v>1307</v>
      </c>
      <c r="BO18" s="42">
        <v>7.29520458</v>
      </c>
      <c r="BP18" s="6">
        <v>13.74</v>
      </c>
      <c r="BQ18" s="43" t="s">
        <v>1307</v>
      </c>
      <c r="BR18" s="44">
        <v>12.39852932</v>
      </c>
      <c r="BS18" s="45">
        <v>12.1</v>
      </c>
      <c r="BT18" t="s">
        <v>1307</v>
      </c>
      <c r="BU18" s="42">
        <v>2.6986433999999999</v>
      </c>
      <c r="BV18" s="6">
        <v>7.16</v>
      </c>
      <c r="BW18" s="43"/>
      <c r="BX18" s="44"/>
      <c r="BY18" s="45"/>
      <c r="BZ18" t="s">
        <v>1252</v>
      </c>
      <c r="CA18" s="42">
        <v>2276.3686591800001</v>
      </c>
      <c r="CB18" s="6">
        <v>34.39</v>
      </c>
      <c r="CC18" s="43"/>
      <c r="CD18" s="44"/>
      <c r="CE18" s="45"/>
      <c r="CI18" s="43" t="s">
        <v>1338</v>
      </c>
      <c r="CJ18" s="44">
        <v>32.349515050000001</v>
      </c>
      <c r="CK18" s="45">
        <v>24.48</v>
      </c>
      <c r="CL18" t="s">
        <v>1339</v>
      </c>
      <c r="CM18" s="42">
        <v>39.754284849999998</v>
      </c>
      <c r="CN18" s="6">
        <v>24.87</v>
      </c>
      <c r="CO18" s="43" t="s">
        <v>1340</v>
      </c>
      <c r="CP18" s="44">
        <v>14.082546779999999</v>
      </c>
      <c r="CQ18" s="45">
        <v>2.39</v>
      </c>
      <c r="CR18" t="s">
        <v>1312</v>
      </c>
      <c r="CS18" s="42">
        <v>39.565091799999998</v>
      </c>
      <c r="CT18" s="6">
        <v>4.2300000000000004</v>
      </c>
      <c r="CU18" s="43"/>
      <c r="CV18" s="44"/>
      <c r="CW18" s="45"/>
      <c r="CX18" t="s">
        <v>1312</v>
      </c>
      <c r="CY18" s="42">
        <v>43.733423539999997</v>
      </c>
      <c r="CZ18" s="6">
        <v>7.92</v>
      </c>
      <c r="DA18" s="43" t="s">
        <v>1341</v>
      </c>
      <c r="DB18" s="44">
        <v>71.50761267</v>
      </c>
      <c r="DC18" s="45">
        <v>49.06</v>
      </c>
      <c r="DD18" t="s">
        <v>1291</v>
      </c>
      <c r="DE18" s="42">
        <v>69.107192850000004</v>
      </c>
      <c r="DF18" s="6">
        <v>21.76</v>
      </c>
      <c r="DG18" s="43" t="s">
        <v>1342</v>
      </c>
      <c r="DH18" s="44">
        <v>21.606075390000001</v>
      </c>
      <c r="DI18" s="45">
        <v>11.25</v>
      </c>
      <c r="DJ18" t="s">
        <v>1291</v>
      </c>
      <c r="DK18" s="42">
        <v>63.385139809999998</v>
      </c>
      <c r="DL18" s="6">
        <v>4.9800000000000004</v>
      </c>
      <c r="DM18" s="43" t="s">
        <v>1343</v>
      </c>
      <c r="DN18" s="44">
        <v>5.1392327599999996</v>
      </c>
      <c r="DO18" s="45">
        <v>3.72</v>
      </c>
      <c r="DP18" t="s">
        <v>1343</v>
      </c>
      <c r="DQ18" s="42">
        <v>2.5607081599999999</v>
      </c>
      <c r="DR18" s="6">
        <v>4.12</v>
      </c>
      <c r="DS18" s="43" t="s">
        <v>1292</v>
      </c>
      <c r="DT18" s="44">
        <v>2.74E-6</v>
      </c>
      <c r="DU18" s="45">
        <v>0</v>
      </c>
      <c r="DV18" t="s">
        <v>1292</v>
      </c>
      <c r="DW18" s="42">
        <v>14.9884884</v>
      </c>
      <c r="DX18" s="6">
        <v>28.45</v>
      </c>
      <c r="DY18" s="43" t="s">
        <v>1344</v>
      </c>
      <c r="DZ18" s="44">
        <v>15.366160000000001</v>
      </c>
      <c r="EA18" s="45">
        <v>25.64</v>
      </c>
      <c r="EB18" t="s">
        <v>1345</v>
      </c>
      <c r="EC18" s="42">
        <v>3.25810245</v>
      </c>
      <c r="ED18" s="6">
        <v>5.2</v>
      </c>
      <c r="EE18" s="43" t="s">
        <v>1346</v>
      </c>
      <c r="EF18" s="44">
        <v>2.8214505399999998</v>
      </c>
      <c r="EG18" s="45">
        <v>7.19</v>
      </c>
      <c r="EH18" t="s">
        <v>1347</v>
      </c>
      <c r="EI18" s="42">
        <v>8.1191122900000003</v>
      </c>
      <c r="EJ18" s="6">
        <v>19.690000000000001</v>
      </c>
      <c r="EK18" s="43" t="s">
        <v>1348</v>
      </c>
      <c r="EL18" s="44">
        <v>2.5464842700000001</v>
      </c>
      <c r="EM18" s="45">
        <v>12.89</v>
      </c>
      <c r="EN18" t="s">
        <v>1321</v>
      </c>
      <c r="EO18" s="42">
        <v>199.50481567</v>
      </c>
      <c r="EP18" s="6">
        <v>21.83</v>
      </c>
      <c r="EQ18" s="43" t="s">
        <v>1321</v>
      </c>
      <c r="ER18" s="44">
        <v>7.7224430499999999</v>
      </c>
      <c r="ES18" s="45">
        <v>17.670000000000002</v>
      </c>
      <c r="ET18" t="s">
        <v>1321</v>
      </c>
      <c r="EU18" s="42">
        <v>44.749334040000001</v>
      </c>
      <c r="EV18" s="6">
        <v>25.45</v>
      </c>
      <c r="EW18" s="43" t="s">
        <v>1321</v>
      </c>
      <c r="EX18" s="44">
        <v>8.1011633199999995</v>
      </c>
      <c r="EY18" s="45">
        <v>13.54</v>
      </c>
      <c r="EZ18" t="s">
        <v>1321</v>
      </c>
      <c r="FA18" s="42">
        <v>0.47962649000000002</v>
      </c>
      <c r="FB18" s="6">
        <v>22.18</v>
      </c>
      <c r="FC18" s="43" t="s">
        <v>1321</v>
      </c>
      <c r="FD18" s="44">
        <v>1.3962231599999999</v>
      </c>
      <c r="FE18" s="45">
        <v>20.25</v>
      </c>
      <c r="FF18" t="s">
        <v>1349</v>
      </c>
      <c r="FG18" s="42">
        <v>1.7458838400000001</v>
      </c>
      <c r="FH18" s="6">
        <v>5.23</v>
      </c>
      <c r="FI18" s="43" t="s">
        <v>1349</v>
      </c>
      <c r="FJ18" s="44">
        <v>1.74120053</v>
      </c>
      <c r="FK18" s="45">
        <v>6.22</v>
      </c>
      <c r="FL18" t="s">
        <v>1349</v>
      </c>
      <c r="FM18" s="42">
        <v>4.9074240800000002</v>
      </c>
      <c r="FN18" s="6">
        <v>5.23</v>
      </c>
      <c r="FO18" s="43"/>
      <c r="FP18" s="44"/>
      <c r="FQ18" s="45"/>
      <c r="FR18" t="s">
        <v>1292</v>
      </c>
      <c r="FS18" s="42">
        <v>5.4484753599999998</v>
      </c>
      <c r="FT18" s="6">
        <v>7.05</v>
      </c>
      <c r="FU18" s="43" t="s">
        <v>1292</v>
      </c>
      <c r="FV18" s="44">
        <v>0.58154618999999996</v>
      </c>
      <c r="FW18" s="45">
        <v>1.99</v>
      </c>
      <c r="FX18" t="s">
        <v>1262</v>
      </c>
      <c r="FY18" s="42">
        <v>6.1669618399999999</v>
      </c>
      <c r="FZ18" s="6">
        <v>6.89</v>
      </c>
      <c r="GA18" s="43" t="s">
        <v>1262</v>
      </c>
      <c r="GB18" s="44">
        <v>9.3365227399999995</v>
      </c>
      <c r="GC18" s="45">
        <v>4.99</v>
      </c>
      <c r="GG18" s="43" t="s">
        <v>1260</v>
      </c>
      <c r="GH18" s="44">
        <v>37.31560777</v>
      </c>
      <c r="GI18" s="45">
        <v>17.93</v>
      </c>
      <c r="GJ18" t="s">
        <v>1343</v>
      </c>
      <c r="GK18" s="42">
        <v>4.2260567800000004</v>
      </c>
      <c r="GL18" s="6">
        <v>5.84</v>
      </c>
      <c r="GM18" s="43" t="s">
        <v>1350</v>
      </c>
      <c r="GN18" s="44">
        <v>7.5123561499999996</v>
      </c>
      <c r="GO18" s="45">
        <v>27.89</v>
      </c>
      <c r="GS18" s="43"/>
      <c r="GT18" s="44"/>
      <c r="GU18" s="45"/>
      <c r="GY18" s="43"/>
      <c r="GZ18" s="44"/>
      <c r="HA18" s="45"/>
    </row>
    <row r="19" spans="3:212">
      <c r="C19" s="43" t="s">
        <v>1351</v>
      </c>
      <c r="D19" s="44">
        <v>28.889742529999999</v>
      </c>
      <c r="E19" s="45">
        <v>36.53</v>
      </c>
      <c r="F19" t="s">
        <v>1302</v>
      </c>
      <c r="G19" s="42">
        <v>2.1084700000000001</v>
      </c>
      <c r="H19" s="6">
        <v>1.98</v>
      </c>
      <c r="I19" s="43" t="s">
        <v>1302</v>
      </c>
      <c r="J19" s="44">
        <v>5.7024043999999998</v>
      </c>
      <c r="K19" s="45">
        <v>1.51</v>
      </c>
      <c r="L19" t="s">
        <v>1352</v>
      </c>
      <c r="M19" s="42">
        <v>66.113844</v>
      </c>
      <c r="N19" s="6">
        <v>48.59</v>
      </c>
      <c r="O19" s="43" t="s">
        <v>1352</v>
      </c>
      <c r="P19" s="44">
        <v>46.923715000000001</v>
      </c>
      <c r="Q19" s="45">
        <v>33.090000000000003</v>
      </c>
      <c r="R19" t="s">
        <v>335</v>
      </c>
      <c r="S19" s="42">
        <v>14.962398540000001</v>
      </c>
      <c r="T19" s="6">
        <v>5.51</v>
      </c>
      <c r="U19" s="43" t="s">
        <v>1353</v>
      </c>
      <c r="V19" s="44">
        <v>9.4904263899999997</v>
      </c>
      <c r="W19" s="45">
        <v>19.510000000000002</v>
      </c>
      <c r="AA19" s="43" t="s">
        <v>335</v>
      </c>
      <c r="AB19" s="44">
        <v>19.668449509999999</v>
      </c>
      <c r="AC19" s="45">
        <v>17.39</v>
      </c>
      <c r="AG19" s="43" t="s">
        <v>335</v>
      </c>
      <c r="AH19" s="44">
        <v>53.73264829</v>
      </c>
      <c r="AI19" s="45">
        <v>5.94</v>
      </c>
      <c r="AJ19" t="s">
        <v>335</v>
      </c>
      <c r="AK19" s="42">
        <v>85.837957790000004</v>
      </c>
      <c r="AL19" s="6">
        <v>7.49</v>
      </c>
      <c r="AM19" s="43" t="s">
        <v>335</v>
      </c>
      <c r="AN19" s="44">
        <v>69.934672329999998</v>
      </c>
      <c r="AO19" s="45">
        <v>8.89</v>
      </c>
      <c r="AP19" t="s">
        <v>335</v>
      </c>
      <c r="AQ19" s="42">
        <v>44.024858250000001</v>
      </c>
      <c r="AR19" s="6">
        <v>10.86</v>
      </c>
      <c r="AS19" s="43" t="s">
        <v>335</v>
      </c>
      <c r="AT19" s="44">
        <v>17.589227950000001</v>
      </c>
      <c r="AU19" s="45">
        <v>12.2</v>
      </c>
      <c r="AV19" t="s">
        <v>335</v>
      </c>
      <c r="AW19" s="42">
        <v>14.2540087</v>
      </c>
      <c r="AX19" s="6">
        <v>8.39</v>
      </c>
      <c r="AY19" s="43" t="s">
        <v>1306</v>
      </c>
      <c r="AZ19" s="44">
        <v>13.471459400000001</v>
      </c>
      <c r="BA19" s="45">
        <v>13.16</v>
      </c>
      <c r="BB19" t="s">
        <v>1323</v>
      </c>
      <c r="BC19" s="42">
        <v>6.3639508300000003</v>
      </c>
      <c r="BD19" s="6">
        <v>13.27</v>
      </c>
      <c r="BE19" s="43" t="s">
        <v>1354</v>
      </c>
      <c r="BF19" s="44">
        <v>17.512448039999999</v>
      </c>
      <c r="BG19" s="45">
        <v>17.23</v>
      </c>
      <c r="BH19" t="s">
        <v>1355</v>
      </c>
      <c r="BI19" s="42">
        <v>2.9774238099999999</v>
      </c>
      <c r="BJ19" s="6">
        <v>10.79</v>
      </c>
      <c r="BK19" s="43" t="s">
        <v>1337</v>
      </c>
      <c r="BL19" s="44">
        <v>28.993657299999999</v>
      </c>
      <c r="BM19" s="45">
        <v>42.03</v>
      </c>
      <c r="BN19" t="s">
        <v>1337</v>
      </c>
      <c r="BO19" s="42">
        <v>11.40241265</v>
      </c>
      <c r="BP19" s="6">
        <v>21.48</v>
      </c>
      <c r="BQ19" s="43" t="s">
        <v>1337</v>
      </c>
      <c r="BR19" s="44">
        <v>30.805802450000002</v>
      </c>
      <c r="BS19" s="45">
        <v>30.06</v>
      </c>
      <c r="BT19" t="s">
        <v>1337</v>
      </c>
      <c r="BU19" s="42">
        <v>19.320424559999999</v>
      </c>
      <c r="BV19" s="6">
        <v>51.22</v>
      </c>
      <c r="BW19" s="43"/>
      <c r="BX19" s="44"/>
      <c r="BY19" s="45"/>
      <c r="BZ19" t="s">
        <v>1284</v>
      </c>
      <c r="CA19" s="42">
        <v>1117.24434752</v>
      </c>
      <c r="CB19" s="6">
        <v>16.88</v>
      </c>
      <c r="CC19" s="43"/>
      <c r="CD19" s="44"/>
      <c r="CE19" s="45"/>
      <c r="CI19" s="43"/>
      <c r="CJ19" s="44"/>
      <c r="CK19" s="45"/>
      <c r="CO19" s="43" t="s">
        <v>1314</v>
      </c>
      <c r="CP19" s="44">
        <v>407.6042339</v>
      </c>
      <c r="CQ19" s="45">
        <v>69.260000000000005</v>
      </c>
      <c r="CR19" t="s">
        <v>1356</v>
      </c>
      <c r="CS19" s="42">
        <v>117.11325166</v>
      </c>
      <c r="CT19" s="6">
        <v>12.52</v>
      </c>
      <c r="CU19" s="43"/>
      <c r="CV19" s="44"/>
      <c r="CW19" s="45"/>
      <c r="CX19" t="s">
        <v>1357</v>
      </c>
      <c r="CY19" s="42">
        <v>41.960669690000003</v>
      </c>
      <c r="CZ19" s="6">
        <v>7.6</v>
      </c>
      <c r="DA19" s="43" t="s">
        <v>1358</v>
      </c>
      <c r="DB19" s="44">
        <v>32.179770670000003</v>
      </c>
      <c r="DC19" s="45">
        <v>22.08</v>
      </c>
      <c r="DD19" t="s">
        <v>1342</v>
      </c>
      <c r="DE19" s="42">
        <v>10.953843279999999</v>
      </c>
      <c r="DF19" s="6">
        <v>3.45</v>
      </c>
      <c r="DG19" s="43" t="s">
        <v>1359</v>
      </c>
      <c r="DH19" s="44">
        <v>14.01054969</v>
      </c>
      <c r="DI19" s="45">
        <v>7.3</v>
      </c>
      <c r="DJ19" t="s">
        <v>1342</v>
      </c>
      <c r="DK19" s="42">
        <v>102.13405939</v>
      </c>
      <c r="DL19" s="6">
        <v>8.02</v>
      </c>
      <c r="DM19" s="43" t="s">
        <v>1360</v>
      </c>
      <c r="DN19" s="44">
        <v>2.3773547700000002</v>
      </c>
      <c r="DO19" s="45">
        <v>1.72</v>
      </c>
      <c r="DP19" t="s">
        <v>1360</v>
      </c>
      <c r="DQ19" s="42">
        <v>12.8797063</v>
      </c>
      <c r="DR19" s="6">
        <v>20.73</v>
      </c>
      <c r="DS19" s="43" t="s">
        <v>1361</v>
      </c>
      <c r="DT19" s="44">
        <v>27.766217739999998</v>
      </c>
      <c r="DU19" s="45">
        <v>16.25</v>
      </c>
      <c r="DV19" t="s">
        <v>1317</v>
      </c>
      <c r="DW19" s="42">
        <v>4.4789700000000003</v>
      </c>
      <c r="DX19" s="6">
        <v>8.5</v>
      </c>
      <c r="DY19" s="43" t="s">
        <v>1362</v>
      </c>
      <c r="DZ19" s="44">
        <v>15.296049999999999</v>
      </c>
      <c r="EA19" s="45">
        <v>25.52</v>
      </c>
      <c r="EB19" t="s">
        <v>1363</v>
      </c>
      <c r="EC19" s="42">
        <v>12.61204839</v>
      </c>
      <c r="ED19" s="6">
        <v>20.14</v>
      </c>
      <c r="EE19" s="43" t="s">
        <v>1364</v>
      </c>
      <c r="EF19" s="44">
        <v>4.9667640100000003</v>
      </c>
      <c r="EG19" s="45">
        <v>12.66</v>
      </c>
      <c r="EH19" t="s">
        <v>1275</v>
      </c>
      <c r="EI19" s="42">
        <v>0</v>
      </c>
      <c r="EJ19" s="6">
        <v>0</v>
      </c>
      <c r="EK19" s="43" t="s">
        <v>1323</v>
      </c>
      <c r="EL19" s="44">
        <v>1.1250555200000001</v>
      </c>
      <c r="EM19" s="45">
        <v>5.7</v>
      </c>
      <c r="EN19" t="s">
        <v>1349</v>
      </c>
      <c r="EO19" s="42">
        <v>44.106620530000001</v>
      </c>
      <c r="EP19" s="6">
        <v>4.83</v>
      </c>
      <c r="EQ19" s="43" t="s">
        <v>1365</v>
      </c>
      <c r="ER19" s="44">
        <v>1.06240132</v>
      </c>
      <c r="ES19" s="45">
        <v>2.4300000000000002</v>
      </c>
      <c r="ET19" t="s">
        <v>1280</v>
      </c>
      <c r="EU19" s="42">
        <v>9.1209661499999992</v>
      </c>
      <c r="EV19" s="6">
        <v>5.19</v>
      </c>
      <c r="EW19" s="43" t="s">
        <v>1349</v>
      </c>
      <c r="EX19" s="44">
        <v>2.6816228199999999</v>
      </c>
      <c r="EY19" s="45">
        <v>4.4800000000000004</v>
      </c>
      <c r="EZ19" t="s">
        <v>1366</v>
      </c>
      <c r="FA19" s="42">
        <v>0.82224423000000002</v>
      </c>
      <c r="FB19" s="6">
        <v>38.03</v>
      </c>
      <c r="FC19" s="43" t="s">
        <v>1280</v>
      </c>
      <c r="FD19" s="44">
        <v>0.28171392000000001</v>
      </c>
      <c r="FE19" s="45">
        <v>4.09</v>
      </c>
      <c r="FF19" t="s">
        <v>1280</v>
      </c>
      <c r="FG19" s="42">
        <v>2.9098768800000001</v>
      </c>
      <c r="FH19" s="6">
        <v>8.7100000000000009</v>
      </c>
      <c r="FI19" s="43" t="s">
        <v>1280</v>
      </c>
      <c r="FJ19" s="44">
        <v>2.1839116299999999</v>
      </c>
      <c r="FK19" s="45">
        <v>7.8</v>
      </c>
      <c r="FL19" t="s">
        <v>1280</v>
      </c>
      <c r="FM19" s="42">
        <v>7.9465101499999999</v>
      </c>
      <c r="FN19" s="6">
        <v>8.4700000000000006</v>
      </c>
      <c r="FO19" s="43"/>
      <c r="FP19" s="44"/>
      <c r="FQ19" s="45"/>
      <c r="FR19" t="s">
        <v>1310</v>
      </c>
      <c r="FS19" s="42">
        <v>5.9388095500000002</v>
      </c>
      <c r="FT19" s="6">
        <v>7.69</v>
      </c>
      <c r="FU19" s="43" t="s">
        <v>1367</v>
      </c>
      <c r="FV19" s="44">
        <v>4.9619181299999999</v>
      </c>
      <c r="FW19" s="45">
        <v>16.96</v>
      </c>
      <c r="FX19" t="s">
        <v>1368</v>
      </c>
      <c r="FY19" s="42">
        <v>4.3690611199999996</v>
      </c>
      <c r="FZ19" s="6">
        <v>4.88</v>
      </c>
      <c r="GA19" s="43" t="s">
        <v>1347</v>
      </c>
      <c r="GB19" s="44">
        <v>22.70496692</v>
      </c>
      <c r="GC19" s="45">
        <v>12.14</v>
      </c>
      <c r="GG19" s="43" t="s">
        <v>1293</v>
      </c>
      <c r="GH19" s="44">
        <v>14.814821200000001</v>
      </c>
      <c r="GI19" s="45">
        <v>7.12</v>
      </c>
      <c r="GJ19" t="s">
        <v>1360</v>
      </c>
      <c r="GK19" s="42">
        <v>3.4849463300000001</v>
      </c>
      <c r="GL19" s="6">
        <v>4.82</v>
      </c>
      <c r="GM19" s="43"/>
      <c r="GN19" s="44"/>
      <c r="GO19" s="45"/>
      <c r="GS19" s="43"/>
      <c r="GT19" s="44"/>
      <c r="GU19" s="45"/>
      <c r="GY19" s="43"/>
      <c r="GZ19" s="44"/>
      <c r="HA19" s="45"/>
    </row>
    <row r="20" spans="3:212">
      <c r="C20" s="43" t="s">
        <v>1360</v>
      </c>
      <c r="D20" s="44">
        <v>28.974421710000001</v>
      </c>
      <c r="E20" s="45">
        <v>36.64</v>
      </c>
      <c r="F20" t="s">
        <v>1330</v>
      </c>
      <c r="G20" s="42">
        <v>2.13257663</v>
      </c>
      <c r="H20" s="6">
        <v>2</v>
      </c>
      <c r="I20" s="43" t="s">
        <v>1330</v>
      </c>
      <c r="J20" s="44">
        <v>5.6413391500000003</v>
      </c>
      <c r="K20" s="45">
        <v>1.49</v>
      </c>
      <c r="O20" s="43"/>
      <c r="P20" s="44"/>
      <c r="Q20" s="45"/>
      <c r="R20" t="s">
        <v>338</v>
      </c>
      <c r="S20" s="42">
        <v>1.6700000000000001E-6</v>
      </c>
      <c r="T20" s="6">
        <v>0</v>
      </c>
      <c r="U20" s="43" t="s">
        <v>1369</v>
      </c>
      <c r="V20" s="44">
        <v>6.7675999999999999E-4</v>
      </c>
      <c r="W20" s="45">
        <v>0</v>
      </c>
      <c r="AA20" s="43" t="s">
        <v>338</v>
      </c>
      <c r="AB20" s="44">
        <v>0.56229456</v>
      </c>
      <c r="AC20" s="45">
        <v>0.5</v>
      </c>
      <c r="AG20" s="43" t="s">
        <v>1342</v>
      </c>
      <c r="AH20" s="44">
        <v>46.83084633</v>
      </c>
      <c r="AI20" s="45">
        <v>5.18</v>
      </c>
      <c r="AJ20" t="s">
        <v>1342</v>
      </c>
      <c r="AK20" s="42">
        <v>47.37878233</v>
      </c>
      <c r="AL20" s="6">
        <v>4.13</v>
      </c>
      <c r="AM20" s="43" t="s">
        <v>1342</v>
      </c>
      <c r="AN20" s="44">
        <v>24.223922739999999</v>
      </c>
      <c r="AO20" s="45">
        <v>3.08</v>
      </c>
      <c r="AP20" t="s">
        <v>1342</v>
      </c>
      <c r="AQ20" s="42">
        <v>10.19000834</v>
      </c>
      <c r="AR20" s="6">
        <v>2.5099999999999998</v>
      </c>
      <c r="AS20" s="43" t="s">
        <v>1342</v>
      </c>
      <c r="AT20" s="44">
        <v>2.7677953</v>
      </c>
      <c r="AU20" s="45">
        <v>1.92</v>
      </c>
      <c r="AV20" t="s">
        <v>638</v>
      </c>
      <c r="AW20" s="42">
        <v>6.55054421</v>
      </c>
      <c r="AX20" s="6">
        <v>3.86</v>
      </c>
      <c r="AY20" s="43" t="s">
        <v>1323</v>
      </c>
      <c r="AZ20" s="44">
        <v>13.312641129999999</v>
      </c>
      <c r="BA20" s="45">
        <v>13.01</v>
      </c>
      <c r="BB20" t="s">
        <v>1336</v>
      </c>
      <c r="BC20" s="42">
        <v>11.1200017</v>
      </c>
      <c r="BD20" s="6">
        <v>23.18</v>
      </c>
      <c r="BE20" s="43"/>
      <c r="BF20" s="44"/>
      <c r="BG20" s="45"/>
      <c r="BH20" t="s">
        <v>1370</v>
      </c>
      <c r="BI20" s="42">
        <v>0.59324096999999998</v>
      </c>
      <c r="BJ20" s="6">
        <v>2.15</v>
      </c>
      <c r="BK20" s="43" t="s">
        <v>1355</v>
      </c>
      <c r="BL20" s="44">
        <v>3.47822517</v>
      </c>
      <c r="BM20" s="45">
        <v>5.04</v>
      </c>
      <c r="BN20" t="s">
        <v>1355</v>
      </c>
      <c r="BO20" s="42">
        <v>3.5574429999999997E-2</v>
      </c>
      <c r="BP20" s="6">
        <v>7.0000000000000007E-2</v>
      </c>
      <c r="BQ20" s="43" t="s">
        <v>1355</v>
      </c>
      <c r="BR20" s="44">
        <v>2.7299932199999999</v>
      </c>
      <c r="BS20" s="45">
        <v>2.66</v>
      </c>
      <c r="BT20" t="s">
        <v>1355</v>
      </c>
      <c r="BU20" s="42">
        <v>2.87865744</v>
      </c>
      <c r="BV20" s="6">
        <v>7.63</v>
      </c>
      <c r="BW20" s="43"/>
      <c r="BX20" s="44"/>
      <c r="BY20" s="45"/>
      <c r="CC20" s="43"/>
      <c r="CD20" s="44"/>
      <c r="CE20" s="45"/>
      <c r="CI20" s="43"/>
      <c r="CJ20" s="44"/>
      <c r="CK20" s="45"/>
      <c r="CO20" s="43"/>
      <c r="CP20" s="44"/>
      <c r="CQ20" s="45"/>
      <c r="CR20" t="s">
        <v>1371</v>
      </c>
      <c r="CS20" s="42">
        <v>25.643929150000002</v>
      </c>
      <c r="CT20" s="6">
        <v>2.74</v>
      </c>
      <c r="CU20" s="43"/>
      <c r="CV20" s="44"/>
      <c r="CW20" s="45"/>
      <c r="CX20" t="s">
        <v>1340</v>
      </c>
      <c r="CY20" s="42">
        <v>48.487275740000001</v>
      </c>
      <c r="CZ20" s="6">
        <v>8.7799999999999994</v>
      </c>
      <c r="DA20" s="43"/>
      <c r="DB20" s="44"/>
      <c r="DC20" s="45"/>
      <c r="DD20" t="s">
        <v>1359</v>
      </c>
      <c r="DE20" s="42">
        <v>19.860439379999999</v>
      </c>
      <c r="DF20" s="6">
        <v>6.25</v>
      </c>
      <c r="DG20" s="43" t="s">
        <v>1372</v>
      </c>
      <c r="DH20" s="44">
        <v>50.563774860000002</v>
      </c>
      <c r="DI20" s="45">
        <v>26.33</v>
      </c>
      <c r="DJ20" t="s">
        <v>1359</v>
      </c>
      <c r="DK20" s="42">
        <v>91.062639250000004</v>
      </c>
      <c r="DL20" s="6">
        <v>7.15</v>
      </c>
      <c r="DM20" s="43" t="s">
        <v>1292</v>
      </c>
      <c r="DN20" s="44">
        <v>2.8750000000000001E-5</v>
      </c>
      <c r="DO20" s="45">
        <v>0</v>
      </c>
      <c r="DP20" t="s">
        <v>1292</v>
      </c>
      <c r="DQ20" s="42">
        <v>5.9999999999999995E-8</v>
      </c>
      <c r="DR20" s="6">
        <v>0</v>
      </c>
      <c r="DS20" s="43" t="s">
        <v>1336</v>
      </c>
      <c r="DT20" s="44">
        <v>21.414665159999998</v>
      </c>
      <c r="DU20" s="45">
        <v>12.53</v>
      </c>
      <c r="DV20" t="s">
        <v>1344</v>
      </c>
      <c r="DW20" s="42">
        <v>4.3834999999999997</v>
      </c>
      <c r="DX20" s="6">
        <v>8.32</v>
      </c>
      <c r="DY20" s="43"/>
      <c r="DZ20" s="44"/>
      <c r="EA20" s="45"/>
      <c r="EB20" t="s">
        <v>1373</v>
      </c>
      <c r="EC20" s="42">
        <v>1E-8</v>
      </c>
      <c r="ED20" s="6">
        <v>0</v>
      </c>
      <c r="EE20" s="43" t="s">
        <v>1311</v>
      </c>
      <c r="EF20" s="44">
        <v>3.29302436</v>
      </c>
      <c r="EG20" s="45">
        <v>8.4</v>
      </c>
      <c r="EH20" t="s">
        <v>1320</v>
      </c>
      <c r="EI20" s="42">
        <v>3.00745774</v>
      </c>
      <c r="EJ20" s="6">
        <v>7.29</v>
      </c>
      <c r="EK20" s="43" t="s">
        <v>1292</v>
      </c>
      <c r="EL20" s="44">
        <v>0.37665300000000002</v>
      </c>
      <c r="EM20" s="45">
        <v>1.91</v>
      </c>
      <c r="EN20" t="s">
        <v>1280</v>
      </c>
      <c r="EO20" s="42">
        <v>52.148155099999997</v>
      </c>
      <c r="EP20" s="6">
        <v>5.71</v>
      </c>
      <c r="EQ20" s="43" t="s">
        <v>1374</v>
      </c>
      <c r="ER20" s="44">
        <v>1.4639797800000001</v>
      </c>
      <c r="ES20" s="45">
        <v>3.35</v>
      </c>
      <c r="ET20" t="s">
        <v>1375</v>
      </c>
      <c r="EU20" s="42">
        <v>6.4262779999999999</v>
      </c>
      <c r="EV20" s="6">
        <v>3.66</v>
      </c>
      <c r="EW20" s="43" t="s">
        <v>1280</v>
      </c>
      <c r="EX20" s="44">
        <v>4.3010864099999999</v>
      </c>
      <c r="EY20" s="45">
        <v>7.19</v>
      </c>
      <c r="EZ20" t="s">
        <v>1374</v>
      </c>
      <c r="FA20" s="42">
        <v>0.12609010000000001</v>
      </c>
      <c r="FB20" s="6">
        <v>5.83</v>
      </c>
      <c r="FC20" s="43" t="s">
        <v>1366</v>
      </c>
      <c r="FD20" s="44">
        <v>1.5896632100000001</v>
      </c>
      <c r="FE20" s="45">
        <v>23.05</v>
      </c>
      <c r="FF20" t="s">
        <v>1366</v>
      </c>
      <c r="FG20" s="42">
        <v>3.71907583</v>
      </c>
      <c r="FH20" s="6">
        <v>11.13</v>
      </c>
      <c r="FI20" s="43" t="s">
        <v>1366</v>
      </c>
      <c r="FJ20" s="44">
        <v>0.76654166999999995</v>
      </c>
      <c r="FK20" s="45">
        <v>2.74</v>
      </c>
      <c r="FL20" t="s">
        <v>1375</v>
      </c>
      <c r="FM20" s="42">
        <v>5.9608161300000004</v>
      </c>
      <c r="FN20" s="6">
        <v>6.35</v>
      </c>
      <c r="FO20" s="43"/>
      <c r="FP20" s="44"/>
      <c r="FQ20" s="45"/>
      <c r="FR20" t="s">
        <v>1376</v>
      </c>
      <c r="FS20" s="42">
        <v>11.050946789999999</v>
      </c>
      <c r="FT20" s="6">
        <v>14.31</v>
      </c>
      <c r="FU20" s="43"/>
      <c r="FV20" s="44"/>
      <c r="FW20" s="45"/>
      <c r="FX20" t="s">
        <v>1347</v>
      </c>
      <c r="FY20" s="42">
        <v>10.7007458</v>
      </c>
      <c r="FZ20" s="6">
        <v>11.95</v>
      </c>
      <c r="GA20" s="43" t="s">
        <v>1377</v>
      </c>
      <c r="GB20" s="44">
        <v>8.8918109699999999</v>
      </c>
      <c r="GC20" s="45">
        <v>4.75</v>
      </c>
      <c r="GG20" s="43" t="s">
        <v>1360</v>
      </c>
      <c r="GH20" s="44">
        <v>37.187533940000002</v>
      </c>
      <c r="GI20" s="45">
        <v>17.87</v>
      </c>
      <c r="GJ20" t="s">
        <v>1378</v>
      </c>
      <c r="GK20" s="42">
        <v>11.89325648</v>
      </c>
      <c r="GL20" s="6">
        <v>16.440000000000001</v>
      </c>
      <c r="GM20" s="43"/>
      <c r="GN20" s="44"/>
      <c r="GO20" s="45"/>
      <c r="GS20" s="43"/>
      <c r="GT20" s="44"/>
      <c r="GU20" s="45"/>
      <c r="GY20" s="43"/>
      <c r="GZ20" s="44"/>
      <c r="HA20" s="45"/>
    </row>
    <row r="21" spans="3:212">
      <c r="C21" s="43" t="s">
        <v>1292</v>
      </c>
      <c r="D21" s="44">
        <v>4.8285799999999999E-3</v>
      </c>
      <c r="E21" s="45">
        <v>0.01</v>
      </c>
      <c r="F21" t="s">
        <v>1351</v>
      </c>
      <c r="G21" s="42">
        <v>11.091189979999999</v>
      </c>
      <c r="H21" s="6">
        <v>10.41</v>
      </c>
      <c r="I21" s="43" t="s">
        <v>1351</v>
      </c>
      <c r="J21" s="44">
        <v>96.004790180000001</v>
      </c>
      <c r="K21" s="45">
        <v>25.39</v>
      </c>
      <c r="O21" s="43"/>
      <c r="P21" s="44"/>
      <c r="Q21" s="45"/>
      <c r="R21" t="s">
        <v>1379</v>
      </c>
      <c r="S21" s="42">
        <v>7.1951216799999997</v>
      </c>
      <c r="T21" s="6">
        <v>2.65</v>
      </c>
      <c r="U21" s="43" t="s">
        <v>1380</v>
      </c>
      <c r="V21" s="44">
        <v>2.158844E-2</v>
      </c>
      <c r="W21" s="45">
        <v>0.04</v>
      </c>
      <c r="AA21" s="43" t="s">
        <v>949</v>
      </c>
      <c r="AB21" s="44">
        <v>4.0437180000000003E-2</v>
      </c>
      <c r="AC21" s="45">
        <v>0.04</v>
      </c>
      <c r="AG21" s="43"/>
      <c r="AH21" s="44"/>
      <c r="AI21" s="45"/>
      <c r="AM21" s="43"/>
      <c r="AN21" s="44"/>
      <c r="AO21" s="45"/>
      <c r="AS21" s="43"/>
      <c r="AT21" s="44"/>
      <c r="AU21" s="45"/>
      <c r="AV21" t="s">
        <v>1379</v>
      </c>
      <c r="AW21" s="42">
        <v>26.02641698</v>
      </c>
      <c r="AX21" s="6">
        <v>15.32</v>
      </c>
      <c r="AY21" s="43" t="s">
        <v>1336</v>
      </c>
      <c r="AZ21" s="44">
        <v>20.248019750000001</v>
      </c>
      <c r="BA21" s="45">
        <v>19.78</v>
      </c>
      <c r="BE21" s="43"/>
      <c r="BF21" s="44"/>
      <c r="BG21" s="45"/>
      <c r="BH21" t="s">
        <v>1381</v>
      </c>
      <c r="BI21" s="42">
        <v>3.1284999999999999E-4</v>
      </c>
      <c r="BJ21" s="6">
        <v>0</v>
      </c>
      <c r="BK21" s="43" t="s">
        <v>1370</v>
      </c>
      <c r="BL21" s="44">
        <v>8.4959113399999993</v>
      </c>
      <c r="BM21" s="45">
        <v>12.32</v>
      </c>
      <c r="BN21" t="s">
        <v>1370</v>
      </c>
      <c r="BO21" s="42">
        <v>12.18455352</v>
      </c>
      <c r="BP21" s="6">
        <v>22.96</v>
      </c>
      <c r="BQ21" s="43" t="s">
        <v>1370</v>
      </c>
      <c r="BR21" s="44">
        <v>20.6575974</v>
      </c>
      <c r="BS21" s="45">
        <v>20.16</v>
      </c>
      <c r="BT21" t="s">
        <v>1370</v>
      </c>
      <c r="BU21" s="42">
        <v>2.04071487</v>
      </c>
      <c r="BV21" s="6">
        <v>5.41</v>
      </c>
      <c r="BW21" s="43"/>
      <c r="BX21" s="44"/>
      <c r="BY21" s="45"/>
      <c r="CC21" s="43"/>
      <c r="CD21" s="44"/>
      <c r="CE21" s="45"/>
      <c r="CI21" s="43"/>
      <c r="CJ21" s="44"/>
      <c r="CK21" s="45"/>
      <c r="CO21" s="43"/>
      <c r="CP21" s="44"/>
      <c r="CQ21" s="45"/>
      <c r="CR21" t="s">
        <v>1357</v>
      </c>
      <c r="CS21" s="42">
        <v>128.29647115</v>
      </c>
      <c r="CT21" s="6">
        <v>13.72</v>
      </c>
      <c r="CU21" s="43"/>
      <c r="CV21" s="44"/>
      <c r="CW21" s="45"/>
      <c r="CX21" t="s">
        <v>1314</v>
      </c>
      <c r="CY21" s="42">
        <v>329.67577927000002</v>
      </c>
      <c r="CZ21" s="6">
        <v>59.69</v>
      </c>
      <c r="DA21" s="43"/>
      <c r="DB21" s="44"/>
      <c r="DC21" s="45"/>
      <c r="DD21" t="s">
        <v>1372</v>
      </c>
      <c r="DE21" s="42">
        <v>33.327960070000003</v>
      </c>
      <c r="DF21" s="6">
        <v>10.49</v>
      </c>
      <c r="DG21" s="43" t="s">
        <v>1382</v>
      </c>
      <c r="DH21" s="44">
        <v>56.893581359999999</v>
      </c>
      <c r="DI21" s="45">
        <v>29.63</v>
      </c>
      <c r="DJ21" t="s">
        <v>1372</v>
      </c>
      <c r="DK21" s="42">
        <v>235.97849823000001</v>
      </c>
      <c r="DL21" s="6">
        <v>18.54</v>
      </c>
      <c r="DM21" s="43" t="s">
        <v>1361</v>
      </c>
      <c r="DN21" s="44">
        <v>26.366850169999999</v>
      </c>
      <c r="DO21" s="45">
        <v>19.059999999999999</v>
      </c>
      <c r="DP21" t="s">
        <v>1361</v>
      </c>
      <c r="DQ21" s="42">
        <v>4.4803290000000002</v>
      </c>
      <c r="DR21" s="6">
        <v>7.21</v>
      </c>
      <c r="DS21" s="43" t="s">
        <v>1382</v>
      </c>
      <c r="DT21" s="44">
        <v>17.411878130000002</v>
      </c>
      <c r="DU21" s="45">
        <v>10.19</v>
      </c>
      <c r="DV21" t="s">
        <v>1362</v>
      </c>
      <c r="DW21" s="42">
        <v>4.3543500000000002</v>
      </c>
      <c r="DX21" s="6">
        <v>8.26</v>
      </c>
      <c r="DY21" s="43"/>
      <c r="DZ21" s="44"/>
      <c r="EA21" s="45"/>
      <c r="EB21" t="s">
        <v>1323</v>
      </c>
      <c r="EC21" s="42">
        <v>6.2295246100000004</v>
      </c>
      <c r="ED21" s="6">
        <v>9.9499999999999993</v>
      </c>
      <c r="EE21" s="43" t="s">
        <v>1292</v>
      </c>
      <c r="EF21" s="44">
        <v>0.63294854</v>
      </c>
      <c r="EG21" s="45">
        <v>1.61</v>
      </c>
      <c r="EH21" t="s">
        <v>1311</v>
      </c>
      <c r="EI21" s="42">
        <v>8.3238276300000003</v>
      </c>
      <c r="EJ21" s="6">
        <v>20.18</v>
      </c>
      <c r="EK21" s="43" t="s">
        <v>1383</v>
      </c>
      <c r="EL21" s="44">
        <v>2.1561789299999998</v>
      </c>
      <c r="EM21" s="45">
        <v>10.92</v>
      </c>
      <c r="EN21" t="s">
        <v>1375</v>
      </c>
      <c r="EO21" s="42">
        <v>44.99456378</v>
      </c>
      <c r="EP21" s="6">
        <v>4.92</v>
      </c>
      <c r="EQ21" s="43" t="s">
        <v>1384</v>
      </c>
      <c r="ER21" s="44">
        <v>8.1870328299999997</v>
      </c>
      <c r="ES21" s="45">
        <v>18.739999999999998</v>
      </c>
      <c r="ET21" t="s">
        <v>1365</v>
      </c>
      <c r="EU21" s="42">
        <v>6.5054407300000001</v>
      </c>
      <c r="EV21" s="6">
        <v>3.7</v>
      </c>
      <c r="EW21" s="43" t="s">
        <v>1366</v>
      </c>
      <c r="EX21" s="44">
        <v>9.7199386600000004</v>
      </c>
      <c r="EY21" s="45">
        <v>16.25</v>
      </c>
      <c r="EZ21" t="s">
        <v>1385</v>
      </c>
      <c r="FA21" s="42">
        <v>3.3980120000000003E-2</v>
      </c>
      <c r="FB21" s="6">
        <v>1.57</v>
      </c>
      <c r="FC21" s="43" t="s">
        <v>1375</v>
      </c>
      <c r="FD21" s="44">
        <v>0.31311909999999998</v>
      </c>
      <c r="FE21" s="45">
        <v>4.54</v>
      </c>
      <c r="FF21" t="s">
        <v>1375</v>
      </c>
      <c r="FG21" s="42">
        <v>1.6317869899999999</v>
      </c>
      <c r="FH21" s="6">
        <v>4.88</v>
      </c>
      <c r="FI21" s="43" t="s">
        <v>1375</v>
      </c>
      <c r="FJ21" s="44">
        <v>2.0531521599999998</v>
      </c>
      <c r="FK21" s="45">
        <v>7.33</v>
      </c>
      <c r="FL21" t="s">
        <v>1365</v>
      </c>
      <c r="FM21" s="42">
        <v>5.2023336499999999</v>
      </c>
      <c r="FN21" s="6">
        <v>5.54</v>
      </c>
      <c r="FO21" s="43"/>
      <c r="FP21" s="44"/>
      <c r="FQ21" s="45"/>
      <c r="FR21" t="s">
        <v>1386</v>
      </c>
      <c r="FS21" s="42">
        <v>14.908663000000001</v>
      </c>
      <c r="FT21" s="6">
        <v>19.3</v>
      </c>
      <c r="FU21" s="43"/>
      <c r="FV21" s="44"/>
      <c r="FW21" s="45"/>
      <c r="FX21" t="s">
        <v>1377</v>
      </c>
      <c r="FY21" s="42">
        <v>5.0718256400000001</v>
      </c>
      <c r="FZ21" s="6">
        <v>5.66</v>
      </c>
      <c r="GA21" s="43" t="s">
        <v>1387</v>
      </c>
      <c r="GB21" s="44">
        <v>11.577340789999999</v>
      </c>
      <c r="GC21" s="45">
        <v>6.19</v>
      </c>
      <c r="GG21" s="43" t="s">
        <v>1378</v>
      </c>
      <c r="GH21" s="44">
        <v>10.351246120000001</v>
      </c>
      <c r="GI21" s="45">
        <v>4.97</v>
      </c>
      <c r="GJ21" t="s">
        <v>1292</v>
      </c>
      <c r="GK21" s="42">
        <v>5.9999999999999995E-8</v>
      </c>
      <c r="GL21" s="6">
        <v>0</v>
      </c>
      <c r="GM21" s="43"/>
      <c r="GN21" s="44"/>
      <c r="GO21" s="45"/>
      <c r="GS21" s="43"/>
      <c r="GT21" s="44"/>
      <c r="GU21" s="45"/>
      <c r="GY21" s="43"/>
      <c r="GZ21" s="44"/>
      <c r="HA21" s="45"/>
    </row>
    <row r="22" spans="3:212">
      <c r="C22" s="43" t="s">
        <v>1388</v>
      </c>
      <c r="D22" s="44">
        <v>4.1086942899999999</v>
      </c>
      <c r="E22" s="45">
        <v>5.2</v>
      </c>
      <c r="F22" t="s">
        <v>1360</v>
      </c>
      <c r="G22" s="42">
        <v>11.127552509999999</v>
      </c>
      <c r="H22" s="6">
        <v>10.44</v>
      </c>
      <c r="I22" s="43" t="s">
        <v>1360</v>
      </c>
      <c r="J22" s="44">
        <v>96.355606330000001</v>
      </c>
      <c r="K22" s="45">
        <v>25.49</v>
      </c>
      <c r="O22" s="43"/>
      <c r="P22" s="44"/>
      <c r="Q22" s="45"/>
      <c r="R22" t="s">
        <v>845</v>
      </c>
      <c r="S22" s="42">
        <v>7.5298581599999999</v>
      </c>
      <c r="T22" s="6">
        <v>2.72</v>
      </c>
      <c r="U22" s="43"/>
      <c r="V22" s="44"/>
      <c r="W22" s="45"/>
      <c r="AA22" s="43" t="s">
        <v>1379</v>
      </c>
      <c r="AB22" s="44">
        <v>15.048004880000001</v>
      </c>
      <c r="AC22" s="45">
        <v>13.31</v>
      </c>
      <c r="AG22" s="43"/>
      <c r="AH22" s="44"/>
      <c r="AI22" s="45"/>
      <c r="AM22" s="43"/>
      <c r="AN22" s="44"/>
      <c r="AO22" s="45"/>
      <c r="AS22" s="43"/>
      <c r="AT22" s="44"/>
      <c r="AU22" s="45"/>
      <c r="AV22" t="s">
        <v>845</v>
      </c>
      <c r="AW22" s="42">
        <v>16.72935159</v>
      </c>
      <c r="AX22" s="6">
        <v>9.67</v>
      </c>
      <c r="AY22" s="43"/>
      <c r="AZ22" s="44"/>
      <c r="BA22" s="45"/>
      <c r="BE22" s="43"/>
      <c r="BF22" s="44"/>
      <c r="BG22" s="45"/>
      <c r="BK22" s="43" t="s">
        <v>1381</v>
      </c>
      <c r="BL22" s="44">
        <v>2.5861647099999998</v>
      </c>
      <c r="BM22" s="45">
        <v>3.75</v>
      </c>
      <c r="BN22" t="s">
        <v>1381</v>
      </c>
      <c r="BO22" s="42">
        <v>7.13624233</v>
      </c>
      <c r="BP22" s="6">
        <v>13.44</v>
      </c>
      <c r="BQ22" s="43" t="s">
        <v>1381</v>
      </c>
      <c r="BR22" s="44">
        <v>7.05586438</v>
      </c>
      <c r="BS22" s="45">
        <v>6.89</v>
      </c>
      <c r="BT22" t="s">
        <v>1381</v>
      </c>
      <c r="BU22" s="42">
        <v>0.38648792999999998</v>
      </c>
      <c r="BV22" s="6">
        <v>1.02</v>
      </c>
      <c r="BW22" s="43"/>
      <c r="BX22" s="44"/>
      <c r="BY22" s="45"/>
      <c r="CC22" s="43"/>
      <c r="CD22" s="44"/>
      <c r="CE22" s="45"/>
      <c r="CI22" s="43"/>
      <c r="CJ22" s="44"/>
      <c r="CK22" s="45"/>
      <c r="CO22" s="43"/>
      <c r="CP22" s="44"/>
      <c r="CQ22" s="45"/>
      <c r="CR22" t="s">
        <v>1340</v>
      </c>
      <c r="CS22" s="42">
        <v>247.24465430000001</v>
      </c>
      <c r="CT22" s="6">
        <v>26.43</v>
      </c>
      <c r="CU22" s="43"/>
      <c r="CV22" s="44"/>
      <c r="CW22" s="45"/>
      <c r="DA22" s="43"/>
      <c r="DB22" s="44"/>
      <c r="DC22" s="45"/>
      <c r="DD22" t="s">
        <v>1382</v>
      </c>
      <c r="DE22" s="42">
        <v>21.837712509999999</v>
      </c>
      <c r="DF22" s="6">
        <v>6.88</v>
      </c>
      <c r="DG22" s="43" t="s">
        <v>1389</v>
      </c>
      <c r="DH22" s="44">
        <v>1.0519999200000001</v>
      </c>
      <c r="DI22" s="45">
        <v>0.55000000000000004</v>
      </c>
      <c r="DJ22" t="s">
        <v>1382</v>
      </c>
      <c r="DK22" s="42">
        <v>308.07904606</v>
      </c>
      <c r="DL22" s="6">
        <v>24.2</v>
      </c>
      <c r="DM22" s="43" t="s">
        <v>1336</v>
      </c>
      <c r="DN22" s="44">
        <v>5.2867375599999997</v>
      </c>
      <c r="DO22" s="45">
        <v>3.82</v>
      </c>
      <c r="DP22" t="s">
        <v>1336</v>
      </c>
      <c r="DQ22" s="42">
        <v>12.79057452</v>
      </c>
      <c r="DR22" s="6">
        <v>20.58</v>
      </c>
      <c r="DS22" s="43" t="s">
        <v>1388</v>
      </c>
      <c r="DT22" s="44">
        <v>17.137793859999999</v>
      </c>
      <c r="DU22" s="45">
        <v>10.029999999999999</v>
      </c>
      <c r="DY22" s="43"/>
      <c r="DZ22" s="44"/>
      <c r="EA22" s="45"/>
      <c r="EB22" t="s">
        <v>1292</v>
      </c>
      <c r="EC22" s="42">
        <v>15.361588619999999</v>
      </c>
      <c r="ED22" s="6">
        <v>24.53</v>
      </c>
      <c r="EE22" s="43" t="s">
        <v>1390</v>
      </c>
      <c r="EF22" s="44">
        <v>7.9283829299999997</v>
      </c>
      <c r="EG22" s="45">
        <v>20.22</v>
      </c>
      <c r="EH22" t="s">
        <v>1292</v>
      </c>
      <c r="EI22" s="42">
        <v>1.2390897299999999</v>
      </c>
      <c r="EJ22" s="6">
        <v>3</v>
      </c>
      <c r="EK22" s="43" t="s">
        <v>1391</v>
      </c>
      <c r="EL22" s="44">
        <v>3.1066754200000002</v>
      </c>
      <c r="EM22" s="45">
        <v>15.73</v>
      </c>
      <c r="EN22" t="s">
        <v>1365</v>
      </c>
      <c r="EO22" s="42">
        <v>39.85910792</v>
      </c>
      <c r="EP22" s="6">
        <v>4.3600000000000003</v>
      </c>
      <c r="EQ22" s="43"/>
      <c r="ER22" s="44"/>
      <c r="ES22" s="45"/>
      <c r="ET22" t="s">
        <v>1374</v>
      </c>
      <c r="EU22" s="42">
        <v>6.9867714699999999</v>
      </c>
      <c r="EV22" s="6">
        <v>3.97</v>
      </c>
      <c r="EW22" s="43" t="s">
        <v>1375</v>
      </c>
      <c r="EX22" s="44">
        <v>2.8480948100000001</v>
      </c>
      <c r="EY22" s="45">
        <v>4.76</v>
      </c>
      <c r="FC22" s="43" t="s">
        <v>1365</v>
      </c>
      <c r="FD22" s="44">
        <v>9.2979199999999994E-3</v>
      </c>
      <c r="FE22" s="45">
        <v>0.13</v>
      </c>
      <c r="FF22" t="s">
        <v>1365</v>
      </c>
      <c r="FG22" s="42">
        <v>1.28588517</v>
      </c>
      <c r="FH22" s="6">
        <v>3.85</v>
      </c>
      <c r="FI22" s="43" t="s">
        <v>1365</v>
      </c>
      <c r="FJ22" s="44">
        <v>1.7877805899999999</v>
      </c>
      <c r="FK22" s="45">
        <v>6.39</v>
      </c>
      <c r="FL22" t="s">
        <v>1392</v>
      </c>
      <c r="FM22" s="42">
        <v>5.2784940000000002</v>
      </c>
      <c r="FN22" s="6">
        <v>5.63</v>
      </c>
      <c r="FO22" s="43"/>
      <c r="FP22" s="44"/>
      <c r="FQ22" s="45"/>
      <c r="FR22" t="s">
        <v>1362</v>
      </c>
      <c r="FS22" s="42">
        <v>10.72110193</v>
      </c>
      <c r="FT22" s="6">
        <v>13.88</v>
      </c>
      <c r="FU22" s="43"/>
      <c r="FV22" s="44"/>
      <c r="FW22" s="45"/>
      <c r="FX22" t="s">
        <v>1387</v>
      </c>
      <c r="FY22" s="42">
        <v>4.5703271799999996</v>
      </c>
      <c r="FZ22" s="6">
        <v>5.0999999999999996</v>
      </c>
      <c r="GA22" s="43" t="s">
        <v>1393</v>
      </c>
      <c r="GB22" s="44">
        <v>18.717875129999999</v>
      </c>
      <c r="GC22" s="45">
        <v>10.01</v>
      </c>
      <c r="GG22" s="43" t="s">
        <v>1292</v>
      </c>
      <c r="GH22" s="44">
        <v>0.10436613</v>
      </c>
      <c r="GI22" s="45">
        <v>0.05</v>
      </c>
      <c r="GJ22" t="s">
        <v>1361</v>
      </c>
      <c r="GK22" s="42">
        <v>13.874872269999999</v>
      </c>
      <c r="GL22" s="6">
        <v>19.18</v>
      </c>
      <c r="GM22" s="43"/>
      <c r="GN22" s="44"/>
      <c r="GO22" s="45"/>
      <c r="GS22" s="43"/>
      <c r="GT22" s="44"/>
      <c r="GU22" s="45"/>
      <c r="GY22" s="43"/>
      <c r="GZ22" s="44"/>
      <c r="HA22" s="45"/>
    </row>
    <row r="23" spans="3:212">
      <c r="C23" s="43" t="s">
        <v>1391</v>
      </c>
      <c r="D23" s="44">
        <v>0.82252705000000004</v>
      </c>
      <c r="E23" s="45">
        <v>1.04</v>
      </c>
      <c r="F23" t="s">
        <v>1292</v>
      </c>
      <c r="G23" s="42">
        <v>0.95793525999999996</v>
      </c>
      <c r="H23" s="6">
        <v>0.9</v>
      </c>
      <c r="I23" s="43" t="s">
        <v>1292</v>
      </c>
      <c r="J23" s="44">
        <v>3.7311965300000001</v>
      </c>
      <c r="K23" s="45">
        <v>0.99</v>
      </c>
      <c r="O23" s="43"/>
      <c r="P23" s="44"/>
      <c r="Q23" s="45"/>
      <c r="R23" t="s">
        <v>1394</v>
      </c>
      <c r="S23" s="42">
        <v>6.8689500000000004E-3</v>
      </c>
      <c r="T23" s="6">
        <v>0</v>
      </c>
      <c r="U23" s="43"/>
      <c r="V23" s="44"/>
      <c r="W23" s="45"/>
      <c r="AA23" s="43" t="s">
        <v>1395</v>
      </c>
      <c r="AB23" s="44">
        <v>1.4403E-3</v>
      </c>
      <c r="AC23" s="45">
        <v>0</v>
      </c>
      <c r="AG23" s="43"/>
      <c r="AH23" s="44"/>
      <c r="AI23" s="45"/>
      <c r="AM23" s="43"/>
      <c r="AN23" s="44"/>
      <c r="AO23" s="45"/>
      <c r="AS23" s="43"/>
      <c r="AT23" s="44"/>
      <c r="AU23" s="45"/>
      <c r="AV23" t="s">
        <v>1396</v>
      </c>
      <c r="AW23" s="42">
        <v>10.25115237</v>
      </c>
      <c r="AX23" s="6">
        <v>6.04</v>
      </c>
      <c r="AY23" s="43"/>
      <c r="AZ23" s="44"/>
      <c r="BA23" s="45"/>
      <c r="BE23" s="43"/>
      <c r="BF23" s="44"/>
      <c r="BG23" s="45"/>
      <c r="BK23" s="43"/>
      <c r="BL23" s="44"/>
      <c r="BM23" s="45"/>
      <c r="BQ23" s="43"/>
      <c r="BR23" s="44"/>
      <c r="BS23" s="45"/>
      <c r="BW23" s="43"/>
      <c r="BX23" s="44"/>
      <c r="BY23" s="45"/>
      <c r="CC23" s="43"/>
      <c r="CD23" s="44"/>
      <c r="CE23" s="45"/>
      <c r="CI23" s="43"/>
      <c r="CJ23" s="44"/>
      <c r="CK23" s="45"/>
      <c r="CO23" s="43"/>
      <c r="CP23" s="44"/>
      <c r="CQ23" s="45"/>
      <c r="CR23" t="s">
        <v>1314</v>
      </c>
      <c r="CS23" s="42">
        <v>255.43347979999999</v>
      </c>
      <c r="CT23" s="6">
        <v>27.31</v>
      </c>
      <c r="CU23" s="43"/>
      <c r="CV23" s="44"/>
      <c r="CW23" s="45"/>
      <c r="DA23" s="43"/>
      <c r="DB23" s="44"/>
      <c r="DC23" s="45"/>
      <c r="DD23" t="s">
        <v>1389</v>
      </c>
      <c r="DE23" s="42">
        <v>92.260849800000003</v>
      </c>
      <c r="DF23" s="6">
        <v>29.05</v>
      </c>
      <c r="DG23" s="43" t="s">
        <v>1397</v>
      </c>
      <c r="DH23" s="44">
        <v>4.66178209</v>
      </c>
      <c r="DI23" s="45">
        <v>2.4300000000000002</v>
      </c>
      <c r="DJ23" t="s">
        <v>1389</v>
      </c>
      <c r="DK23" s="42">
        <v>186.53661757</v>
      </c>
      <c r="DL23" s="6">
        <v>14.66</v>
      </c>
      <c r="DM23" s="43" t="s">
        <v>1382</v>
      </c>
      <c r="DN23" s="44">
        <v>20.9678194</v>
      </c>
      <c r="DO23" s="45">
        <v>15.16</v>
      </c>
      <c r="DP23" t="s">
        <v>1382</v>
      </c>
      <c r="DQ23" s="42">
        <v>1.9378549599999999</v>
      </c>
      <c r="DR23" s="6">
        <v>3.12</v>
      </c>
      <c r="DS23" s="43" t="s">
        <v>1310</v>
      </c>
      <c r="DT23" s="44">
        <v>17.53098752</v>
      </c>
      <c r="DU23" s="45">
        <v>10.26</v>
      </c>
      <c r="DY23" s="43"/>
      <c r="DZ23" s="44"/>
      <c r="EA23" s="45"/>
      <c r="EB23" t="s">
        <v>1398</v>
      </c>
      <c r="EC23" s="42">
        <v>6.3744770900000001</v>
      </c>
      <c r="ED23" s="6">
        <v>10.18</v>
      </c>
      <c r="EE23" s="43"/>
      <c r="EF23" s="44"/>
      <c r="EG23" s="45"/>
      <c r="EH23" t="s">
        <v>1398</v>
      </c>
      <c r="EI23" s="42">
        <v>5.5775680799999998</v>
      </c>
      <c r="EJ23" s="6">
        <v>13.52</v>
      </c>
      <c r="EK23" s="43"/>
      <c r="EL23" s="44"/>
      <c r="EM23" s="45"/>
      <c r="EN23" t="s">
        <v>1374</v>
      </c>
      <c r="EO23" s="42">
        <v>52.511049489999998</v>
      </c>
      <c r="EP23" s="6">
        <v>5.75</v>
      </c>
      <c r="EQ23" s="43"/>
      <c r="ER23" s="44"/>
      <c r="ES23" s="45"/>
      <c r="EW23" s="43" t="s">
        <v>1365</v>
      </c>
      <c r="EX23" s="44">
        <v>2.4635117900000001</v>
      </c>
      <c r="EY23" s="45">
        <v>4.12</v>
      </c>
      <c r="FC23" s="43" t="s">
        <v>1374</v>
      </c>
      <c r="FD23" s="44">
        <v>0.48033392000000003</v>
      </c>
      <c r="FE23" s="45">
        <v>6.97</v>
      </c>
      <c r="FF23" t="s">
        <v>1392</v>
      </c>
      <c r="FG23" s="42">
        <v>2.26232166</v>
      </c>
      <c r="FH23" s="6">
        <v>6.77</v>
      </c>
      <c r="FI23" s="43" t="s">
        <v>1392</v>
      </c>
      <c r="FJ23" s="44">
        <v>2.4006764899999999</v>
      </c>
      <c r="FK23" s="45">
        <v>8.58</v>
      </c>
      <c r="FL23" t="s">
        <v>1374</v>
      </c>
      <c r="FM23" s="42">
        <v>5.1967173400000002</v>
      </c>
      <c r="FN23" s="6">
        <v>5.54</v>
      </c>
      <c r="FO23" s="43"/>
      <c r="FP23" s="44"/>
      <c r="FQ23" s="45"/>
      <c r="FR23" t="s">
        <v>1399</v>
      </c>
      <c r="FS23" s="42">
        <v>5.5269775599999997</v>
      </c>
      <c r="FT23" s="6">
        <v>7.16</v>
      </c>
      <c r="FU23" s="43"/>
      <c r="FV23" s="44"/>
      <c r="FW23" s="45"/>
      <c r="FX23" t="s">
        <v>1393</v>
      </c>
      <c r="FY23" s="42">
        <v>10.713670759999999</v>
      </c>
      <c r="FZ23" s="6">
        <v>11.97</v>
      </c>
      <c r="GA23" s="43" t="s">
        <v>1311</v>
      </c>
      <c r="GB23" s="44">
        <v>19.098958249999999</v>
      </c>
      <c r="GC23" s="45">
        <v>10.210000000000001</v>
      </c>
      <c r="GG23" s="43" t="s">
        <v>1336</v>
      </c>
      <c r="GH23" s="44">
        <v>36.946500280000002</v>
      </c>
      <c r="GI23" s="45">
        <v>17.75</v>
      </c>
      <c r="GJ23" t="s">
        <v>1388</v>
      </c>
      <c r="GK23" s="42">
        <v>7.2061694200000002</v>
      </c>
      <c r="GL23" s="6">
        <v>9.9600000000000009</v>
      </c>
      <c r="GM23" s="43"/>
      <c r="GN23" s="44"/>
      <c r="GO23" s="45"/>
      <c r="GS23" s="43"/>
      <c r="GT23" s="44"/>
      <c r="GU23" s="45"/>
      <c r="GY23" s="43"/>
      <c r="GZ23" s="44"/>
      <c r="HA23" s="45"/>
    </row>
    <row r="24" spans="3:212">
      <c r="C24" s="43"/>
      <c r="D24" s="44"/>
      <c r="E24" s="45"/>
      <c r="F24" t="s">
        <v>1400</v>
      </c>
      <c r="G24" s="42">
        <v>2.7281000000000001E-4</v>
      </c>
      <c r="H24" s="6">
        <v>0</v>
      </c>
      <c r="I24" s="43" t="s">
        <v>1388</v>
      </c>
      <c r="J24" s="44">
        <v>15.759872469999999</v>
      </c>
      <c r="K24" s="45">
        <v>4.17</v>
      </c>
      <c r="O24" s="43"/>
      <c r="P24" s="44"/>
      <c r="Q24" s="45"/>
      <c r="R24" t="s">
        <v>1395</v>
      </c>
      <c r="S24" s="42">
        <v>9.3493000000000005E-4</v>
      </c>
      <c r="T24" s="6">
        <v>0</v>
      </c>
      <c r="U24" s="43"/>
      <c r="V24" s="44"/>
      <c r="W24" s="45"/>
      <c r="AA24" s="43" t="s">
        <v>1396</v>
      </c>
      <c r="AB24" s="44">
        <v>21.280771099999999</v>
      </c>
      <c r="AC24" s="45">
        <v>18.82</v>
      </c>
      <c r="AG24" s="43"/>
      <c r="AH24" s="44"/>
      <c r="AI24" s="45"/>
      <c r="AM24" s="43"/>
      <c r="AN24" s="44"/>
      <c r="AO24" s="45"/>
      <c r="AS24" s="43"/>
      <c r="AT24" s="44"/>
      <c r="AU24" s="45"/>
      <c r="AV24" t="s">
        <v>1401</v>
      </c>
      <c r="AW24" s="42">
        <v>10.12269408</v>
      </c>
      <c r="AX24" s="6">
        <v>5.96</v>
      </c>
      <c r="AY24" s="43"/>
      <c r="AZ24" s="44"/>
      <c r="BA24" s="45"/>
      <c r="BE24" s="43"/>
      <c r="BF24" s="44"/>
      <c r="BG24" s="45"/>
      <c r="BK24" s="43"/>
      <c r="BL24" s="44"/>
      <c r="BM24" s="45"/>
      <c r="BQ24" s="43"/>
      <c r="BR24" s="44"/>
      <c r="BS24" s="45"/>
      <c r="BW24" s="43"/>
      <c r="BX24" s="44"/>
      <c r="BY24" s="45"/>
      <c r="CC24" s="43"/>
      <c r="CD24" s="44"/>
      <c r="CE24" s="45"/>
      <c r="CI24" s="43"/>
      <c r="CJ24" s="44"/>
      <c r="CK24" s="45"/>
      <c r="CO24" s="43"/>
      <c r="CP24" s="44"/>
      <c r="CQ24" s="45"/>
      <c r="CU24" s="43"/>
      <c r="CV24" s="44"/>
      <c r="CW24" s="45"/>
      <c r="DA24" s="43"/>
      <c r="DB24" s="44"/>
      <c r="DC24" s="45"/>
      <c r="DD24" t="s">
        <v>1397</v>
      </c>
      <c r="DE24" s="42">
        <v>2.5651885399999999</v>
      </c>
      <c r="DF24" s="6">
        <v>0.81</v>
      </c>
      <c r="DG24" s="43" t="s">
        <v>1402</v>
      </c>
      <c r="DH24" s="44">
        <v>11.59255123</v>
      </c>
      <c r="DI24" s="45">
        <v>6.04</v>
      </c>
      <c r="DJ24" t="s">
        <v>1397</v>
      </c>
      <c r="DK24" s="42">
        <v>23.761896709999998</v>
      </c>
      <c r="DL24" s="6">
        <v>1.87</v>
      </c>
      <c r="DM24" s="43" t="s">
        <v>1388</v>
      </c>
      <c r="DN24" s="44">
        <v>11.001231669999999</v>
      </c>
      <c r="DO24" s="45">
        <v>7.95</v>
      </c>
      <c r="DP24" t="s">
        <v>1388</v>
      </c>
      <c r="DQ24" s="42">
        <v>5.0697254000000003</v>
      </c>
      <c r="DR24" s="6">
        <v>8.16</v>
      </c>
      <c r="DS24" s="43"/>
      <c r="DT24" s="44"/>
      <c r="DU24" s="45"/>
      <c r="DY24" s="43"/>
      <c r="DZ24" s="44"/>
      <c r="EA24" s="45"/>
      <c r="EB24" t="s">
        <v>1310</v>
      </c>
      <c r="EC24" s="42">
        <v>6.3209097500000002</v>
      </c>
      <c r="ED24" s="6">
        <v>10.09</v>
      </c>
      <c r="EE24" s="43"/>
      <c r="EF24" s="44"/>
      <c r="EG24" s="45"/>
      <c r="EK24" s="43"/>
      <c r="EL24" s="44"/>
      <c r="EM24" s="45"/>
      <c r="EQ24" s="43"/>
      <c r="ER24" s="44"/>
      <c r="ES24" s="45"/>
      <c r="EW24" s="43" t="s">
        <v>1374</v>
      </c>
      <c r="EX24" s="44">
        <v>2.5766965800000001</v>
      </c>
      <c r="EY24" s="45">
        <v>4.3099999999999996</v>
      </c>
      <c r="FC24" s="43" t="s">
        <v>1385</v>
      </c>
      <c r="FD24" s="44">
        <v>0.31577685</v>
      </c>
      <c r="FE24" s="45">
        <v>4.58</v>
      </c>
      <c r="FF24" t="s">
        <v>1374</v>
      </c>
      <c r="FG24" s="42">
        <v>2.4127212299999998</v>
      </c>
      <c r="FH24" s="6">
        <v>7.22</v>
      </c>
      <c r="FI24" s="43" t="s">
        <v>1374</v>
      </c>
      <c r="FJ24" s="44">
        <v>1.99313224</v>
      </c>
      <c r="FK24" s="45">
        <v>7.12</v>
      </c>
      <c r="FO24" s="43"/>
      <c r="FP24" s="44"/>
      <c r="FQ24" s="45"/>
      <c r="FU24" s="43"/>
      <c r="FV24" s="44"/>
      <c r="FW24" s="45"/>
      <c r="FX24" t="s">
        <v>1311</v>
      </c>
      <c r="FY24" s="42">
        <v>10.856334</v>
      </c>
      <c r="FZ24" s="6">
        <v>12.13</v>
      </c>
      <c r="GA24" s="43" t="s">
        <v>1360</v>
      </c>
      <c r="GB24" s="44">
        <v>9.1360231299999999</v>
      </c>
      <c r="GC24" s="45">
        <v>4.8899999999999997</v>
      </c>
      <c r="GG24" s="43" t="s">
        <v>1388</v>
      </c>
      <c r="GH24" s="44">
        <v>12.795859480000001</v>
      </c>
      <c r="GI24" s="45">
        <v>6.15</v>
      </c>
      <c r="GJ24" t="s">
        <v>1310</v>
      </c>
      <c r="GK24" s="42">
        <v>13.56264206</v>
      </c>
      <c r="GL24" s="6">
        <v>18.75</v>
      </c>
      <c r="GM24" s="43"/>
      <c r="GN24" s="44"/>
      <c r="GO24" s="45"/>
      <c r="GS24" s="43"/>
      <c r="GT24" s="44"/>
      <c r="GU24" s="45"/>
      <c r="GY24" s="43"/>
      <c r="GZ24" s="44"/>
      <c r="HA24" s="45"/>
    </row>
    <row r="25" spans="3:212">
      <c r="C25" s="43"/>
      <c r="D25" s="44"/>
      <c r="E25" s="45"/>
      <c r="F25" t="s">
        <v>1388</v>
      </c>
      <c r="G25" s="42">
        <v>3.5056824</v>
      </c>
      <c r="H25" s="6">
        <v>3.29</v>
      </c>
      <c r="I25" s="43" t="s">
        <v>1391</v>
      </c>
      <c r="J25" s="44">
        <v>5.7813429699999999</v>
      </c>
      <c r="K25" s="45">
        <v>1.53</v>
      </c>
      <c r="O25" s="43"/>
      <c r="P25" s="44"/>
      <c r="Q25" s="45"/>
      <c r="R25" t="s">
        <v>1396</v>
      </c>
      <c r="S25" s="42">
        <v>26.078820919999998</v>
      </c>
      <c r="T25" s="6">
        <v>9.6</v>
      </c>
      <c r="U25" s="43"/>
      <c r="V25" s="44"/>
      <c r="W25" s="45"/>
      <c r="AA25" s="43" t="s">
        <v>1403</v>
      </c>
      <c r="AB25" s="44">
        <v>8.4623215399999996</v>
      </c>
      <c r="AC25" s="45">
        <v>7.48</v>
      </c>
      <c r="AG25" s="43"/>
      <c r="AH25" s="44"/>
      <c r="AI25" s="45"/>
      <c r="AM25" s="43"/>
      <c r="AN25" s="44"/>
      <c r="AO25" s="45"/>
      <c r="AS25" s="43"/>
      <c r="AT25" s="44"/>
      <c r="AU25" s="45"/>
      <c r="AV25" t="s">
        <v>1403</v>
      </c>
      <c r="AW25" s="42">
        <v>10.95962838</v>
      </c>
      <c r="AX25" s="6">
        <v>6.45</v>
      </c>
      <c r="AY25" s="43"/>
      <c r="AZ25" s="44"/>
      <c r="BA25" s="45"/>
      <c r="BE25" s="43"/>
      <c r="BF25" s="44"/>
      <c r="BG25" s="45"/>
      <c r="BK25" s="43"/>
      <c r="BL25" s="44"/>
      <c r="BM25" s="45"/>
      <c r="BQ25" s="43"/>
      <c r="BR25" s="44"/>
      <c r="BS25" s="45"/>
      <c r="BW25" s="43"/>
      <c r="BX25" s="44"/>
      <c r="BY25" s="45"/>
      <c r="CC25" s="43"/>
      <c r="CD25" s="44"/>
      <c r="CE25" s="45"/>
      <c r="CI25" s="43"/>
      <c r="CJ25" s="44"/>
      <c r="CK25" s="45"/>
      <c r="CO25" s="43"/>
      <c r="CP25" s="44"/>
      <c r="CQ25" s="45"/>
      <c r="CU25" s="43"/>
      <c r="CV25" s="44"/>
      <c r="CW25" s="45"/>
      <c r="DA25" s="43"/>
      <c r="DB25" s="44"/>
      <c r="DC25" s="45"/>
      <c r="DD25" t="s">
        <v>1402</v>
      </c>
      <c r="DE25" s="42">
        <v>4.5118679100000003</v>
      </c>
      <c r="DF25" s="6">
        <v>1.42</v>
      </c>
      <c r="DG25" s="43"/>
      <c r="DH25" s="44"/>
      <c r="DI25" s="45"/>
      <c r="DJ25" t="s">
        <v>1402</v>
      </c>
      <c r="DK25" s="42">
        <v>62.92479324</v>
      </c>
      <c r="DL25" s="6">
        <v>4.9400000000000004</v>
      </c>
      <c r="DM25" s="43" t="s">
        <v>1310</v>
      </c>
      <c r="DN25" s="44">
        <v>22.108256910000001</v>
      </c>
      <c r="DO25" s="45">
        <v>15.98</v>
      </c>
      <c r="DP25" t="s">
        <v>1310</v>
      </c>
      <c r="DQ25" s="42">
        <v>3.67491316</v>
      </c>
      <c r="DR25" s="6">
        <v>5.91</v>
      </c>
      <c r="DS25" s="43"/>
      <c r="DT25" s="44"/>
      <c r="DU25" s="45"/>
      <c r="DY25" s="43"/>
      <c r="DZ25" s="44"/>
      <c r="EA25" s="45"/>
      <c r="EE25" s="43"/>
      <c r="EF25" s="44"/>
      <c r="EG25" s="45"/>
      <c r="EK25" s="43"/>
      <c r="EL25" s="44"/>
      <c r="EM25" s="45"/>
      <c r="EQ25" s="43"/>
      <c r="ER25" s="44"/>
      <c r="ES25" s="45"/>
      <c r="EW25" s="43" t="s">
        <v>1385</v>
      </c>
      <c r="EX25" s="44">
        <v>3.1473824499999998</v>
      </c>
      <c r="EY25" s="45">
        <v>5.26</v>
      </c>
      <c r="FC25" s="43"/>
      <c r="FD25" s="44"/>
      <c r="FE25" s="45"/>
      <c r="FF25" t="s">
        <v>1385</v>
      </c>
      <c r="FG25" s="42">
        <v>1.1952858099999999</v>
      </c>
      <c r="FH25" s="6">
        <v>3.58</v>
      </c>
      <c r="FI25" s="43"/>
      <c r="FJ25" s="44"/>
      <c r="FK25" s="45"/>
      <c r="FO25" s="43"/>
      <c r="FP25" s="44"/>
      <c r="FQ25" s="45"/>
      <c r="FU25" s="43"/>
      <c r="FV25" s="44"/>
      <c r="FW25" s="45"/>
      <c r="FX25" t="s">
        <v>1292</v>
      </c>
      <c r="FY25" s="42">
        <v>3.9000000000000002E-7</v>
      </c>
      <c r="FZ25" s="6">
        <v>0</v>
      </c>
      <c r="GA25" s="43" t="s">
        <v>1292</v>
      </c>
      <c r="GB25" s="44">
        <v>9.1450950000000003E-2</v>
      </c>
      <c r="GC25" s="45">
        <v>0.05</v>
      </c>
      <c r="GG25" s="43" t="s">
        <v>1310</v>
      </c>
      <c r="GH25" s="44">
        <v>13.038427459999999</v>
      </c>
      <c r="GI25" s="45">
        <v>6.26</v>
      </c>
      <c r="GM25" s="43"/>
      <c r="GN25" s="44"/>
      <c r="GO25" s="45"/>
      <c r="GS25" s="43"/>
      <c r="GT25" s="44"/>
      <c r="GU25" s="45"/>
      <c r="GY25" s="43"/>
      <c r="GZ25" s="44"/>
      <c r="HA25" s="45"/>
    </row>
    <row r="26" spans="3:212">
      <c r="C26" s="43"/>
      <c r="D26" s="44"/>
      <c r="E26" s="45"/>
      <c r="F26" t="s">
        <v>1391</v>
      </c>
      <c r="G26" s="42">
        <v>2.0803995899999999</v>
      </c>
      <c r="H26" s="6">
        <v>1.95</v>
      </c>
      <c r="I26" s="43"/>
      <c r="J26" s="44"/>
      <c r="K26" s="45"/>
      <c r="O26" s="43"/>
      <c r="P26" s="44"/>
      <c r="Q26" s="45"/>
      <c r="R26" t="s">
        <v>1404</v>
      </c>
      <c r="S26" s="42">
        <v>13.770455289999999</v>
      </c>
      <c r="T26" s="6">
        <v>5.07</v>
      </c>
      <c r="U26" s="43"/>
      <c r="V26" s="44"/>
      <c r="W26" s="45"/>
      <c r="AA26" s="43" t="s">
        <v>1405</v>
      </c>
      <c r="AB26" s="44">
        <v>17.511392059999999</v>
      </c>
      <c r="AC26" s="45">
        <v>15.48</v>
      </c>
      <c r="AG26" s="43"/>
      <c r="AH26" s="44"/>
      <c r="AI26" s="45"/>
      <c r="AM26" s="43"/>
      <c r="AN26" s="44"/>
      <c r="AO26" s="45"/>
      <c r="AS26" s="43"/>
      <c r="AT26" s="44"/>
      <c r="AU26" s="45"/>
      <c r="AV26" t="s">
        <v>1406</v>
      </c>
      <c r="AW26" s="42">
        <v>16.095355680000001</v>
      </c>
      <c r="AX26" s="6">
        <v>9.48</v>
      </c>
      <c r="AY26" s="43"/>
      <c r="AZ26" s="44"/>
      <c r="BA26" s="45"/>
      <c r="BE26" s="43"/>
      <c r="BF26" s="44"/>
      <c r="BG26" s="45"/>
      <c r="BK26" s="43"/>
      <c r="BL26" s="44"/>
      <c r="BM26" s="45"/>
      <c r="BQ26" s="43"/>
      <c r="BR26" s="44"/>
      <c r="BS26" s="45"/>
      <c r="BW26" s="43"/>
      <c r="BX26" s="44"/>
      <c r="BY26" s="45"/>
      <c r="CC26" s="43"/>
      <c r="CD26" s="44"/>
      <c r="CE26" s="45"/>
      <c r="CI26" s="43"/>
      <c r="CJ26" s="44"/>
      <c r="CK26" s="45"/>
      <c r="CO26" s="43"/>
      <c r="CP26" s="44"/>
      <c r="CQ26" s="45"/>
      <c r="CU26" s="43"/>
      <c r="CV26" s="44"/>
      <c r="CW26" s="45"/>
      <c r="DA26" s="43"/>
      <c r="DB26" s="44"/>
      <c r="DC26" s="45"/>
      <c r="DG26" s="43"/>
      <c r="DH26" s="44"/>
      <c r="DI26" s="45"/>
      <c r="DM26" s="43"/>
      <c r="DN26" s="44"/>
      <c r="DO26" s="45"/>
      <c r="DS26" s="43"/>
      <c r="DT26" s="44"/>
      <c r="DU26" s="45"/>
      <c r="DY26" s="43"/>
      <c r="DZ26" s="44"/>
      <c r="EA26" s="45"/>
      <c r="EE26" s="43"/>
      <c r="EF26" s="44"/>
      <c r="EG26" s="45"/>
      <c r="EK26" s="43"/>
      <c r="EL26" s="44"/>
      <c r="EM26" s="45"/>
      <c r="EQ26" s="43"/>
      <c r="ER26" s="44"/>
      <c r="ES26" s="45"/>
      <c r="EW26" s="43"/>
      <c r="EX26" s="44"/>
      <c r="EY26" s="45"/>
      <c r="FC26" s="43"/>
      <c r="FD26" s="44"/>
      <c r="FE26" s="45"/>
      <c r="FI26" s="43"/>
      <c r="FJ26" s="44"/>
      <c r="FK26" s="45"/>
      <c r="FO26" s="43"/>
      <c r="FP26" s="44"/>
      <c r="FQ26" s="45"/>
      <c r="FU26" s="43"/>
      <c r="FV26" s="44"/>
      <c r="FW26" s="45"/>
      <c r="FX26" t="s">
        <v>1407</v>
      </c>
      <c r="FY26" s="42">
        <v>6.1947346799999998</v>
      </c>
      <c r="FZ26" s="6">
        <v>6.92</v>
      </c>
      <c r="GA26" s="43" t="s">
        <v>1336</v>
      </c>
      <c r="GB26" s="44">
        <v>8.97327546</v>
      </c>
      <c r="GC26" s="45">
        <v>4.8</v>
      </c>
      <c r="GG26" s="43"/>
      <c r="GH26" s="44"/>
      <c r="GI26" s="45"/>
      <c r="GM26" s="43"/>
      <c r="GN26" s="44"/>
      <c r="GO26" s="45"/>
      <c r="GS26" s="43"/>
      <c r="GT26" s="44"/>
      <c r="GU26" s="45"/>
      <c r="GY26" s="43"/>
      <c r="GZ26" s="44"/>
      <c r="HA26" s="45"/>
    </row>
    <row r="27" spans="3:212">
      <c r="C27" s="43"/>
      <c r="D27" s="44"/>
      <c r="E27" s="45"/>
      <c r="I27" s="43"/>
      <c r="J27" s="44"/>
      <c r="K27" s="45"/>
      <c r="O27" s="43"/>
      <c r="P27" s="44"/>
      <c r="Q27" s="45"/>
      <c r="R27" t="s">
        <v>1401</v>
      </c>
      <c r="S27" s="42">
        <v>10.481375269999999</v>
      </c>
      <c r="T27" s="6">
        <v>3.67</v>
      </c>
      <c r="U27" s="43"/>
      <c r="V27" s="44"/>
      <c r="W27" s="45"/>
      <c r="AA27" s="43"/>
      <c r="AB27" s="44"/>
      <c r="AC27" s="45"/>
      <c r="AG27" s="43"/>
      <c r="AH27" s="44"/>
      <c r="AI27" s="45"/>
      <c r="AM27" s="43"/>
      <c r="AN27" s="44"/>
      <c r="AO27" s="45"/>
      <c r="AS27" s="43"/>
      <c r="AT27" s="44"/>
      <c r="AU27" s="45"/>
      <c r="AV27" t="s">
        <v>1405</v>
      </c>
      <c r="AW27" s="42">
        <v>13.67731423</v>
      </c>
      <c r="AX27" s="6">
        <v>8.0500000000000007</v>
      </c>
      <c r="AY27" s="43"/>
      <c r="AZ27" s="44"/>
      <c r="BA27" s="45"/>
      <c r="BE27" s="43"/>
      <c r="BF27" s="44"/>
      <c r="BG27" s="45"/>
      <c r="BK27" s="43"/>
      <c r="BL27" s="44"/>
      <c r="BM27" s="45"/>
      <c r="BQ27" s="43"/>
      <c r="BR27" s="44"/>
      <c r="BS27" s="45"/>
      <c r="BW27" s="43"/>
      <c r="BX27" s="44"/>
      <c r="BY27" s="45"/>
      <c r="CC27" s="43"/>
      <c r="CD27" s="44"/>
      <c r="CE27" s="45"/>
      <c r="CI27" s="43"/>
      <c r="CJ27" s="44"/>
      <c r="CK27" s="45"/>
      <c r="CO27" s="43"/>
      <c r="CP27" s="44"/>
      <c r="CQ27" s="45"/>
      <c r="CU27" s="43"/>
      <c r="CV27" s="44"/>
      <c r="CW27" s="45"/>
      <c r="DA27" s="43"/>
      <c r="DB27" s="44"/>
      <c r="DC27" s="45"/>
      <c r="DG27" s="43"/>
      <c r="DH27" s="44"/>
      <c r="DI27" s="45"/>
      <c r="DM27" s="43"/>
      <c r="DN27" s="44"/>
      <c r="DO27" s="45"/>
      <c r="DS27" s="43"/>
      <c r="DT27" s="44"/>
      <c r="DU27" s="45"/>
      <c r="DY27" s="43"/>
      <c r="DZ27" s="44"/>
      <c r="EA27" s="45"/>
      <c r="EE27" s="43"/>
      <c r="EF27" s="44"/>
      <c r="EG27" s="45"/>
      <c r="EK27" s="43"/>
      <c r="EL27" s="44"/>
      <c r="EM27" s="45"/>
      <c r="EQ27" s="43"/>
      <c r="ER27" s="44"/>
      <c r="ES27" s="45"/>
      <c r="EW27" s="43"/>
      <c r="EX27" s="44"/>
      <c r="EY27" s="45"/>
      <c r="FC27" s="43"/>
      <c r="FD27" s="44"/>
      <c r="FE27" s="45"/>
      <c r="FI27" s="43"/>
      <c r="FJ27" s="44"/>
      <c r="FK27" s="45"/>
      <c r="FO27" s="43"/>
      <c r="FP27" s="44"/>
      <c r="FQ27" s="45"/>
      <c r="FU27" s="43"/>
      <c r="FV27" s="44"/>
      <c r="FW27" s="45"/>
      <c r="FX27" t="s">
        <v>1390</v>
      </c>
      <c r="FY27" s="42">
        <v>8.2233000000000002E-4</v>
      </c>
      <c r="FZ27" s="6">
        <v>0</v>
      </c>
      <c r="GA27" s="43" t="s">
        <v>1407</v>
      </c>
      <c r="GB27" s="44">
        <v>11.07879791</v>
      </c>
      <c r="GC27" s="45">
        <v>5.92</v>
      </c>
      <c r="GG27" s="43"/>
      <c r="GH27" s="44"/>
      <c r="GI27" s="45"/>
      <c r="GM27" s="43"/>
      <c r="GN27" s="44"/>
      <c r="GO27" s="45"/>
      <c r="GS27" s="43"/>
      <c r="GT27" s="44"/>
      <c r="GU27" s="45"/>
      <c r="GY27" s="43"/>
      <c r="GZ27" s="44"/>
      <c r="HA27" s="45"/>
    </row>
    <row r="28" spans="3:212">
      <c r="C28" s="43"/>
      <c r="D28" s="44"/>
      <c r="E28" s="45"/>
      <c r="I28" s="43"/>
      <c r="J28" s="44"/>
      <c r="K28" s="45"/>
      <c r="O28" s="43"/>
      <c r="P28" s="44"/>
      <c r="Q28" s="45"/>
      <c r="R28" t="s">
        <v>1403</v>
      </c>
      <c r="S28" s="42">
        <v>16.324323400000001</v>
      </c>
      <c r="T28" s="6">
        <v>6.01</v>
      </c>
      <c r="U28" s="43"/>
      <c r="V28" s="44"/>
      <c r="W28" s="45"/>
      <c r="AA28" s="43"/>
      <c r="AB28" s="44"/>
      <c r="AC28" s="45"/>
      <c r="AG28" s="43"/>
      <c r="AH28" s="44"/>
      <c r="AI28" s="45"/>
      <c r="AM28" s="43"/>
      <c r="AN28" s="44"/>
      <c r="AO28" s="45"/>
      <c r="AS28" s="43"/>
      <c r="AT28" s="44"/>
      <c r="AU28" s="45"/>
      <c r="AV28" t="s">
        <v>1408</v>
      </c>
      <c r="AW28" s="42">
        <v>18.175114539999999</v>
      </c>
      <c r="AX28" s="6">
        <v>10.7</v>
      </c>
      <c r="AY28" s="43"/>
      <c r="AZ28" s="44"/>
      <c r="BA28" s="45"/>
      <c r="BE28" s="43"/>
      <c r="BF28" s="44"/>
      <c r="BG28" s="45"/>
      <c r="BK28" s="43"/>
      <c r="BL28" s="44"/>
      <c r="BM28" s="45"/>
      <c r="BQ28" s="43"/>
      <c r="BR28" s="44"/>
      <c r="BS28" s="45"/>
      <c r="BW28" s="43"/>
      <c r="BX28" s="44"/>
      <c r="BY28" s="45"/>
      <c r="CC28" s="43"/>
      <c r="CD28" s="44"/>
      <c r="CE28" s="45"/>
      <c r="CI28" s="43"/>
      <c r="CJ28" s="44"/>
      <c r="CK28" s="45"/>
      <c r="CO28" s="43"/>
      <c r="CP28" s="44"/>
      <c r="CQ28" s="45"/>
      <c r="CU28" s="43"/>
      <c r="CV28" s="44"/>
      <c r="CW28" s="45"/>
      <c r="DA28" s="43"/>
      <c r="DB28" s="44"/>
      <c r="DC28" s="45"/>
      <c r="DG28" s="43"/>
      <c r="DH28" s="44"/>
      <c r="DI28" s="45"/>
      <c r="DM28" s="43"/>
      <c r="DN28" s="44"/>
      <c r="DO28" s="45"/>
      <c r="DS28" s="43"/>
      <c r="DT28" s="44"/>
      <c r="DU28" s="45"/>
      <c r="DY28" s="43"/>
      <c r="DZ28" s="44"/>
      <c r="EA28" s="45"/>
      <c r="EE28" s="43"/>
      <c r="EF28" s="44"/>
      <c r="EG28" s="45"/>
      <c r="EK28" s="43"/>
      <c r="EL28" s="44"/>
      <c r="EM28" s="45"/>
      <c r="EQ28" s="43"/>
      <c r="ER28" s="44"/>
      <c r="ES28" s="45"/>
      <c r="EW28" s="43"/>
      <c r="EX28" s="44"/>
      <c r="EY28" s="45"/>
      <c r="FC28" s="43"/>
      <c r="FD28" s="44"/>
      <c r="FE28" s="45"/>
      <c r="FI28" s="43"/>
      <c r="FJ28" s="44"/>
      <c r="FK28" s="45"/>
      <c r="FO28" s="43"/>
      <c r="FP28" s="44"/>
      <c r="FQ28" s="45"/>
      <c r="FU28" s="43"/>
      <c r="FV28" s="44"/>
      <c r="FW28" s="45"/>
      <c r="FX28" t="s">
        <v>1398</v>
      </c>
      <c r="FY28" s="42">
        <v>5.4189425</v>
      </c>
      <c r="FZ28" s="6">
        <v>6.05</v>
      </c>
      <c r="GA28" s="43" t="s">
        <v>1390</v>
      </c>
      <c r="GB28" s="44">
        <v>9.1522351400000002</v>
      </c>
      <c r="GC28" s="45">
        <v>4.8899999999999997</v>
      </c>
      <c r="GG28" s="43"/>
      <c r="GH28" s="44"/>
      <c r="GI28" s="45"/>
      <c r="GM28" s="43"/>
      <c r="GN28" s="44"/>
      <c r="GO28" s="45"/>
      <c r="GS28" s="43"/>
      <c r="GT28" s="44"/>
      <c r="GU28" s="45"/>
      <c r="GY28" s="43"/>
      <c r="GZ28" s="44"/>
      <c r="HA28" s="45"/>
    </row>
    <row r="29" spans="3:212">
      <c r="C29" s="43"/>
      <c r="D29" s="44"/>
      <c r="E29" s="45"/>
      <c r="I29" s="43"/>
      <c r="J29" s="44"/>
      <c r="K29" s="45"/>
      <c r="O29" s="43"/>
      <c r="P29" s="44"/>
      <c r="Q29" s="45"/>
      <c r="R29" t="s">
        <v>1406</v>
      </c>
      <c r="S29" s="42">
        <v>24.737773579999999</v>
      </c>
      <c r="T29" s="6">
        <v>9.1</v>
      </c>
      <c r="U29" s="43"/>
      <c r="V29" s="44"/>
      <c r="W29" s="45"/>
      <c r="AA29" s="43"/>
      <c r="AB29" s="44"/>
      <c r="AC29" s="45"/>
      <c r="AG29" s="43"/>
      <c r="AH29" s="44"/>
      <c r="AI29" s="45"/>
      <c r="AM29" s="43"/>
      <c r="AN29" s="44"/>
      <c r="AO29" s="45"/>
      <c r="AS29" s="43"/>
      <c r="AT29" s="44"/>
      <c r="AU29" s="45"/>
      <c r="AY29" s="43"/>
      <c r="AZ29" s="44"/>
      <c r="BA29" s="45"/>
      <c r="BE29" s="43"/>
      <c r="BF29" s="44"/>
      <c r="BG29" s="45"/>
      <c r="BK29" s="43"/>
      <c r="BL29" s="44"/>
      <c r="BM29" s="45"/>
      <c r="BQ29" s="43"/>
      <c r="BR29" s="44"/>
      <c r="BS29" s="45"/>
      <c r="BW29" s="43"/>
      <c r="BX29" s="44"/>
      <c r="BY29" s="45"/>
      <c r="CC29" s="43"/>
      <c r="CD29" s="44"/>
      <c r="CE29" s="45"/>
      <c r="CI29" s="43"/>
      <c r="CJ29" s="44"/>
      <c r="CK29" s="45"/>
      <c r="CO29" s="43"/>
      <c r="CP29" s="44"/>
      <c r="CQ29" s="45"/>
      <c r="CU29" s="43"/>
      <c r="CV29" s="44"/>
      <c r="CW29" s="45"/>
      <c r="DA29" s="43"/>
      <c r="DB29" s="44"/>
      <c r="DC29" s="45"/>
      <c r="DG29" s="43"/>
      <c r="DH29" s="44"/>
      <c r="DI29" s="45"/>
      <c r="DM29" s="43"/>
      <c r="DN29" s="44"/>
      <c r="DO29" s="45"/>
      <c r="DS29" s="43"/>
      <c r="DT29" s="44"/>
      <c r="DU29" s="45"/>
      <c r="DY29" s="43"/>
      <c r="DZ29" s="44"/>
      <c r="EA29" s="45"/>
      <c r="EE29" s="43"/>
      <c r="EF29" s="44"/>
      <c r="EG29" s="45"/>
      <c r="EK29" s="43"/>
      <c r="EL29" s="44"/>
      <c r="EM29" s="45"/>
      <c r="EQ29" s="43"/>
      <c r="ER29" s="44"/>
      <c r="ES29" s="45"/>
      <c r="EW29" s="43"/>
      <c r="EX29" s="44"/>
      <c r="EY29" s="45"/>
      <c r="FC29" s="43"/>
      <c r="FD29" s="44"/>
      <c r="FE29" s="45"/>
      <c r="FI29" s="43"/>
      <c r="FJ29" s="44"/>
      <c r="FK29" s="45"/>
      <c r="FO29" s="43"/>
      <c r="FP29" s="44"/>
      <c r="FQ29" s="45"/>
      <c r="FU29" s="43"/>
      <c r="FV29" s="44"/>
      <c r="FW29" s="45"/>
      <c r="FX29" t="s">
        <v>1310</v>
      </c>
      <c r="FY29" s="42">
        <v>5.4796094899999996</v>
      </c>
      <c r="FZ29" s="6">
        <v>6.12</v>
      </c>
      <c r="GA29" s="43" t="s">
        <v>1398</v>
      </c>
      <c r="GB29" s="44">
        <v>3.69461401</v>
      </c>
      <c r="GC29" s="45">
        <v>1.98</v>
      </c>
      <c r="GG29" s="43"/>
      <c r="GH29" s="44"/>
      <c r="GI29" s="45"/>
      <c r="GM29" s="43"/>
      <c r="GN29" s="44"/>
      <c r="GO29" s="45"/>
      <c r="GS29" s="43"/>
      <c r="GT29" s="44"/>
      <c r="GU29" s="45"/>
      <c r="GY29" s="43"/>
      <c r="GZ29" s="44"/>
      <c r="HA29" s="45"/>
    </row>
    <row r="30" spans="3:212">
      <c r="C30" s="43"/>
      <c r="D30" s="44"/>
      <c r="E30" s="45"/>
      <c r="I30" s="43"/>
      <c r="J30" s="44"/>
      <c r="K30" s="45"/>
      <c r="O30" s="43"/>
      <c r="P30" s="44"/>
      <c r="Q30" s="45"/>
      <c r="R30" t="s">
        <v>1405</v>
      </c>
      <c r="S30" s="42">
        <v>31.07991651</v>
      </c>
      <c r="T30" s="6">
        <v>11.44</v>
      </c>
      <c r="U30" s="43"/>
      <c r="V30" s="44"/>
      <c r="W30" s="45"/>
      <c r="AA30" s="43"/>
      <c r="AB30" s="44"/>
      <c r="AC30" s="45"/>
      <c r="AG30" s="43"/>
      <c r="AH30" s="44"/>
      <c r="AI30" s="45"/>
      <c r="AM30" s="43"/>
      <c r="AN30" s="44"/>
      <c r="AO30" s="45"/>
      <c r="AS30" s="43"/>
      <c r="AT30" s="44"/>
      <c r="AU30" s="45"/>
      <c r="AY30" s="43"/>
      <c r="AZ30" s="44"/>
      <c r="BA30" s="45"/>
      <c r="BE30" s="43"/>
      <c r="BF30" s="44"/>
      <c r="BG30" s="45"/>
      <c r="BK30" s="43"/>
      <c r="BL30" s="44"/>
      <c r="BM30" s="45"/>
      <c r="BQ30" s="43"/>
      <c r="BR30" s="44"/>
      <c r="BS30" s="45"/>
      <c r="BW30" s="43"/>
      <c r="BX30" s="44"/>
      <c r="BY30" s="45"/>
      <c r="CC30" s="43"/>
      <c r="CD30" s="44"/>
      <c r="CE30" s="45"/>
      <c r="CI30" s="43"/>
      <c r="CJ30" s="44"/>
      <c r="CK30" s="45"/>
      <c r="CO30" s="43"/>
      <c r="CP30" s="44"/>
      <c r="CQ30" s="45"/>
      <c r="CU30" s="43"/>
      <c r="CV30" s="44"/>
      <c r="CW30" s="45"/>
      <c r="DA30" s="43"/>
      <c r="DB30" s="44"/>
      <c r="DC30" s="45"/>
      <c r="DG30" s="43"/>
      <c r="DH30" s="44"/>
      <c r="DI30" s="45"/>
      <c r="DM30" s="43"/>
      <c r="DN30" s="44"/>
      <c r="DO30" s="45"/>
      <c r="DS30" s="43"/>
      <c r="DT30" s="44"/>
      <c r="DU30" s="45"/>
      <c r="DY30" s="43"/>
      <c r="DZ30" s="44"/>
      <c r="EA30" s="45"/>
      <c r="EE30" s="43"/>
      <c r="EF30" s="44"/>
      <c r="EG30" s="45"/>
      <c r="EK30" s="43"/>
      <c r="EL30" s="44"/>
      <c r="EM30" s="45"/>
      <c r="EQ30" s="43"/>
      <c r="ER30" s="44"/>
      <c r="ES30" s="45"/>
      <c r="EW30" s="43"/>
      <c r="EX30" s="44"/>
      <c r="EY30" s="45"/>
      <c r="FC30" s="43"/>
      <c r="FD30" s="44"/>
      <c r="FE30" s="45"/>
      <c r="FI30" s="43"/>
      <c r="FJ30" s="44"/>
      <c r="FK30" s="45"/>
      <c r="FO30" s="43"/>
      <c r="FP30" s="44"/>
      <c r="FQ30" s="45"/>
      <c r="FU30" s="43"/>
      <c r="FV30" s="44"/>
      <c r="FW30" s="45"/>
      <c r="FX30" t="s">
        <v>1409</v>
      </c>
      <c r="FY30" s="42">
        <v>4.5365798699999997</v>
      </c>
      <c r="FZ30" s="6">
        <v>5.07</v>
      </c>
      <c r="GA30" s="43" t="s">
        <v>1310</v>
      </c>
      <c r="GB30" s="44">
        <v>3.7797207899999998</v>
      </c>
      <c r="GC30" s="45">
        <v>2.02</v>
      </c>
      <c r="GG30" s="43"/>
      <c r="GH30" s="44"/>
      <c r="GI30" s="45"/>
      <c r="GM30" s="43"/>
      <c r="GN30" s="44"/>
      <c r="GO30" s="45"/>
      <c r="GS30" s="43"/>
      <c r="GT30" s="44"/>
      <c r="GU30" s="45"/>
      <c r="GY30" s="43"/>
      <c r="GZ30" s="44"/>
      <c r="HA30" s="45"/>
    </row>
    <row r="31" spans="3:212">
      <c r="C31" s="43"/>
      <c r="D31" s="44"/>
      <c r="E31" s="45"/>
      <c r="I31" s="43"/>
      <c r="J31" s="44"/>
      <c r="K31" s="45"/>
      <c r="O31" s="43"/>
      <c r="P31" s="44"/>
      <c r="Q31" s="45"/>
      <c r="R31" t="s">
        <v>1408</v>
      </c>
      <c r="S31" s="42">
        <v>40.365869099999998</v>
      </c>
      <c r="T31" s="6">
        <v>14.86</v>
      </c>
      <c r="U31" s="43"/>
      <c r="V31" s="44"/>
      <c r="W31" s="45"/>
      <c r="AA31" s="43"/>
      <c r="AB31" s="44"/>
      <c r="AC31" s="45"/>
      <c r="AG31" s="43"/>
      <c r="AH31" s="44"/>
      <c r="AI31" s="45"/>
      <c r="AM31" s="43"/>
      <c r="AN31" s="44"/>
      <c r="AO31" s="45"/>
      <c r="AS31" s="43"/>
      <c r="AT31" s="44"/>
      <c r="AU31" s="45"/>
      <c r="AY31" s="43"/>
      <c r="AZ31" s="44"/>
      <c r="BA31" s="45"/>
      <c r="BE31" s="43"/>
      <c r="BF31" s="44"/>
      <c r="BG31" s="45"/>
      <c r="BK31" s="43"/>
      <c r="BL31" s="44"/>
      <c r="BM31" s="45"/>
      <c r="BQ31" s="43"/>
      <c r="BR31" s="44"/>
      <c r="BS31" s="45"/>
      <c r="BW31" s="43"/>
      <c r="BX31" s="44"/>
      <c r="BY31" s="45"/>
      <c r="CC31" s="43"/>
      <c r="CD31" s="44"/>
      <c r="CE31" s="45"/>
      <c r="CI31" s="43"/>
      <c r="CJ31" s="44"/>
      <c r="CK31" s="45"/>
      <c r="CO31" s="43"/>
      <c r="CP31" s="44"/>
      <c r="CQ31" s="45"/>
      <c r="CU31" s="43"/>
      <c r="CV31" s="44"/>
      <c r="CW31" s="45"/>
      <c r="DA31" s="43"/>
      <c r="DB31" s="44"/>
      <c r="DC31" s="45"/>
      <c r="DG31" s="43"/>
      <c r="DH31" s="44"/>
      <c r="DI31" s="45"/>
      <c r="DM31" s="43"/>
      <c r="DN31" s="44"/>
      <c r="DO31" s="45"/>
      <c r="DS31" s="43"/>
      <c r="DT31" s="44"/>
      <c r="DU31" s="45"/>
      <c r="DY31" s="43"/>
      <c r="DZ31" s="44"/>
      <c r="EA31" s="45"/>
      <c r="EE31" s="43"/>
      <c r="EF31" s="44"/>
      <c r="EG31" s="45"/>
      <c r="EK31" s="43"/>
      <c r="EL31" s="44"/>
      <c r="EM31" s="45"/>
      <c r="EQ31" s="43"/>
      <c r="ER31" s="44"/>
      <c r="ES31" s="45"/>
      <c r="EW31" s="43"/>
      <c r="EX31" s="44"/>
      <c r="EY31" s="45"/>
      <c r="FC31" s="43"/>
      <c r="FD31" s="44"/>
      <c r="FE31" s="45"/>
      <c r="FI31" s="43"/>
      <c r="FJ31" s="44"/>
      <c r="FK31" s="45"/>
      <c r="FO31" s="43"/>
      <c r="FP31" s="44"/>
      <c r="FQ31" s="45"/>
      <c r="FU31" s="43"/>
      <c r="FV31" s="44"/>
      <c r="FW31" s="45"/>
      <c r="GA31" s="43" t="s">
        <v>1354</v>
      </c>
      <c r="GB31" s="44">
        <v>14.548893380000001</v>
      </c>
      <c r="GC31" s="45">
        <v>7.78</v>
      </c>
      <c r="GG31" s="43"/>
      <c r="GH31" s="44"/>
      <c r="GI31" s="45"/>
      <c r="GM31" s="43"/>
      <c r="GN31" s="44"/>
      <c r="GO31" s="45"/>
      <c r="GS31" s="43"/>
      <c r="GT31" s="44"/>
      <c r="GU31" s="45"/>
      <c r="GY31" s="43"/>
      <c r="GZ31" s="44"/>
      <c r="HA31" s="45"/>
    </row>
    <row r="32" spans="3:212">
      <c r="C32" s="43"/>
      <c r="D32" s="44"/>
      <c r="E32" s="45"/>
      <c r="I32" s="43"/>
      <c r="J32" s="44"/>
      <c r="K32" s="45"/>
      <c r="O32" s="43"/>
      <c r="P32" s="44"/>
      <c r="Q32" s="45"/>
      <c r="U32" s="43"/>
      <c r="V32" s="44"/>
      <c r="W32" s="45"/>
      <c r="AA32" s="43"/>
      <c r="AB32" s="44"/>
      <c r="AC32" s="45"/>
      <c r="AG32" s="43"/>
      <c r="AH32" s="44"/>
      <c r="AI32" s="45"/>
      <c r="AM32" s="43"/>
      <c r="AN32" s="44"/>
      <c r="AO32" s="45"/>
      <c r="AS32" s="43"/>
      <c r="AT32" s="44"/>
      <c r="AU32" s="45"/>
      <c r="AY32" s="43"/>
      <c r="AZ32" s="44"/>
      <c r="BA32" s="45"/>
      <c r="BE32" s="43"/>
      <c r="BF32" s="44"/>
      <c r="BG32" s="45"/>
      <c r="BK32" s="43"/>
      <c r="BL32" s="44"/>
      <c r="BM32" s="45"/>
      <c r="BQ32" s="43"/>
      <c r="BR32" s="44"/>
      <c r="BS32" s="45"/>
      <c r="BW32" s="43"/>
      <c r="BX32" s="44"/>
      <c r="BY32" s="45"/>
      <c r="CC32" s="43"/>
      <c r="CD32" s="44"/>
      <c r="CE32" s="45"/>
      <c r="CI32" s="43"/>
      <c r="CJ32" s="44"/>
      <c r="CK32" s="45"/>
      <c r="CO32" s="43"/>
      <c r="CP32" s="44"/>
      <c r="CQ32" s="45"/>
      <c r="CU32" s="43"/>
      <c r="CV32" s="44"/>
      <c r="CW32" s="45"/>
      <c r="DA32" s="43"/>
      <c r="DB32" s="44"/>
      <c r="DC32" s="45"/>
      <c r="DG32" s="43"/>
      <c r="DH32" s="44"/>
      <c r="DI32" s="45"/>
      <c r="DM32" s="43"/>
      <c r="DN32" s="44"/>
      <c r="DO32" s="45"/>
      <c r="DS32" s="43"/>
      <c r="DT32" s="44"/>
      <c r="DU32" s="45"/>
      <c r="DY32" s="43"/>
      <c r="DZ32" s="44"/>
      <c r="EA32" s="45"/>
      <c r="EE32" s="43"/>
      <c r="EF32" s="44"/>
      <c r="EG32" s="45"/>
      <c r="EK32" s="43"/>
      <c r="EL32" s="44"/>
      <c r="EM32" s="45"/>
      <c r="EQ32" s="43"/>
      <c r="ER32" s="44"/>
      <c r="ES32" s="45"/>
      <c r="EW32" s="43"/>
      <c r="EX32" s="44"/>
      <c r="EY32" s="45"/>
      <c r="FC32" s="43"/>
      <c r="FD32" s="44"/>
      <c r="FE32" s="45"/>
      <c r="FI32" s="43"/>
      <c r="FJ32" s="44"/>
      <c r="FK32" s="45"/>
      <c r="FO32" s="43"/>
      <c r="FP32" s="44"/>
      <c r="FQ32" s="45"/>
      <c r="FU32" s="43"/>
      <c r="FV32" s="44"/>
      <c r="FW32" s="45"/>
      <c r="GA32" s="43" t="s">
        <v>1409</v>
      </c>
      <c r="GB32" s="44">
        <v>9.60409969</v>
      </c>
      <c r="GC32" s="45">
        <v>5.14</v>
      </c>
      <c r="GG32" s="43"/>
      <c r="GH32" s="44"/>
      <c r="GI32" s="45"/>
      <c r="GM32" s="43"/>
      <c r="GN32" s="44"/>
      <c r="GO32" s="45"/>
      <c r="GS32" s="43"/>
      <c r="GT32" s="44"/>
      <c r="GU32" s="45"/>
      <c r="GY32" s="43"/>
      <c r="GZ32" s="44"/>
      <c r="HA32" s="45"/>
    </row>
    <row r="33" spans="1:212" ht="13.5" thickBot="1">
      <c r="C33" s="43"/>
      <c r="D33" s="44"/>
      <c r="E33" s="45"/>
      <c r="I33" s="43"/>
      <c r="J33" s="44"/>
      <c r="K33" s="45"/>
      <c r="O33" s="43"/>
      <c r="P33" s="44"/>
      <c r="Q33" s="45"/>
      <c r="U33" s="43"/>
      <c r="V33" s="44"/>
      <c r="W33" s="45"/>
      <c r="AA33" s="43"/>
      <c r="AB33" s="44"/>
      <c r="AC33" s="45"/>
      <c r="AG33" s="43"/>
      <c r="AH33" s="44"/>
      <c r="AI33" s="45"/>
      <c r="AM33" s="43"/>
      <c r="AN33" s="44"/>
      <c r="AO33" s="45"/>
      <c r="AS33" s="43"/>
      <c r="AT33" s="44"/>
      <c r="AU33" s="45"/>
      <c r="AY33" s="43"/>
      <c r="AZ33" s="44"/>
      <c r="BA33" s="45"/>
      <c r="BE33" s="43"/>
      <c r="BF33" s="44"/>
      <c r="BG33" s="45"/>
      <c r="BK33" s="43"/>
      <c r="BL33" s="44"/>
      <c r="BM33" s="45"/>
      <c r="BQ33" s="43"/>
      <c r="BR33" s="44"/>
      <c r="BS33" s="45"/>
      <c r="BW33" s="43"/>
      <c r="BX33" s="44"/>
      <c r="BY33" s="45"/>
      <c r="CC33" s="43"/>
      <c r="CD33" s="44"/>
      <c r="CE33" s="45"/>
      <c r="CI33" s="43"/>
      <c r="CJ33" s="44"/>
      <c r="CK33" s="45"/>
      <c r="CO33" s="43"/>
      <c r="CP33" s="44"/>
      <c r="CQ33" s="45"/>
      <c r="CU33" s="43"/>
      <c r="CV33" s="44"/>
      <c r="CW33" s="45"/>
      <c r="DA33" s="43"/>
      <c r="DB33" s="44"/>
      <c r="DC33" s="45"/>
      <c r="DG33" s="43"/>
      <c r="DH33" s="44"/>
      <c r="DI33" s="45"/>
      <c r="DM33" s="43"/>
      <c r="DN33" s="44"/>
      <c r="DO33" s="45"/>
      <c r="DS33" s="43"/>
      <c r="DT33" s="44"/>
      <c r="DU33" s="45"/>
      <c r="DY33" s="43"/>
      <c r="DZ33" s="44"/>
      <c r="EA33" s="45"/>
      <c r="EE33" s="43"/>
      <c r="EF33" s="44"/>
      <c r="EG33" s="45"/>
      <c r="EK33" s="43"/>
      <c r="EL33" s="44"/>
      <c r="EM33" s="45"/>
      <c r="EQ33" s="43"/>
      <c r="ER33" s="44"/>
      <c r="ES33" s="45"/>
      <c r="EW33" s="43"/>
      <c r="EX33" s="44"/>
      <c r="EY33" s="45"/>
      <c r="FC33" s="43"/>
      <c r="FD33" s="44"/>
      <c r="FE33" s="45"/>
      <c r="FI33" s="43"/>
      <c r="FJ33" s="44"/>
      <c r="FK33" s="45"/>
      <c r="FO33" s="43"/>
      <c r="FP33" s="44"/>
      <c r="FQ33" s="45"/>
      <c r="FU33" s="43"/>
      <c r="FV33" s="44"/>
      <c r="FW33" s="45"/>
      <c r="GA33" s="43"/>
      <c r="GB33" s="44"/>
      <c r="GC33" s="45"/>
      <c r="GG33" s="43"/>
      <c r="GH33" s="44"/>
      <c r="GI33" s="45"/>
      <c r="GM33" s="43"/>
      <c r="GN33" s="44"/>
      <c r="GO33" s="45"/>
      <c r="GS33" s="43"/>
      <c r="GT33" s="44"/>
      <c r="GU33" s="45"/>
      <c r="GY33" s="43"/>
      <c r="GZ33" s="44"/>
      <c r="HA33" s="45"/>
    </row>
    <row r="34" spans="1:212" ht="13.5" thickBot="1">
      <c r="A34" s="46" t="s">
        <v>1410</v>
      </c>
      <c r="B34" s="47">
        <v>74564.779555510017</v>
      </c>
      <c r="C34" s="48"/>
      <c r="D34" s="49">
        <v>78.931910560000006</v>
      </c>
      <c r="E34" s="50">
        <v>99.81</v>
      </c>
      <c r="F34" s="46"/>
      <c r="G34" s="47">
        <v>101.43257387000001</v>
      </c>
      <c r="H34" s="51">
        <v>95.2</v>
      </c>
      <c r="I34" s="48"/>
      <c r="J34" s="49">
        <v>366.24358626000003</v>
      </c>
      <c r="K34" s="50">
        <v>96.87</v>
      </c>
      <c r="L34" s="46"/>
      <c r="M34" s="47">
        <v>136.05076925</v>
      </c>
      <c r="N34" s="51">
        <v>100</v>
      </c>
      <c r="O34" s="48"/>
      <c r="P34" s="49">
        <v>141.80896762999998</v>
      </c>
      <c r="Q34" s="50">
        <v>100</v>
      </c>
      <c r="R34" s="46"/>
      <c r="S34" s="47">
        <v>246.75711342999998</v>
      </c>
      <c r="T34" s="51">
        <v>90.59</v>
      </c>
      <c r="U34" s="48"/>
      <c r="V34" s="49">
        <v>47.602281519999998</v>
      </c>
      <c r="W34" s="50">
        <v>97.85</v>
      </c>
      <c r="X34" s="46"/>
      <c r="Y34" s="47">
        <v>0.76764228000000001</v>
      </c>
      <c r="Z34" s="51">
        <v>93.09</v>
      </c>
      <c r="AA34" s="48"/>
      <c r="AB34" s="49">
        <v>91.19300011</v>
      </c>
      <c r="AC34" s="50">
        <v>80.64</v>
      </c>
      <c r="AD34" s="46"/>
      <c r="AE34" s="47">
        <v>0</v>
      </c>
      <c r="AF34" s="51">
        <v>0</v>
      </c>
      <c r="AG34" s="48"/>
      <c r="AH34" s="49">
        <v>866.60201401999996</v>
      </c>
      <c r="AI34" s="50">
        <v>95.8</v>
      </c>
      <c r="AJ34" s="46"/>
      <c r="AK34" s="47">
        <v>1089.1010409199998</v>
      </c>
      <c r="AL34" s="51">
        <v>94.97</v>
      </c>
      <c r="AM34" s="48"/>
      <c r="AN34" s="49">
        <v>735.57054216999995</v>
      </c>
      <c r="AO34" s="50">
        <v>93.53</v>
      </c>
      <c r="AP34" s="46"/>
      <c r="AQ34" s="47">
        <v>371.33383901999991</v>
      </c>
      <c r="AR34" s="51">
        <v>91.62</v>
      </c>
      <c r="AS34" s="48"/>
      <c r="AT34" s="49">
        <v>129.49323392000002</v>
      </c>
      <c r="AU34" s="50">
        <v>89.79</v>
      </c>
      <c r="AV34" s="46"/>
      <c r="AW34" s="47">
        <v>154.65150832</v>
      </c>
      <c r="AX34" s="51">
        <v>90.87</v>
      </c>
      <c r="AY34" s="48"/>
      <c r="AZ34" s="49">
        <v>101.74468097</v>
      </c>
      <c r="BA34" s="50">
        <v>99.41</v>
      </c>
      <c r="BB34" s="46"/>
      <c r="BC34" s="47">
        <v>47.7863477</v>
      </c>
      <c r="BD34" s="51">
        <v>99.63</v>
      </c>
      <c r="BE34" s="48"/>
      <c r="BF34" s="49">
        <v>101.92151525</v>
      </c>
      <c r="BG34" s="50">
        <v>100.28</v>
      </c>
      <c r="BH34" s="46"/>
      <c r="BI34" s="47">
        <v>27.07870874</v>
      </c>
      <c r="BJ34" s="51">
        <v>98.11</v>
      </c>
      <c r="BK34" s="48"/>
      <c r="BL34" s="49">
        <v>66.687242250000011</v>
      </c>
      <c r="BM34" s="50">
        <v>96.67</v>
      </c>
      <c r="BN34" s="46"/>
      <c r="BO34" s="47">
        <v>51.330028039999995</v>
      </c>
      <c r="BP34" s="51">
        <v>96.7</v>
      </c>
      <c r="BQ34" s="48"/>
      <c r="BR34" s="49">
        <v>100.23515153999999</v>
      </c>
      <c r="BS34" s="50">
        <v>97.81</v>
      </c>
      <c r="BT34" s="46"/>
      <c r="BU34" s="47">
        <v>36.461353609999989</v>
      </c>
      <c r="BV34" s="51">
        <v>96.67</v>
      </c>
      <c r="BW34" s="48"/>
      <c r="BX34" s="49">
        <v>0</v>
      </c>
      <c r="BY34" s="50">
        <v>0</v>
      </c>
      <c r="BZ34" s="46"/>
      <c r="CA34" s="47">
        <v>0</v>
      </c>
      <c r="CB34" s="51">
        <v>0</v>
      </c>
      <c r="CC34" s="48"/>
      <c r="CD34" s="49">
        <v>0</v>
      </c>
      <c r="CE34" s="50">
        <v>0</v>
      </c>
      <c r="CF34" s="46"/>
      <c r="CG34" s="47">
        <v>115.68507515</v>
      </c>
      <c r="CH34" s="51">
        <v>99.83</v>
      </c>
      <c r="CI34" s="48"/>
      <c r="CJ34" s="49">
        <v>131.85370660000001</v>
      </c>
      <c r="CK34" s="50">
        <v>99.79</v>
      </c>
      <c r="CL34" s="46"/>
      <c r="CM34" s="47">
        <v>159.55552543000002</v>
      </c>
      <c r="CN34" s="51">
        <v>99.81</v>
      </c>
      <c r="CO34" s="48"/>
      <c r="CP34" s="49">
        <v>489.74187737</v>
      </c>
      <c r="CQ34" s="50">
        <v>83.21</v>
      </c>
      <c r="CR34" s="46"/>
      <c r="CS34" s="47">
        <v>813.29687785999988</v>
      </c>
      <c r="CT34" s="51">
        <v>86.95</v>
      </c>
      <c r="CU34" s="48"/>
      <c r="CV34" s="49">
        <v>44.2272125</v>
      </c>
      <c r="CW34" s="50">
        <v>23.18</v>
      </c>
      <c r="CX34" s="46"/>
      <c r="CY34" s="47">
        <v>463.85714824000001</v>
      </c>
      <c r="CZ34" s="51">
        <v>83.99</v>
      </c>
      <c r="DA34" s="48"/>
      <c r="DB34" s="49">
        <v>0</v>
      </c>
      <c r="DC34" s="50">
        <v>0</v>
      </c>
      <c r="DD34" s="46"/>
      <c r="DE34" s="47">
        <v>254.42505433999997</v>
      </c>
      <c r="DF34" s="51">
        <v>80.11</v>
      </c>
      <c r="DG34" s="48"/>
      <c r="DH34" s="49">
        <v>160.38031454</v>
      </c>
      <c r="DI34" s="50">
        <v>83.53</v>
      </c>
      <c r="DJ34" s="46"/>
      <c r="DK34" s="47">
        <v>1073.8626902599999</v>
      </c>
      <c r="DL34" s="51">
        <v>84.36</v>
      </c>
      <c r="DM34" s="48"/>
      <c r="DN34" s="49">
        <v>138.08826055</v>
      </c>
      <c r="DO34" s="50">
        <v>99.83</v>
      </c>
      <c r="DP34" s="46"/>
      <c r="DQ34" s="47">
        <v>61.970400510000005</v>
      </c>
      <c r="DR34" s="51">
        <v>99.72</v>
      </c>
      <c r="DS34" s="48"/>
      <c r="DT34" s="49">
        <v>170.55898435</v>
      </c>
      <c r="DU34" s="50">
        <v>99.82</v>
      </c>
      <c r="DV34" s="46"/>
      <c r="DW34" s="47">
        <v>31.404271469999998</v>
      </c>
      <c r="DX34" s="51">
        <v>59.6</v>
      </c>
      <c r="DY34" s="48"/>
      <c r="DZ34" s="49">
        <v>55.495570230000006</v>
      </c>
      <c r="EA34" s="50">
        <v>92.6</v>
      </c>
      <c r="EB34" s="46"/>
      <c r="EC34" s="47">
        <v>62.397513710000005</v>
      </c>
      <c r="ED34" s="51">
        <v>99.63</v>
      </c>
      <c r="EE34" s="48"/>
      <c r="EF34" s="49">
        <v>39.045381219999996</v>
      </c>
      <c r="EG34" s="50">
        <v>99.55</v>
      </c>
      <c r="EH34" s="46"/>
      <c r="EI34" s="47">
        <v>41.108888669999999</v>
      </c>
      <c r="EJ34" s="51">
        <v>99.66</v>
      </c>
      <c r="EK34" s="48"/>
      <c r="EL34" s="49">
        <v>19.663489070000001</v>
      </c>
      <c r="EM34" s="50">
        <v>99.57</v>
      </c>
      <c r="EN34" s="46"/>
      <c r="EO34" s="47">
        <v>905.36346846999993</v>
      </c>
      <c r="EP34" s="51">
        <v>99.06</v>
      </c>
      <c r="EQ34" s="48"/>
      <c r="ER34" s="49">
        <v>43.138440730000006</v>
      </c>
      <c r="ES34" s="50">
        <v>98.72</v>
      </c>
      <c r="ET34" s="46"/>
      <c r="EU34" s="47">
        <v>174.00939263999999</v>
      </c>
      <c r="EV34" s="51">
        <v>98.97</v>
      </c>
      <c r="EW34" s="48"/>
      <c r="EX34" s="49">
        <v>57.975457750000004</v>
      </c>
      <c r="EY34" s="50">
        <v>96.92</v>
      </c>
      <c r="EZ34" s="46"/>
      <c r="FA34" s="47">
        <v>2.0891239700000002</v>
      </c>
      <c r="FB34" s="51">
        <v>96.61</v>
      </c>
      <c r="FC34" s="48"/>
      <c r="FD34" s="49">
        <v>6.7138068299999993</v>
      </c>
      <c r="FE34" s="50">
        <v>97.37</v>
      </c>
      <c r="FF34" s="46"/>
      <c r="FG34" s="47">
        <v>32.719660039999994</v>
      </c>
      <c r="FH34" s="51">
        <v>97.94</v>
      </c>
      <c r="FI34" s="48"/>
      <c r="FJ34" s="49">
        <v>27.523258519999999</v>
      </c>
      <c r="FK34" s="50">
        <v>98.32</v>
      </c>
      <c r="FL34" s="46"/>
      <c r="FM34" s="47">
        <v>91.381415010000012</v>
      </c>
      <c r="FN34" s="51">
        <v>97.4</v>
      </c>
      <c r="FO34" s="48"/>
      <c r="FP34" s="49">
        <v>0</v>
      </c>
      <c r="FQ34" s="50">
        <v>0</v>
      </c>
      <c r="FR34" s="46"/>
      <c r="FS34" s="47">
        <v>76.939353769999997</v>
      </c>
      <c r="FT34" s="51">
        <v>99.61</v>
      </c>
      <c r="FU34" s="48"/>
      <c r="FV34" s="49">
        <v>29.148346230000001</v>
      </c>
      <c r="FW34" s="50">
        <v>99.63</v>
      </c>
      <c r="FX34" s="46"/>
      <c r="FY34" s="47">
        <v>89.220308259999996</v>
      </c>
      <c r="FZ34" s="51">
        <v>99.64</v>
      </c>
      <c r="GA34" s="48"/>
      <c r="GB34" s="49">
        <v>186.60020301999995</v>
      </c>
      <c r="GC34" s="50">
        <v>99.78</v>
      </c>
      <c r="GD34" s="46"/>
      <c r="GE34" s="47">
        <v>0</v>
      </c>
      <c r="GF34" s="51">
        <v>0</v>
      </c>
      <c r="GG34" s="48"/>
      <c r="GH34" s="49">
        <v>208.60297646999999</v>
      </c>
      <c r="GI34" s="50">
        <v>100.22</v>
      </c>
      <c r="GJ34" s="46"/>
      <c r="GK34" s="47">
        <v>72.182954269999996</v>
      </c>
      <c r="GL34" s="51">
        <v>99.78</v>
      </c>
      <c r="GM34" s="48"/>
      <c r="GN34" s="49">
        <v>26.459908019999997</v>
      </c>
      <c r="GO34" s="50">
        <v>98.25</v>
      </c>
      <c r="GP34" s="46"/>
      <c r="GQ34" s="47">
        <v>0</v>
      </c>
      <c r="GR34" s="51">
        <v>0</v>
      </c>
      <c r="GS34" s="48"/>
      <c r="GT34" s="49">
        <v>0</v>
      </c>
      <c r="GU34" s="50">
        <v>0</v>
      </c>
      <c r="GV34" s="46"/>
      <c r="GW34" s="47">
        <v>0</v>
      </c>
      <c r="GX34" s="51">
        <v>0</v>
      </c>
      <c r="GY34" s="48"/>
      <c r="GZ34" s="49">
        <v>0</v>
      </c>
      <c r="HA34" s="50">
        <v>0</v>
      </c>
      <c r="HB34" s="46"/>
      <c r="HC34" s="47">
        <v>0</v>
      </c>
      <c r="HD34" s="51">
        <v>0</v>
      </c>
    </row>
    <row r="35" spans="1:212" ht="13.5" thickBot="1">
      <c r="A35" s="46" t="s">
        <v>1411</v>
      </c>
      <c r="B35" s="47">
        <v>28220.294057029994</v>
      </c>
      <c r="C35" s="48"/>
      <c r="D35" s="49">
        <v>0</v>
      </c>
      <c r="E35" s="50">
        <v>0</v>
      </c>
      <c r="F35" s="46"/>
      <c r="G35" s="47">
        <v>0</v>
      </c>
      <c r="H35" s="51">
        <v>0</v>
      </c>
      <c r="I35" s="48"/>
      <c r="J35" s="49">
        <v>0</v>
      </c>
      <c r="K35" s="50">
        <v>0</v>
      </c>
      <c r="L35" s="46"/>
      <c r="M35" s="47">
        <v>0</v>
      </c>
      <c r="N35" s="51">
        <v>0</v>
      </c>
      <c r="O35" s="48"/>
      <c r="P35" s="49">
        <v>0</v>
      </c>
      <c r="Q35" s="50">
        <v>0</v>
      </c>
      <c r="R35" s="46"/>
      <c r="S35" s="47">
        <v>25.194135160000002</v>
      </c>
      <c r="T35" s="51">
        <v>9.27</v>
      </c>
      <c r="U35" s="48"/>
      <c r="V35" s="49">
        <v>0</v>
      </c>
      <c r="W35" s="50">
        <v>0</v>
      </c>
      <c r="X35" s="46"/>
      <c r="Y35" s="47">
        <v>0</v>
      </c>
      <c r="Z35" s="51">
        <v>0</v>
      </c>
      <c r="AA35" s="48"/>
      <c r="AB35" s="49">
        <v>20.075219860000001</v>
      </c>
      <c r="AC35" s="50">
        <v>17.75</v>
      </c>
      <c r="AD35" s="46"/>
      <c r="AE35" s="47">
        <v>34.74899027</v>
      </c>
      <c r="AF35" s="51">
        <v>65.180000000000007</v>
      </c>
      <c r="AG35" s="48"/>
      <c r="AH35" s="49">
        <v>29.726527230000002</v>
      </c>
      <c r="AI35" s="50">
        <v>3.29</v>
      </c>
      <c r="AJ35" s="46"/>
      <c r="AK35" s="47">
        <v>47.512746180000001</v>
      </c>
      <c r="AL35" s="51">
        <v>4.1399999999999997</v>
      </c>
      <c r="AM35" s="48"/>
      <c r="AN35" s="49">
        <v>44.101197200000001</v>
      </c>
      <c r="AO35" s="50">
        <v>5.61</v>
      </c>
      <c r="AP35" s="46"/>
      <c r="AQ35" s="47">
        <v>29.383947899999999</v>
      </c>
      <c r="AR35" s="51">
        <v>7.25</v>
      </c>
      <c r="AS35" s="48"/>
      <c r="AT35" s="49">
        <v>12.349152609999999</v>
      </c>
      <c r="AU35" s="50">
        <v>8.56</v>
      </c>
      <c r="AV35" s="46"/>
      <c r="AW35" s="47">
        <v>14.22614456</v>
      </c>
      <c r="AX35" s="51">
        <v>8.3800000000000008</v>
      </c>
      <c r="AY35" s="48"/>
      <c r="AZ35" s="49">
        <v>0</v>
      </c>
      <c r="BA35" s="50">
        <v>0</v>
      </c>
      <c r="BB35" s="46"/>
      <c r="BC35" s="47">
        <v>0</v>
      </c>
      <c r="BD35" s="51">
        <v>0</v>
      </c>
      <c r="BE35" s="48"/>
      <c r="BF35" s="49">
        <v>0</v>
      </c>
      <c r="BG35" s="50">
        <v>0</v>
      </c>
      <c r="BH35" s="46"/>
      <c r="BI35" s="47">
        <v>0</v>
      </c>
      <c r="BJ35" s="51">
        <v>0</v>
      </c>
      <c r="BK35" s="48"/>
      <c r="BL35" s="49">
        <v>0</v>
      </c>
      <c r="BM35" s="50">
        <v>0</v>
      </c>
      <c r="BN35" s="46"/>
      <c r="BO35" s="47">
        <v>0</v>
      </c>
      <c r="BP35" s="51">
        <v>0</v>
      </c>
      <c r="BQ35" s="48"/>
      <c r="BR35" s="49">
        <v>0</v>
      </c>
      <c r="BS35" s="50">
        <v>0</v>
      </c>
      <c r="BT35" s="46"/>
      <c r="BU35" s="47">
        <v>0</v>
      </c>
      <c r="BV35" s="51">
        <v>0</v>
      </c>
      <c r="BW35" s="48"/>
      <c r="BX35" s="49">
        <v>3892.22074918</v>
      </c>
      <c r="BY35" s="50">
        <v>99.19</v>
      </c>
      <c r="BZ35" s="46"/>
      <c r="CA35" s="47">
        <v>6582.4670462499998</v>
      </c>
      <c r="CB35" s="51">
        <v>99.45</v>
      </c>
      <c r="CC35" s="48"/>
      <c r="CD35" s="49">
        <v>165.29410781999999</v>
      </c>
      <c r="CE35" s="50">
        <v>94.52</v>
      </c>
      <c r="CF35" s="46"/>
      <c r="CG35" s="47">
        <v>0</v>
      </c>
      <c r="CH35" s="51">
        <v>0</v>
      </c>
      <c r="CI35" s="48"/>
      <c r="CJ35" s="49">
        <v>0</v>
      </c>
      <c r="CK35" s="50">
        <v>0</v>
      </c>
      <c r="CL35" s="46"/>
      <c r="CM35" s="47">
        <v>0</v>
      </c>
      <c r="CN35" s="51">
        <v>0</v>
      </c>
      <c r="CO35" s="48"/>
      <c r="CP35" s="49">
        <v>68.499186469999998</v>
      </c>
      <c r="CQ35" s="50">
        <v>11.64</v>
      </c>
      <c r="CR35" s="46"/>
      <c r="CS35" s="47">
        <v>110.95039055000001</v>
      </c>
      <c r="CT35" s="51">
        <v>11.87</v>
      </c>
      <c r="CU35" s="48"/>
      <c r="CV35" s="49">
        <v>145.83925794000001</v>
      </c>
      <c r="CW35" s="50">
        <v>76.44</v>
      </c>
      <c r="CX35" s="46"/>
      <c r="CY35" s="47">
        <v>73.283872799999997</v>
      </c>
      <c r="CZ35" s="51">
        <v>13.26</v>
      </c>
      <c r="DA35" s="48"/>
      <c r="DB35" s="49">
        <v>128.14702307000002</v>
      </c>
      <c r="DC35" s="50">
        <v>87.92</v>
      </c>
      <c r="DD35" s="46"/>
      <c r="DE35" s="47">
        <v>25.555731659999999</v>
      </c>
      <c r="DF35" s="51">
        <v>8.0500000000000007</v>
      </c>
      <c r="DG35" s="48"/>
      <c r="DH35" s="49">
        <v>20.431531360000001</v>
      </c>
      <c r="DI35" s="50">
        <v>10.64</v>
      </c>
      <c r="DJ35" s="46"/>
      <c r="DK35" s="47">
        <v>150.18625227000001</v>
      </c>
      <c r="DL35" s="51">
        <v>11.79</v>
      </c>
      <c r="DM35" s="48"/>
      <c r="DN35" s="49">
        <v>0</v>
      </c>
      <c r="DO35" s="50">
        <v>0</v>
      </c>
      <c r="DP35" s="46"/>
      <c r="DQ35" s="47">
        <v>0</v>
      </c>
      <c r="DR35" s="51">
        <v>0</v>
      </c>
      <c r="DS35" s="48"/>
      <c r="DT35" s="49">
        <v>0</v>
      </c>
      <c r="DU35" s="50">
        <v>0</v>
      </c>
      <c r="DV35" s="46"/>
      <c r="DW35" s="47">
        <v>0</v>
      </c>
      <c r="DX35" s="51">
        <v>0</v>
      </c>
      <c r="DY35" s="48"/>
      <c r="DZ35" s="49">
        <v>0</v>
      </c>
      <c r="EA35" s="50">
        <v>0</v>
      </c>
      <c r="EB35" s="46"/>
      <c r="EC35" s="47">
        <v>0</v>
      </c>
      <c r="ED35" s="51">
        <v>0</v>
      </c>
      <c r="EE35" s="48"/>
      <c r="EF35" s="49">
        <v>0</v>
      </c>
      <c r="EG35" s="50">
        <v>0</v>
      </c>
      <c r="EH35" s="46"/>
      <c r="EI35" s="47">
        <v>0</v>
      </c>
      <c r="EJ35" s="51">
        <v>0</v>
      </c>
      <c r="EK35" s="48"/>
      <c r="EL35" s="49">
        <v>0</v>
      </c>
      <c r="EM35" s="50">
        <v>0</v>
      </c>
      <c r="EN35" s="46"/>
      <c r="EO35" s="47">
        <v>0</v>
      </c>
      <c r="EP35" s="51">
        <v>0</v>
      </c>
      <c r="EQ35" s="48"/>
      <c r="ER35" s="49">
        <v>0</v>
      </c>
      <c r="ES35" s="50">
        <v>0</v>
      </c>
      <c r="ET35" s="46"/>
      <c r="EU35" s="47">
        <v>0</v>
      </c>
      <c r="EV35" s="51">
        <v>0</v>
      </c>
      <c r="EW35" s="48"/>
      <c r="EX35" s="49">
        <v>0</v>
      </c>
      <c r="EY35" s="50">
        <v>0</v>
      </c>
      <c r="EZ35" s="46"/>
      <c r="FA35" s="47">
        <v>0</v>
      </c>
      <c r="FB35" s="51">
        <v>0</v>
      </c>
      <c r="FC35" s="48"/>
      <c r="FD35" s="49">
        <v>0</v>
      </c>
      <c r="FE35" s="50">
        <v>0</v>
      </c>
      <c r="FF35" s="46"/>
      <c r="FG35" s="47">
        <v>0</v>
      </c>
      <c r="FH35" s="51">
        <v>0</v>
      </c>
      <c r="FI35" s="48"/>
      <c r="FJ35" s="49">
        <v>0</v>
      </c>
      <c r="FK35" s="50">
        <v>0</v>
      </c>
      <c r="FL35" s="46"/>
      <c r="FM35" s="47">
        <v>0</v>
      </c>
      <c r="FN35" s="51">
        <v>0</v>
      </c>
      <c r="FO35" s="48"/>
      <c r="FP35" s="49">
        <v>466.72355404999996</v>
      </c>
      <c r="FQ35" s="50">
        <v>97.09</v>
      </c>
      <c r="FR35" s="46"/>
      <c r="FS35" s="47">
        <v>0</v>
      </c>
      <c r="FT35" s="51">
        <v>0</v>
      </c>
      <c r="FU35" s="48"/>
      <c r="FV35" s="49">
        <v>0</v>
      </c>
      <c r="FW35" s="50">
        <v>0</v>
      </c>
      <c r="FX35" s="46"/>
      <c r="FY35" s="47">
        <v>0</v>
      </c>
      <c r="FZ35" s="51">
        <v>0</v>
      </c>
      <c r="GA35" s="48"/>
      <c r="GB35" s="49">
        <v>0</v>
      </c>
      <c r="GC35" s="50">
        <v>0</v>
      </c>
      <c r="GD35" s="46"/>
      <c r="GE35" s="47">
        <v>24.351962109999999</v>
      </c>
      <c r="GF35" s="51">
        <v>95.11</v>
      </c>
      <c r="GG35" s="48"/>
      <c r="GH35" s="49">
        <v>0</v>
      </c>
      <c r="GI35" s="50">
        <v>0</v>
      </c>
      <c r="GJ35" s="46"/>
      <c r="GK35" s="47">
        <v>0</v>
      </c>
      <c r="GL35" s="51">
        <v>0</v>
      </c>
      <c r="GM35" s="48"/>
      <c r="GN35" s="49">
        <v>0</v>
      </c>
      <c r="GO35" s="50">
        <v>0</v>
      </c>
      <c r="GP35" s="46"/>
      <c r="GQ35" s="47">
        <v>7.5466513800000001</v>
      </c>
      <c r="GR35" s="51">
        <v>93.83</v>
      </c>
      <c r="GS35" s="48"/>
      <c r="GT35" s="49">
        <v>188.82019316</v>
      </c>
      <c r="GU35" s="50">
        <v>96.13</v>
      </c>
      <c r="GV35" s="46"/>
      <c r="GW35" s="47">
        <v>1570.7098354000002</v>
      </c>
      <c r="GX35" s="51">
        <v>97.61</v>
      </c>
      <c r="GY35" s="48"/>
      <c r="GZ35" s="49">
        <v>0</v>
      </c>
      <c r="HA35" s="50">
        <v>0</v>
      </c>
      <c r="HB35" s="46"/>
      <c r="HC35" s="47">
        <v>4.0818014199999997</v>
      </c>
      <c r="HD35" s="51">
        <v>6.79</v>
      </c>
    </row>
    <row r="36" spans="1:212" ht="13.5" thickBot="1">
      <c r="A36" s="46" t="s">
        <v>1412</v>
      </c>
      <c r="B36" s="47">
        <v>102785.07361254001</v>
      </c>
      <c r="C36" s="48"/>
      <c r="D36" s="49">
        <v>78.931910560000006</v>
      </c>
      <c r="E36" s="50">
        <v>99.81</v>
      </c>
      <c r="F36" s="46"/>
      <c r="G36" s="47">
        <v>101.43257387000001</v>
      </c>
      <c r="H36" s="51">
        <v>95.2</v>
      </c>
      <c r="I36" s="48"/>
      <c r="J36" s="49">
        <v>366.24358626000003</v>
      </c>
      <c r="K36" s="50">
        <v>96.87</v>
      </c>
      <c r="L36" s="46"/>
      <c r="M36" s="47">
        <v>136.05076925</v>
      </c>
      <c r="N36" s="51">
        <v>100</v>
      </c>
      <c r="O36" s="48"/>
      <c r="P36" s="49">
        <v>141.80896762999998</v>
      </c>
      <c r="Q36" s="50">
        <v>100</v>
      </c>
      <c r="R36" s="46"/>
      <c r="S36" s="47">
        <v>271.95124858999998</v>
      </c>
      <c r="T36" s="51">
        <v>99.86</v>
      </c>
      <c r="U36" s="48"/>
      <c r="V36" s="49">
        <v>47.602281519999998</v>
      </c>
      <c r="W36" s="50">
        <v>97.85</v>
      </c>
      <c r="X36" s="46"/>
      <c r="Y36" s="47">
        <v>0.76764228000000001</v>
      </c>
      <c r="Z36" s="51">
        <v>93.09</v>
      </c>
      <c r="AA36" s="48"/>
      <c r="AB36" s="49">
        <v>111.26821997</v>
      </c>
      <c r="AC36" s="50">
        <v>98.39</v>
      </c>
      <c r="AD36" s="46"/>
      <c r="AE36" s="47">
        <v>34.74899027</v>
      </c>
      <c r="AF36" s="51">
        <v>65.180000000000007</v>
      </c>
      <c r="AG36" s="48"/>
      <c r="AH36" s="49">
        <v>896.32854124999994</v>
      </c>
      <c r="AI36" s="50">
        <v>99.09</v>
      </c>
      <c r="AJ36" s="46"/>
      <c r="AK36" s="47">
        <v>1136.6137870999999</v>
      </c>
      <c r="AL36" s="51">
        <v>99.11</v>
      </c>
      <c r="AM36" s="48"/>
      <c r="AN36" s="49">
        <v>779.67173936999995</v>
      </c>
      <c r="AO36" s="50">
        <v>99.14</v>
      </c>
      <c r="AP36" s="46"/>
      <c r="AQ36" s="47">
        <v>400.71778691999992</v>
      </c>
      <c r="AR36" s="51">
        <v>98.87</v>
      </c>
      <c r="AS36" s="48"/>
      <c r="AT36" s="49">
        <v>141.84238653000003</v>
      </c>
      <c r="AU36" s="50">
        <v>98.35</v>
      </c>
      <c r="AV36" s="46"/>
      <c r="AW36" s="47">
        <v>168.87765288</v>
      </c>
      <c r="AX36" s="51">
        <v>99.25</v>
      </c>
      <c r="AY36" s="48"/>
      <c r="AZ36" s="49">
        <v>101.74468097</v>
      </c>
      <c r="BA36" s="50">
        <v>99.41</v>
      </c>
      <c r="BB36" s="46"/>
      <c r="BC36" s="47">
        <v>47.7863477</v>
      </c>
      <c r="BD36" s="51">
        <v>99.63</v>
      </c>
      <c r="BE36" s="48"/>
      <c r="BF36" s="49">
        <v>101.92151525</v>
      </c>
      <c r="BG36" s="50">
        <v>100.28</v>
      </c>
      <c r="BH36" s="46"/>
      <c r="BI36" s="47">
        <v>27.07870874</v>
      </c>
      <c r="BJ36" s="51">
        <v>98.11</v>
      </c>
      <c r="BK36" s="48"/>
      <c r="BL36" s="49">
        <v>66.687242250000011</v>
      </c>
      <c r="BM36" s="50">
        <v>96.67</v>
      </c>
      <c r="BN36" s="46"/>
      <c r="BO36" s="47">
        <v>51.330028039999995</v>
      </c>
      <c r="BP36" s="51">
        <v>96.7</v>
      </c>
      <c r="BQ36" s="48"/>
      <c r="BR36" s="49">
        <v>100.23515153999999</v>
      </c>
      <c r="BS36" s="50">
        <v>97.81</v>
      </c>
      <c r="BT36" s="46"/>
      <c r="BU36" s="47">
        <v>36.461353609999989</v>
      </c>
      <c r="BV36" s="51">
        <v>96.67</v>
      </c>
      <c r="BW36" s="48"/>
      <c r="BX36" s="49">
        <v>3892.22074918</v>
      </c>
      <c r="BY36" s="50">
        <v>99.19</v>
      </c>
      <c r="BZ36" s="46"/>
      <c r="CA36" s="47">
        <v>6582.4670462499998</v>
      </c>
      <c r="CB36" s="51">
        <v>99.45</v>
      </c>
      <c r="CC36" s="48"/>
      <c r="CD36" s="49">
        <v>165.29410781999999</v>
      </c>
      <c r="CE36" s="50">
        <v>94.52</v>
      </c>
      <c r="CF36" s="46"/>
      <c r="CG36" s="47">
        <v>115.68507515</v>
      </c>
      <c r="CH36" s="51">
        <v>99.83</v>
      </c>
      <c r="CI36" s="48"/>
      <c r="CJ36" s="49">
        <v>131.85370660000001</v>
      </c>
      <c r="CK36" s="50">
        <v>99.79</v>
      </c>
      <c r="CL36" s="46"/>
      <c r="CM36" s="47">
        <v>159.55552543000002</v>
      </c>
      <c r="CN36" s="51">
        <v>99.81</v>
      </c>
      <c r="CO36" s="48"/>
      <c r="CP36" s="49">
        <v>558.24106384000004</v>
      </c>
      <c r="CQ36" s="50">
        <v>94.85</v>
      </c>
      <c r="CR36" s="46"/>
      <c r="CS36" s="47">
        <v>924.24726840999983</v>
      </c>
      <c r="CT36" s="51">
        <v>98.82</v>
      </c>
      <c r="CU36" s="48"/>
      <c r="CV36" s="49">
        <v>190.06647043999999</v>
      </c>
      <c r="CW36" s="50">
        <v>99.62</v>
      </c>
      <c r="CX36" s="46"/>
      <c r="CY36" s="47">
        <v>537.14102103999994</v>
      </c>
      <c r="CZ36" s="51">
        <v>97.25</v>
      </c>
      <c r="DA36" s="48"/>
      <c r="DB36" s="49">
        <v>128.14702307000002</v>
      </c>
      <c r="DC36" s="50">
        <v>87.92</v>
      </c>
      <c r="DD36" s="46"/>
      <c r="DE36" s="47">
        <v>279.98078600000002</v>
      </c>
      <c r="DF36" s="51">
        <v>88.16</v>
      </c>
      <c r="DG36" s="48"/>
      <c r="DH36" s="49">
        <v>180.81184589999998</v>
      </c>
      <c r="DI36" s="50">
        <v>94.17</v>
      </c>
      <c r="DJ36" s="46"/>
      <c r="DK36" s="47">
        <v>1224.04894253</v>
      </c>
      <c r="DL36" s="51">
        <v>96.15</v>
      </c>
      <c r="DM36" s="48"/>
      <c r="DN36" s="49">
        <v>138.08826055</v>
      </c>
      <c r="DO36" s="50">
        <v>99.83</v>
      </c>
      <c r="DP36" s="46"/>
      <c r="DQ36" s="47">
        <v>61.970400510000005</v>
      </c>
      <c r="DR36" s="51">
        <v>99.72</v>
      </c>
      <c r="DS36" s="48"/>
      <c r="DT36" s="49">
        <v>170.55898435</v>
      </c>
      <c r="DU36" s="50">
        <v>99.82</v>
      </c>
      <c r="DV36" s="46"/>
      <c r="DW36" s="47">
        <v>31.404271469999998</v>
      </c>
      <c r="DX36" s="51">
        <v>59.6</v>
      </c>
      <c r="DY36" s="48"/>
      <c r="DZ36" s="49">
        <v>55.495570230000006</v>
      </c>
      <c r="EA36" s="50">
        <v>92.6</v>
      </c>
      <c r="EB36" s="46"/>
      <c r="EC36" s="47">
        <v>62.397513710000005</v>
      </c>
      <c r="ED36" s="51">
        <v>99.63</v>
      </c>
      <c r="EE36" s="48"/>
      <c r="EF36" s="49">
        <v>39.045381219999996</v>
      </c>
      <c r="EG36" s="50">
        <v>99.55</v>
      </c>
      <c r="EH36" s="46"/>
      <c r="EI36" s="47">
        <v>41.108888669999999</v>
      </c>
      <c r="EJ36" s="51">
        <v>99.66</v>
      </c>
      <c r="EK36" s="48"/>
      <c r="EL36" s="49">
        <v>19.663489070000001</v>
      </c>
      <c r="EM36" s="50">
        <v>99.57</v>
      </c>
      <c r="EN36" s="46"/>
      <c r="EO36" s="47">
        <v>905.36346846999993</v>
      </c>
      <c r="EP36" s="51">
        <v>99.06</v>
      </c>
      <c r="EQ36" s="48"/>
      <c r="ER36" s="49">
        <v>43.138440730000006</v>
      </c>
      <c r="ES36" s="50">
        <v>98.72</v>
      </c>
      <c r="ET36" s="46"/>
      <c r="EU36" s="47">
        <v>174.00939263999999</v>
      </c>
      <c r="EV36" s="51">
        <v>98.97</v>
      </c>
      <c r="EW36" s="48"/>
      <c r="EX36" s="49">
        <v>57.975457750000004</v>
      </c>
      <c r="EY36" s="50">
        <v>96.92</v>
      </c>
      <c r="EZ36" s="46"/>
      <c r="FA36" s="47">
        <v>2.0891239700000002</v>
      </c>
      <c r="FB36" s="51">
        <v>96.61</v>
      </c>
      <c r="FC36" s="48"/>
      <c r="FD36" s="49">
        <v>6.7138068299999993</v>
      </c>
      <c r="FE36" s="50">
        <v>97.37</v>
      </c>
      <c r="FF36" s="46"/>
      <c r="FG36" s="47">
        <v>32.719660039999994</v>
      </c>
      <c r="FH36" s="51">
        <v>97.94</v>
      </c>
      <c r="FI36" s="48"/>
      <c r="FJ36" s="49">
        <v>27.523258519999999</v>
      </c>
      <c r="FK36" s="50">
        <v>98.32</v>
      </c>
      <c r="FL36" s="46"/>
      <c r="FM36" s="47">
        <v>91.381415010000012</v>
      </c>
      <c r="FN36" s="51">
        <v>97.4</v>
      </c>
      <c r="FO36" s="48"/>
      <c r="FP36" s="49">
        <v>466.72355404999996</v>
      </c>
      <c r="FQ36" s="50">
        <v>97.09</v>
      </c>
      <c r="FR36" s="46"/>
      <c r="FS36" s="47">
        <v>76.939353769999997</v>
      </c>
      <c r="FT36" s="51">
        <v>99.61</v>
      </c>
      <c r="FU36" s="48"/>
      <c r="FV36" s="49">
        <v>29.148346230000001</v>
      </c>
      <c r="FW36" s="50">
        <v>99.63</v>
      </c>
      <c r="FX36" s="46"/>
      <c r="FY36" s="47">
        <v>89.220308259999996</v>
      </c>
      <c r="FZ36" s="51">
        <v>99.64</v>
      </c>
      <c r="GA36" s="48"/>
      <c r="GB36" s="49">
        <v>186.60020301999995</v>
      </c>
      <c r="GC36" s="50">
        <v>99.78</v>
      </c>
      <c r="GD36" s="46"/>
      <c r="GE36" s="47">
        <v>24.351962109999999</v>
      </c>
      <c r="GF36" s="51">
        <v>95.11</v>
      </c>
      <c r="GG36" s="48"/>
      <c r="GH36" s="49">
        <v>208.60297646999999</v>
      </c>
      <c r="GI36" s="50">
        <v>100.22</v>
      </c>
      <c r="GJ36" s="46"/>
      <c r="GK36" s="47">
        <v>72.182954269999996</v>
      </c>
      <c r="GL36" s="51">
        <v>99.78</v>
      </c>
      <c r="GM36" s="48"/>
      <c r="GN36" s="49">
        <v>26.459908019999997</v>
      </c>
      <c r="GO36" s="50">
        <v>98.25</v>
      </c>
      <c r="GP36" s="46"/>
      <c r="GQ36" s="47">
        <v>7.5466513800000001</v>
      </c>
      <c r="GR36" s="51">
        <v>93.83</v>
      </c>
      <c r="GS36" s="48"/>
      <c r="GT36" s="49">
        <v>188.82019316</v>
      </c>
      <c r="GU36" s="50">
        <v>96.13</v>
      </c>
      <c r="GV36" s="46"/>
      <c r="GW36" s="47">
        <v>1570.7098354000002</v>
      </c>
      <c r="GX36" s="51">
        <v>97.61</v>
      </c>
      <c r="GY36" s="48"/>
      <c r="GZ36" s="49">
        <v>0</v>
      </c>
      <c r="HA36" s="50">
        <v>0</v>
      </c>
      <c r="HB36" s="46"/>
      <c r="HC36" s="47">
        <v>4.0818014199999997</v>
      </c>
      <c r="HD36" s="51">
        <v>6.79</v>
      </c>
    </row>
    <row r="37" spans="1:212" ht="13.5" thickBot="1">
      <c r="C37" s="43"/>
      <c r="D37" s="44"/>
      <c r="E37" s="45"/>
      <c r="I37" s="43"/>
      <c r="J37" s="44"/>
      <c r="K37" s="45"/>
      <c r="O37" s="43"/>
      <c r="P37" s="44"/>
      <c r="Q37" s="45"/>
      <c r="U37" s="43"/>
      <c r="V37" s="44"/>
      <c r="W37" s="45"/>
      <c r="AA37" s="43"/>
      <c r="AB37" s="44"/>
      <c r="AC37" s="45"/>
      <c r="AG37" s="43"/>
      <c r="AH37" s="44"/>
      <c r="AI37" s="45"/>
      <c r="AM37" s="43"/>
      <c r="AN37" s="44"/>
      <c r="AO37" s="45"/>
      <c r="AS37" s="43"/>
      <c r="AT37" s="44"/>
      <c r="AU37" s="45"/>
      <c r="AY37" s="43"/>
      <c r="AZ37" s="44"/>
      <c r="BA37" s="45"/>
      <c r="BE37" s="43"/>
      <c r="BF37" s="44"/>
      <c r="BG37" s="45"/>
      <c r="BK37" s="43"/>
      <c r="BL37" s="44"/>
      <c r="BM37" s="45"/>
      <c r="BQ37" s="43"/>
      <c r="BR37" s="44"/>
      <c r="BS37" s="45"/>
      <c r="BW37" s="43"/>
      <c r="BX37" s="44"/>
      <c r="BY37" s="45"/>
      <c r="CC37" s="43"/>
      <c r="CD37" s="44"/>
      <c r="CE37" s="45"/>
      <c r="CI37" s="43"/>
      <c r="CJ37" s="44"/>
      <c r="CK37" s="45"/>
      <c r="CO37" s="43"/>
      <c r="CP37" s="44"/>
      <c r="CQ37" s="45"/>
      <c r="CU37" s="43"/>
      <c r="CV37" s="44"/>
      <c r="CW37" s="45"/>
      <c r="DA37" s="43"/>
      <c r="DB37" s="44"/>
      <c r="DC37" s="45"/>
      <c r="DG37" s="43"/>
      <c r="DH37" s="44"/>
      <c r="DI37" s="45"/>
      <c r="DM37" s="43"/>
      <c r="DN37" s="44"/>
      <c r="DO37" s="45"/>
      <c r="DS37" s="43"/>
      <c r="DT37" s="44"/>
      <c r="DU37" s="45"/>
      <c r="DY37" s="43"/>
      <c r="DZ37" s="44"/>
      <c r="EA37" s="45"/>
      <c r="EE37" s="43"/>
      <c r="EF37" s="44"/>
      <c r="EG37" s="45"/>
      <c r="EK37" s="43"/>
      <c r="EL37" s="44"/>
      <c r="EM37" s="45"/>
      <c r="EQ37" s="43"/>
      <c r="ER37" s="44"/>
      <c r="ES37" s="45"/>
      <c r="EW37" s="43"/>
      <c r="EX37" s="44"/>
      <c r="EY37" s="45"/>
      <c r="FC37" s="43"/>
      <c r="FD37" s="44"/>
      <c r="FE37" s="45"/>
      <c r="FI37" s="43"/>
      <c r="FJ37" s="44"/>
      <c r="FK37" s="45"/>
      <c r="FO37" s="43"/>
      <c r="FP37" s="44"/>
      <c r="FQ37" s="45"/>
      <c r="FU37" s="43"/>
      <c r="FV37" s="44"/>
      <c r="FW37" s="45"/>
      <c r="GA37" s="43"/>
      <c r="GB37" s="44"/>
      <c r="GC37" s="45"/>
      <c r="GG37" s="43"/>
      <c r="GH37" s="44"/>
      <c r="GI37" s="45"/>
      <c r="GM37" s="43"/>
      <c r="GN37" s="44"/>
      <c r="GO37" s="45"/>
      <c r="GS37" s="43"/>
      <c r="GT37" s="44"/>
      <c r="GU37" s="45"/>
      <c r="GY37" s="43"/>
      <c r="GZ37" s="44"/>
      <c r="HA37" s="45"/>
    </row>
    <row r="38" spans="1:212">
      <c r="A38" s="52" t="s">
        <v>1413</v>
      </c>
      <c r="B38" s="53">
        <v>173637</v>
      </c>
      <c r="C38" s="54"/>
      <c r="D38" s="55">
        <v>19</v>
      </c>
      <c r="E38" s="56"/>
      <c r="F38" s="52"/>
      <c r="G38" s="53">
        <v>23</v>
      </c>
      <c r="H38" s="57"/>
      <c r="I38" s="54"/>
      <c r="J38" s="55">
        <v>27</v>
      </c>
      <c r="K38" s="56"/>
      <c r="L38" s="52"/>
      <c r="M38" s="53">
        <v>9</v>
      </c>
      <c r="N38" s="57"/>
      <c r="O38" s="54"/>
      <c r="P38" s="55">
        <v>9</v>
      </c>
      <c r="Q38" s="56"/>
      <c r="R38" s="52"/>
      <c r="S38" s="53">
        <v>517</v>
      </c>
      <c r="T38" s="57"/>
      <c r="U38" s="54"/>
      <c r="V38" s="55">
        <v>43</v>
      </c>
      <c r="W38" s="56"/>
      <c r="X38" s="52"/>
      <c r="Y38" s="53">
        <v>709</v>
      </c>
      <c r="Z38" s="57"/>
      <c r="AA38" s="54"/>
      <c r="AB38" s="55">
        <v>1378</v>
      </c>
      <c r="AC38" s="56"/>
      <c r="AD38" s="52"/>
      <c r="AE38" s="53">
        <v>93</v>
      </c>
      <c r="AF38" s="57"/>
      <c r="AG38" s="54"/>
      <c r="AH38" s="55">
        <v>12</v>
      </c>
      <c r="AI38" s="56"/>
      <c r="AJ38" s="52"/>
      <c r="AK38" s="53">
        <v>5</v>
      </c>
      <c r="AL38" s="57"/>
      <c r="AM38" s="54"/>
      <c r="AN38" s="55">
        <v>6</v>
      </c>
      <c r="AO38" s="56"/>
      <c r="AP38" s="52"/>
      <c r="AQ38" s="53">
        <v>5</v>
      </c>
      <c r="AR38" s="57"/>
      <c r="AS38" s="54"/>
      <c r="AT38" s="55">
        <v>6</v>
      </c>
      <c r="AU38" s="56"/>
      <c r="AV38" s="52"/>
      <c r="AW38" s="53">
        <v>27</v>
      </c>
      <c r="AX38" s="57"/>
      <c r="AY38" s="54"/>
      <c r="AZ38" s="55">
        <v>18</v>
      </c>
      <c r="BA38" s="56"/>
      <c r="BB38" s="52"/>
      <c r="BC38" s="53">
        <v>2</v>
      </c>
      <c r="BD38" s="57"/>
      <c r="BE38" s="54"/>
      <c r="BF38" s="55">
        <v>2</v>
      </c>
      <c r="BG38" s="56"/>
      <c r="BH38" s="52"/>
      <c r="BI38" s="53">
        <v>24</v>
      </c>
      <c r="BJ38" s="57"/>
      <c r="BK38" s="54"/>
      <c r="BL38" s="55">
        <v>57</v>
      </c>
      <c r="BM38" s="56"/>
      <c r="BN38" s="52"/>
      <c r="BO38" s="53">
        <v>67</v>
      </c>
      <c r="BP38" s="57"/>
      <c r="BQ38" s="54"/>
      <c r="BR38" s="55">
        <v>85</v>
      </c>
      <c r="BS38" s="56"/>
      <c r="BT38" s="52"/>
      <c r="BU38" s="53">
        <v>25</v>
      </c>
      <c r="BV38" s="57"/>
      <c r="BW38" s="54"/>
      <c r="BX38" s="55">
        <v>2451</v>
      </c>
      <c r="BY38" s="56"/>
      <c r="BZ38" s="52"/>
      <c r="CA38" s="53">
        <v>3607</v>
      </c>
      <c r="CB38" s="57"/>
      <c r="CC38" s="54"/>
      <c r="CD38" s="55">
        <v>58</v>
      </c>
      <c r="CE38" s="56"/>
      <c r="CF38" s="52"/>
      <c r="CG38" s="53">
        <v>12</v>
      </c>
      <c r="CH38" s="57"/>
      <c r="CI38" s="54"/>
      <c r="CJ38" s="55">
        <v>10</v>
      </c>
      <c r="CK38" s="56"/>
      <c r="CL38" s="52"/>
      <c r="CM38" s="53">
        <v>15</v>
      </c>
      <c r="CN38" s="57"/>
      <c r="CO38" s="54"/>
      <c r="CP38" s="55">
        <v>477</v>
      </c>
      <c r="CQ38" s="56"/>
      <c r="CR38" s="52"/>
      <c r="CS38" s="53">
        <v>122</v>
      </c>
      <c r="CT38" s="57"/>
      <c r="CU38" s="54"/>
      <c r="CV38" s="55">
        <v>1574</v>
      </c>
      <c r="CW38" s="56"/>
      <c r="CX38" s="52"/>
      <c r="CY38" s="53">
        <v>68</v>
      </c>
      <c r="CZ38" s="57"/>
      <c r="DA38" s="54"/>
      <c r="DB38" s="55">
        <v>26</v>
      </c>
      <c r="DC38" s="56"/>
      <c r="DD38" s="52"/>
      <c r="DE38" s="53">
        <v>17</v>
      </c>
      <c r="DF38" s="57"/>
      <c r="DG38" s="54"/>
      <c r="DH38" s="55">
        <v>18</v>
      </c>
      <c r="DI38" s="56"/>
      <c r="DJ38" s="52"/>
      <c r="DK38" s="53">
        <v>26</v>
      </c>
      <c r="DL38" s="57"/>
      <c r="DM38" s="54"/>
      <c r="DN38" s="55">
        <v>16</v>
      </c>
      <c r="DO38" s="56"/>
      <c r="DP38" s="52"/>
      <c r="DQ38" s="53">
        <v>10</v>
      </c>
      <c r="DR38" s="57"/>
      <c r="DS38" s="54"/>
      <c r="DT38" s="55">
        <v>15</v>
      </c>
      <c r="DU38" s="56"/>
      <c r="DV38" s="52"/>
      <c r="DW38" s="53">
        <v>3</v>
      </c>
      <c r="DX38" s="57"/>
      <c r="DY38" s="54"/>
      <c r="DZ38" s="55">
        <v>10</v>
      </c>
      <c r="EA38" s="56"/>
      <c r="EB38" s="52"/>
      <c r="EC38" s="53">
        <v>28</v>
      </c>
      <c r="ED38" s="57"/>
      <c r="EE38" s="54"/>
      <c r="EF38" s="55">
        <v>3</v>
      </c>
      <c r="EG38" s="56"/>
      <c r="EH38" s="52"/>
      <c r="EI38" s="53">
        <v>11</v>
      </c>
      <c r="EJ38" s="57"/>
      <c r="EK38" s="54"/>
      <c r="EL38" s="55">
        <v>12</v>
      </c>
      <c r="EM38" s="56"/>
      <c r="EN38" s="52"/>
      <c r="EO38" s="53">
        <v>951</v>
      </c>
      <c r="EP38" s="57"/>
      <c r="EQ38" s="54"/>
      <c r="ER38" s="55">
        <v>76</v>
      </c>
      <c r="ES38" s="56"/>
      <c r="ET38" s="52"/>
      <c r="EU38" s="53">
        <v>284</v>
      </c>
      <c r="EV38" s="57"/>
      <c r="EW38" s="54"/>
      <c r="EX38" s="55">
        <v>39</v>
      </c>
      <c r="EY38" s="56"/>
      <c r="EZ38" s="52"/>
      <c r="FA38" s="53">
        <v>3</v>
      </c>
      <c r="FB38" s="57"/>
      <c r="FC38" s="54"/>
      <c r="FD38" s="55">
        <v>16</v>
      </c>
      <c r="FE38" s="56"/>
      <c r="FF38" s="52"/>
      <c r="FG38" s="53">
        <v>22</v>
      </c>
      <c r="FH38" s="57"/>
      <c r="FI38" s="54"/>
      <c r="FJ38" s="55">
        <v>32</v>
      </c>
      <c r="FK38" s="56"/>
      <c r="FL38" s="52"/>
      <c r="FM38" s="53">
        <v>162</v>
      </c>
      <c r="FN38" s="57"/>
      <c r="FO38" s="54"/>
      <c r="FP38" s="55">
        <v>17</v>
      </c>
      <c r="FQ38" s="56"/>
      <c r="FR38" s="52"/>
      <c r="FS38" s="53">
        <v>55</v>
      </c>
      <c r="FT38" s="57"/>
      <c r="FU38" s="54"/>
      <c r="FV38" s="55">
        <v>2</v>
      </c>
      <c r="FW38" s="56"/>
      <c r="FX38" s="52"/>
      <c r="FY38" s="53">
        <v>18</v>
      </c>
      <c r="FZ38" s="57"/>
      <c r="GA38" s="54"/>
      <c r="GB38" s="55">
        <v>3</v>
      </c>
      <c r="GC38" s="56"/>
      <c r="GD38" s="52"/>
      <c r="GE38" s="53">
        <v>15</v>
      </c>
      <c r="GF38" s="57"/>
      <c r="GG38" s="54"/>
      <c r="GH38" s="55">
        <v>107</v>
      </c>
      <c r="GI38" s="56"/>
      <c r="GJ38" s="52"/>
      <c r="GK38" s="53">
        <v>176</v>
      </c>
      <c r="GL38" s="57"/>
      <c r="GM38" s="54"/>
      <c r="GN38" s="55">
        <v>18</v>
      </c>
      <c r="GO38" s="56"/>
      <c r="GP38" s="52"/>
      <c r="GQ38" s="53">
        <v>4</v>
      </c>
      <c r="GR38" s="57"/>
      <c r="GS38" s="54"/>
      <c r="GT38" s="55">
        <v>28</v>
      </c>
      <c r="GU38" s="56"/>
      <c r="GV38" s="52"/>
      <c r="GW38" s="53">
        <v>11</v>
      </c>
      <c r="GX38" s="57"/>
      <c r="GY38" s="54"/>
      <c r="GZ38" s="55">
        <v>10</v>
      </c>
      <c r="HA38" s="56"/>
      <c r="HB38" s="52"/>
      <c r="HC38" s="53">
        <v>95</v>
      </c>
      <c r="HD38" s="57"/>
    </row>
    <row r="39" spans="1:212" ht="13.5" thickBot="1">
      <c r="A39" s="58" t="s">
        <v>185</v>
      </c>
      <c r="B39" s="59">
        <v>616380.80685441464</v>
      </c>
      <c r="C39" s="60"/>
      <c r="D39" s="61">
        <v>4162015.979473684</v>
      </c>
      <c r="E39" s="62"/>
      <c r="F39" s="58"/>
      <c r="G39" s="59">
        <v>4632222.8673913041</v>
      </c>
      <c r="H39" s="63"/>
      <c r="I39" s="60"/>
      <c r="J39" s="61">
        <v>14002330.279629631</v>
      </c>
      <c r="K39" s="62"/>
      <c r="L39" s="58"/>
      <c r="M39" s="59">
        <v>15116752.102222221</v>
      </c>
      <c r="N39" s="63"/>
      <c r="O39" s="60"/>
      <c r="P39" s="61">
        <v>15756551.961111112</v>
      </c>
      <c r="Q39" s="62"/>
      <c r="R39" s="58"/>
      <c r="S39" s="59">
        <v>525295.50576402328</v>
      </c>
      <c r="T39" s="63"/>
      <c r="U39" s="60"/>
      <c r="V39" s="61">
        <v>1131305.6241860467</v>
      </c>
      <c r="W39" s="62"/>
      <c r="X39" s="58"/>
      <c r="Y39" s="59">
        <v>1163.0904231311706</v>
      </c>
      <c r="Z39" s="63"/>
      <c r="AA39" s="60"/>
      <c r="AB39" s="61">
        <v>82066.664854862116</v>
      </c>
      <c r="AC39" s="62"/>
      <c r="AD39" s="58"/>
      <c r="AE39" s="59">
        <v>573336.37</v>
      </c>
      <c r="AF39" s="63"/>
      <c r="AG39" s="60"/>
      <c r="AH39" s="61">
        <v>75377893.460833326</v>
      </c>
      <c r="AI39" s="62"/>
      <c r="AJ39" s="58"/>
      <c r="AK39" s="59">
        <v>229354324.07800001</v>
      </c>
      <c r="AL39" s="63"/>
      <c r="AM39" s="60"/>
      <c r="AN39" s="61">
        <v>131077893.70333333</v>
      </c>
      <c r="AO39" s="62"/>
      <c r="AP39" s="58"/>
      <c r="AQ39" s="59">
        <v>81051187.153999999</v>
      </c>
      <c r="AR39" s="63"/>
      <c r="AS39" s="60"/>
      <c r="AT39" s="61">
        <v>24038453.776666667</v>
      </c>
      <c r="AU39" s="62"/>
      <c r="AV39" s="58"/>
      <c r="AW39" s="59">
        <v>6301495.22037037</v>
      </c>
      <c r="AX39" s="63"/>
      <c r="AY39" s="60"/>
      <c r="AZ39" s="61">
        <v>5685851.472222222</v>
      </c>
      <c r="BA39" s="62"/>
      <c r="BB39" s="58"/>
      <c r="BC39" s="59">
        <v>23983871.414999999</v>
      </c>
      <c r="BD39" s="63"/>
      <c r="BE39" s="60"/>
      <c r="BF39" s="61">
        <v>50820035.384999998</v>
      </c>
      <c r="BG39" s="62"/>
      <c r="BH39" s="58"/>
      <c r="BI39" s="59">
        <v>1150134.1558333333</v>
      </c>
      <c r="BJ39" s="63"/>
      <c r="BK39" s="60"/>
      <c r="BL39" s="61">
        <v>1210279.1357894735</v>
      </c>
      <c r="BM39" s="62"/>
      <c r="BN39" s="58"/>
      <c r="BO39" s="59">
        <v>792218.42134328349</v>
      </c>
      <c r="BP39" s="63"/>
      <c r="BQ39" s="60"/>
      <c r="BR39" s="61">
        <v>1205660.1399999999</v>
      </c>
      <c r="BS39" s="62"/>
      <c r="BT39" s="58"/>
      <c r="BU39" s="59">
        <v>1508678.7024000001</v>
      </c>
      <c r="BV39" s="63"/>
      <c r="BW39" s="60"/>
      <c r="BX39" s="61">
        <v>1601007.8119339047</v>
      </c>
      <c r="BY39" s="62"/>
      <c r="BZ39" s="58"/>
      <c r="CA39" s="59">
        <v>1835010.8805239813</v>
      </c>
      <c r="CB39" s="63"/>
      <c r="CC39" s="60"/>
      <c r="CD39" s="61">
        <v>3015112.4225862068</v>
      </c>
      <c r="CE39" s="62"/>
      <c r="CF39" s="58"/>
      <c r="CG39" s="59">
        <v>9656161.793333333</v>
      </c>
      <c r="CH39" s="63"/>
      <c r="CI39" s="60"/>
      <c r="CJ39" s="61">
        <v>13214491.541999999</v>
      </c>
      <c r="CK39" s="62"/>
      <c r="CL39" s="58"/>
      <c r="CM39" s="59">
        <v>10658385.639333334</v>
      </c>
      <c r="CN39" s="63"/>
      <c r="CO39" s="60"/>
      <c r="CP39" s="61">
        <v>1233800.1931027253</v>
      </c>
      <c r="CQ39" s="62"/>
      <c r="CR39" s="58"/>
      <c r="CS39" s="59">
        <v>7667378.6104918038</v>
      </c>
      <c r="CT39" s="63"/>
      <c r="CU39" s="60"/>
      <c r="CV39" s="61">
        <v>121219.36655019059</v>
      </c>
      <c r="CW39" s="62"/>
      <c r="CX39" s="58"/>
      <c r="CY39" s="59">
        <v>8122237.3502941187</v>
      </c>
      <c r="CZ39" s="63"/>
      <c r="DA39" s="60"/>
      <c r="DB39" s="61">
        <v>5606134.3434615387</v>
      </c>
      <c r="DC39" s="62"/>
      <c r="DD39" s="58"/>
      <c r="DE39" s="59">
        <v>18680180.146470588</v>
      </c>
      <c r="DF39" s="63"/>
      <c r="DG39" s="60"/>
      <c r="DH39" s="61">
        <v>10668415.438888889</v>
      </c>
      <c r="DI39" s="62"/>
      <c r="DJ39" s="58"/>
      <c r="DK39" s="59">
        <v>48955065.388076916</v>
      </c>
      <c r="DL39" s="63"/>
      <c r="DM39" s="60"/>
      <c r="DN39" s="61">
        <v>8644505.7637499999</v>
      </c>
      <c r="DO39" s="62"/>
      <c r="DP39" s="58"/>
      <c r="DQ39" s="59">
        <v>6214078.784</v>
      </c>
      <c r="DR39" s="63"/>
      <c r="DS39" s="60"/>
      <c r="DT39" s="61">
        <v>11390999.01</v>
      </c>
      <c r="DU39" s="62"/>
      <c r="DV39" s="58"/>
      <c r="DW39" s="59">
        <v>17563778.739999998</v>
      </c>
      <c r="DX39" s="63"/>
      <c r="DY39" s="60"/>
      <c r="DZ39" s="61">
        <v>5992887.2020000005</v>
      </c>
      <c r="EA39" s="62"/>
      <c r="EB39" s="58"/>
      <c r="EC39" s="59">
        <v>2237000.0857142857</v>
      </c>
      <c r="ED39" s="63"/>
      <c r="EE39" s="60"/>
      <c r="EF39" s="61">
        <v>13073339.306666667</v>
      </c>
      <c r="EG39" s="62"/>
      <c r="EH39" s="58"/>
      <c r="EI39" s="59">
        <v>3749499.2381818178</v>
      </c>
      <c r="EJ39" s="63"/>
      <c r="EK39" s="60"/>
      <c r="EL39" s="61">
        <v>1645689.0633333335</v>
      </c>
      <c r="EM39" s="62"/>
      <c r="EN39" s="58"/>
      <c r="EO39" s="59">
        <v>961042.06466876972</v>
      </c>
      <c r="EP39" s="63"/>
      <c r="EQ39" s="60"/>
      <c r="ER39" s="61">
        <v>574942.43842105265</v>
      </c>
      <c r="ES39" s="62"/>
      <c r="ET39" s="58"/>
      <c r="EU39" s="59">
        <v>619055.87640845077</v>
      </c>
      <c r="EV39" s="63"/>
      <c r="EW39" s="60"/>
      <c r="EX39" s="61">
        <v>1533652.2284615384</v>
      </c>
      <c r="EY39" s="62"/>
      <c r="EZ39" s="58"/>
      <c r="FA39" s="59">
        <v>720751.29333333333</v>
      </c>
      <c r="FB39" s="63"/>
      <c r="FC39" s="60"/>
      <c r="FD39" s="61">
        <v>430953.56687500002</v>
      </c>
      <c r="FE39" s="62"/>
      <c r="FF39" s="58"/>
      <c r="FG39" s="59">
        <v>1518604.5913636365</v>
      </c>
      <c r="FH39" s="63"/>
      <c r="FI39" s="60"/>
      <c r="FJ39" s="61">
        <v>874815.58499999996</v>
      </c>
      <c r="FK39" s="62"/>
      <c r="FL39" s="58"/>
      <c r="FM39" s="59">
        <v>579152.01592592592</v>
      </c>
      <c r="FN39" s="63"/>
      <c r="FO39" s="60"/>
      <c r="FP39" s="61">
        <v>28279544.266470585</v>
      </c>
      <c r="FQ39" s="62"/>
      <c r="FR39" s="58"/>
      <c r="FS39" s="59">
        <v>1404281.0950909092</v>
      </c>
      <c r="FT39" s="63"/>
      <c r="FU39" s="60"/>
      <c r="FV39" s="61">
        <v>14628997.43</v>
      </c>
      <c r="FW39" s="62"/>
      <c r="FX39" s="58"/>
      <c r="FY39" s="59">
        <v>4974202.1177777778</v>
      </c>
      <c r="FZ39" s="63"/>
      <c r="GA39" s="60"/>
      <c r="GB39" s="61">
        <v>62337452.763333328</v>
      </c>
      <c r="GC39" s="62"/>
      <c r="GD39" s="58"/>
      <c r="GE39" s="59">
        <v>1706849.3713333334</v>
      </c>
      <c r="GF39" s="63"/>
      <c r="GG39" s="60"/>
      <c r="GH39" s="61">
        <v>1945264.3142990654</v>
      </c>
      <c r="GI39" s="62"/>
      <c r="GJ39" s="58"/>
      <c r="GK39" s="59">
        <v>410993.0009659091</v>
      </c>
      <c r="GL39" s="63"/>
      <c r="GM39" s="60"/>
      <c r="GN39" s="61">
        <v>1496188.7988888889</v>
      </c>
      <c r="GO39" s="62"/>
      <c r="GP39" s="58"/>
      <c r="GQ39" s="59">
        <v>2010739.6</v>
      </c>
      <c r="GR39" s="63"/>
      <c r="GS39" s="60"/>
      <c r="GT39" s="61">
        <v>7014799.4178571422</v>
      </c>
      <c r="GU39" s="62"/>
      <c r="GV39" s="58"/>
      <c r="GW39" s="59">
        <v>146288482.90909091</v>
      </c>
      <c r="GX39" s="63"/>
      <c r="GY39" s="60"/>
      <c r="GZ39" s="61">
        <v>96311.168999999994</v>
      </c>
      <c r="HA39" s="62"/>
      <c r="HB39" s="58"/>
      <c r="HC39" s="59">
        <v>633040.44084210531</v>
      </c>
      <c r="HD39" s="63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HB3:HB4"/>
    <mergeCell ref="GM3:GM4"/>
    <mergeCell ref="GP3:GP4"/>
    <mergeCell ref="GS3:GS4"/>
    <mergeCell ref="GV3:GV4"/>
    <mergeCell ref="GA3:GA4"/>
    <mergeCell ref="GD3:GD4"/>
    <mergeCell ref="GG3:GG4"/>
    <mergeCell ref="GJ3:GJ4"/>
    <mergeCell ref="GY3:GY4"/>
  </mergeCells>
  <phoneticPr fontId="0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D45"/>
  <sheetViews>
    <sheetView workbookViewId="0" xr3:uid="{F1DDE993-1B6C-5616-88E6-1BE0F5D2AD08}"/>
  </sheetViews>
  <sheetFormatPr defaultRowHeight="12.75"/>
  <cols>
    <col min="1" max="1" width="31" customWidth="1"/>
    <col min="2" max="2" width="9.140625" style="42"/>
    <col min="3" max="3" width="28.28515625" customWidth="1"/>
    <col min="4" max="4" width="10.28515625" style="42" customWidth="1"/>
    <col min="5" max="5" width="6" style="6" customWidth="1"/>
    <col min="6" max="6" width="28.28515625" customWidth="1"/>
    <col min="7" max="7" width="10.28515625" style="42" customWidth="1"/>
    <col min="8" max="8" width="6" style="6" customWidth="1"/>
    <col min="9" max="9" width="28.28515625" customWidth="1"/>
    <col min="10" max="10" width="10.28515625" style="42" customWidth="1"/>
    <col min="11" max="11" width="6" style="6" customWidth="1"/>
    <col min="12" max="12" width="28.28515625" customWidth="1"/>
    <col min="13" max="13" width="10.28515625" style="42" customWidth="1"/>
    <col min="14" max="14" width="6" style="6" customWidth="1"/>
    <col min="15" max="15" width="28.28515625" customWidth="1"/>
    <col min="16" max="16" width="10.28515625" style="42" customWidth="1"/>
    <col min="17" max="17" width="6" style="6" customWidth="1"/>
    <col min="18" max="18" width="28.28515625" customWidth="1"/>
    <col min="19" max="19" width="10.28515625" style="42" customWidth="1"/>
    <col min="20" max="20" width="6" style="6" customWidth="1"/>
    <col min="21" max="21" width="28.28515625" customWidth="1"/>
    <col min="22" max="22" width="10.28515625" style="42" customWidth="1"/>
    <col min="23" max="23" width="6" style="6" customWidth="1"/>
    <col min="24" max="24" width="28.28515625" customWidth="1"/>
    <col min="25" max="25" width="10.28515625" style="42" customWidth="1"/>
    <col min="26" max="26" width="6" style="6" customWidth="1"/>
    <col min="27" max="27" width="28.28515625" customWidth="1"/>
    <col min="28" max="28" width="10.28515625" style="42" customWidth="1"/>
    <col min="29" max="29" width="6" style="6" customWidth="1"/>
    <col min="30" max="30" width="28.28515625" customWidth="1"/>
    <col min="31" max="31" width="10.28515625" style="42" customWidth="1"/>
    <col min="32" max="32" width="6" style="6" customWidth="1"/>
    <col min="33" max="33" width="28.28515625" customWidth="1"/>
    <col min="34" max="34" width="10.28515625" style="42" customWidth="1"/>
    <col min="35" max="35" width="6" style="6" customWidth="1"/>
    <col min="36" max="36" width="28.28515625" customWidth="1"/>
    <col min="37" max="37" width="10.28515625" style="42" customWidth="1"/>
    <col min="38" max="38" width="6" style="6" customWidth="1"/>
    <col min="39" max="39" width="28.28515625" customWidth="1"/>
    <col min="40" max="40" width="10.28515625" style="42" customWidth="1"/>
    <col min="41" max="41" width="6" style="6" customWidth="1"/>
    <col min="42" max="42" width="28.28515625" customWidth="1"/>
    <col min="43" max="43" width="10.28515625" style="42" customWidth="1"/>
    <col min="44" max="44" width="6" style="6" customWidth="1"/>
    <col min="45" max="45" width="28.28515625" customWidth="1"/>
    <col min="46" max="46" width="10.28515625" style="42" customWidth="1"/>
    <col min="47" max="47" width="6" style="6" customWidth="1"/>
    <col min="48" max="48" width="28.28515625" customWidth="1"/>
    <col min="49" max="49" width="10.28515625" style="42" customWidth="1"/>
    <col min="50" max="50" width="6" style="6" customWidth="1"/>
    <col min="51" max="51" width="28.28515625" customWidth="1"/>
    <col min="52" max="52" width="10.28515625" style="42" customWidth="1"/>
    <col min="53" max="53" width="6" style="6" customWidth="1"/>
    <col min="54" max="54" width="28.28515625" customWidth="1"/>
    <col min="55" max="55" width="10.28515625" style="42" customWidth="1"/>
    <col min="56" max="56" width="6" style="6" customWidth="1"/>
    <col min="57" max="57" width="28.28515625" customWidth="1"/>
    <col min="58" max="58" width="10.28515625" style="42" customWidth="1"/>
    <col min="59" max="59" width="6" style="6" customWidth="1"/>
    <col min="60" max="60" width="28.28515625" customWidth="1"/>
    <col min="61" max="61" width="10.28515625" style="42" customWidth="1"/>
    <col min="62" max="62" width="6" style="6" customWidth="1"/>
    <col min="63" max="63" width="28.28515625" customWidth="1"/>
    <col min="64" max="64" width="10.28515625" style="42" customWidth="1"/>
    <col min="65" max="65" width="6" style="6" customWidth="1"/>
    <col min="66" max="66" width="28.28515625" customWidth="1"/>
    <col min="67" max="67" width="10.28515625" style="42" customWidth="1"/>
    <col min="68" max="68" width="6" style="6" customWidth="1"/>
    <col min="69" max="69" width="28.28515625" customWidth="1"/>
    <col min="70" max="70" width="10.28515625" style="42" customWidth="1"/>
    <col min="71" max="71" width="6" style="6" customWidth="1"/>
    <col min="72" max="72" width="28.28515625" customWidth="1"/>
    <col min="73" max="73" width="10.28515625" style="42" customWidth="1"/>
    <col min="74" max="74" width="6" style="6" customWidth="1"/>
    <col min="75" max="75" width="28.28515625" customWidth="1"/>
    <col min="76" max="76" width="10.28515625" style="42" customWidth="1"/>
    <col min="77" max="77" width="6" style="6" customWidth="1"/>
    <col min="78" max="78" width="28.28515625" customWidth="1"/>
    <col min="79" max="79" width="10.28515625" style="42" customWidth="1"/>
    <col min="80" max="80" width="6" style="6" customWidth="1"/>
    <col min="81" max="81" width="28.28515625" customWidth="1"/>
    <col min="82" max="82" width="10.28515625" style="42" customWidth="1"/>
    <col min="83" max="83" width="6" style="6" customWidth="1"/>
    <col min="84" max="84" width="28.28515625" customWidth="1"/>
    <col min="85" max="85" width="10.28515625" style="42" customWidth="1"/>
    <col min="86" max="86" width="6" style="6" customWidth="1"/>
    <col min="87" max="87" width="28.28515625" customWidth="1"/>
    <col min="88" max="88" width="10.28515625" style="42" customWidth="1"/>
    <col min="89" max="89" width="6" style="6" customWidth="1"/>
    <col min="90" max="90" width="28.28515625" customWidth="1"/>
    <col min="91" max="91" width="10.28515625" style="42" customWidth="1"/>
    <col min="92" max="92" width="6" style="6" customWidth="1"/>
    <col min="93" max="93" width="28.28515625" customWidth="1"/>
    <col min="94" max="94" width="10.28515625" style="42" customWidth="1"/>
    <col min="95" max="95" width="6" style="6" customWidth="1"/>
    <col min="96" max="96" width="28.28515625" customWidth="1"/>
    <col min="97" max="97" width="10.28515625" style="42" customWidth="1"/>
    <col min="98" max="98" width="6" style="6" customWidth="1"/>
    <col min="99" max="99" width="28.28515625" customWidth="1"/>
    <col min="100" max="100" width="10.28515625" style="42" customWidth="1"/>
    <col min="101" max="101" width="6" style="6" customWidth="1"/>
    <col min="102" max="102" width="28.28515625" customWidth="1"/>
    <col min="103" max="103" width="10.28515625" style="42" customWidth="1"/>
    <col min="104" max="104" width="6" style="6" customWidth="1"/>
    <col min="105" max="105" width="28.28515625" customWidth="1"/>
    <col min="106" max="106" width="10.28515625" style="42" customWidth="1"/>
    <col min="107" max="107" width="6" style="6" customWidth="1"/>
    <col min="108" max="108" width="28.28515625" customWidth="1"/>
    <col min="109" max="109" width="10.28515625" style="42" customWidth="1"/>
    <col min="110" max="110" width="6" style="6" customWidth="1"/>
    <col min="111" max="111" width="28.28515625" customWidth="1"/>
    <col min="112" max="112" width="10.28515625" style="42" customWidth="1"/>
    <col min="113" max="113" width="6" style="6" customWidth="1"/>
    <col min="114" max="114" width="28.28515625" customWidth="1"/>
    <col min="115" max="115" width="10.28515625" style="42" customWidth="1"/>
    <col min="116" max="116" width="6" style="6" customWidth="1"/>
    <col min="117" max="117" width="28.28515625" customWidth="1"/>
    <col min="118" max="118" width="10.28515625" style="42" customWidth="1"/>
    <col min="119" max="119" width="6" style="6" customWidth="1"/>
    <col min="120" max="120" width="28.28515625" customWidth="1"/>
    <col min="121" max="121" width="10.28515625" style="42" customWidth="1"/>
    <col min="122" max="122" width="6" style="6" customWidth="1"/>
    <col min="123" max="123" width="28.28515625" customWidth="1"/>
    <col min="124" max="124" width="10.28515625" style="42" customWidth="1"/>
    <col min="125" max="125" width="6" style="6" customWidth="1"/>
    <col min="126" max="126" width="28.28515625" customWidth="1"/>
    <col min="127" max="127" width="10.28515625" style="42" customWidth="1"/>
    <col min="128" max="128" width="6" style="6" customWidth="1"/>
    <col min="129" max="129" width="28.28515625" customWidth="1"/>
    <col min="130" max="130" width="10.28515625" style="42" customWidth="1"/>
    <col min="131" max="131" width="6" style="6" customWidth="1"/>
    <col min="132" max="132" width="28.28515625" customWidth="1"/>
    <col min="133" max="133" width="10.28515625" style="42" customWidth="1"/>
    <col min="134" max="134" width="6" style="6" customWidth="1"/>
    <col min="135" max="135" width="28.28515625" customWidth="1"/>
    <col min="136" max="136" width="10.28515625" style="42" customWidth="1"/>
    <col min="137" max="137" width="6" style="6" customWidth="1"/>
    <col min="138" max="138" width="28.28515625" customWidth="1"/>
    <col min="139" max="139" width="10.28515625" style="42" customWidth="1"/>
    <col min="140" max="140" width="6" style="6" customWidth="1"/>
    <col min="141" max="141" width="28.28515625" customWidth="1"/>
    <col min="142" max="142" width="10.28515625" style="42" customWidth="1"/>
    <col min="143" max="143" width="6" style="6" customWidth="1"/>
    <col min="144" max="144" width="28.28515625" customWidth="1"/>
    <col min="145" max="145" width="10.28515625" style="42" customWidth="1"/>
    <col min="146" max="146" width="6" style="6" customWidth="1"/>
    <col min="147" max="147" width="28.28515625" customWidth="1"/>
    <col min="148" max="148" width="10.28515625" style="42" customWidth="1"/>
    <col min="149" max="149" width="6" style="6" customWidth="1"/>
    <col min="150" max="150" width="28.28515625" customWidth="1"/>
    <col min="151" max="151" width="10.28515625" style="42" customWidth="1"/>
    <col min="152" max="152" width="6" style="6" customWidth="1"/>
    <col min="153" max="153" width="28.28515625" customWidth="1"/>
    <col min="154" max="154" width="10.28515625" style="42" customWidth="1"/>
    <col min="155" max="155" width="6" style="6" customWidth="1"/>
    <col min="156" max="156" width="28.28515625" customWidth="1"/>
    <col min="157" max="157" width="10.28515625" style="42" customWidth="1"/>
    <col min="158" max="158" width="6" style="6" customWidth="1"/>
    <col min="159" max="159" width="28.28515625" customWidth="1"/>
    <col min="160" max="160" width="10.28515625" style="42" customWidth="1"/>
    <col min="161" max="161" width="6" style="6" customWidth="1"/>
    <col min="162" max="162" width="28.28515625" customWidth="1"/>
    <col min="163" max="163" width="10.28515625" style="42" customWidth="1"/>
    <col min="164" max="164" width="6" style="6" customWidth="1"/>
    <col min="165" max="165" width="28.28515625" customWidth="1"/>
    <col min="166" max="166" width="10.28515625" style="42" customWidth="1"/>
    <col min="167" max="167" width="6" style="6" customWidth="1"/>
    <col min="168" max="168" width="28.28515625" customWidth="1"/>
    <col min="169" max="169" width="10.28515625" style="42" customWidth="1"/>
    <col min="170" max="170" width="6" style="6" customWidth="1"/>
    <col min="171" max="171" width="28.28515625" customWidth="1"/>
    <col min="172" max="172" width="10.28515625" style="42" customWidth="1"/>
    <col min="173" max="173" width="6" style="6" customWidth="1"/>
    <col min="174" max="174" width="28.28515625" customWidth="1"/>
    <col min="175" max="175" width="10.28515625" style="42" customWidth="1"/>
    <col min="176" max="176" width="6" style="6" customWidth="1"/>
    <col min="177" max="177" width="28.28515625" customWidth="1"/>
    <col min="178" max="178" width="10.28515625" style="42" customWidth="1"/>
    <col min="179" max="179" width="6" style="6" customWidth="1"/>
    <col min="180" max="180" width="28.28515625" customWidth="1"/>
    <col min="181" max="181" width="10.28515625" style="42" customWidth="1"/>
    <col min="182" max="182" width="6" style="6" customWidth="1"/>
    <col min="183" max="183" width="28.28515625" customWidth="1"/>
    <col min="184" max="184" width="10.28515625" style="42" customWidth="1"/>
    <col min="185" max="185" width="6" style="6" customWidth="1"/>
    <col min="186" max="186" width="28.28515625" customWidth="1"/>
    <col min="187" max="187" width="10.28515625" style="42" customWidth="1"/>
    <col min="188" max="188" width="6" style="6" customWidth="1"/>
    <col min="189" max="189" width="28.28515625" customWidth="1"/>
    <col min="190" max="190" width="10.28515625" style="42" customWidth="1"/>
    <col min="191" max="191" width="6" style="6" customWidth="1"/>
    <col min="192" max="192" width="28.28515625" customWidth="1"/>
    <col min="193" max="193" width="10.28515625" style="42" customWidth="1"/>
    <col min="194" max="194" width="6" style="6" customWidth="1"/>
    <col min="195" max="195" width="28.28515625" customWidth="1"/>
    <col min="196" max="196" width="10.28515625" style="42" customWidth="1"/>
    <col min="197" max="197" width="6" style="6" customWidth="1"/>
    <col min="198" max="198" width="28.28515625" customWidth="1"/>
    <col min="199" max="199" width="10.28515625" style="42" customWidth="1"/>
    <col min="200" max="200" width="6" style="6" customWidth="1"/>
    <col min="201" max="201" width="28.28515625" customWidth="1"/>
    <col min="202" max="202" width="10.28515625" style="42" customWidth="1"/>
    <col min="203" max="203" width="6" style="6" customWidth="1"/>
    <col min="204" max="204" width="28.28515625" customWidth="1"/>
    <col min="205" max="205" width="10.28515625" style="42" customWidth="1"/>
    <col min="206" max="206" width="6" style="6" customWidth="1"/>
    <col min="207" max="207" width="28.28515625" customWidth="1"/>
    <col min="208" max="208" width="10.28515625" style="42" customWidth="1"/>
    <col min="209" max="209" width="6" style="6" customWidth="1"/>
  </cols>
  <sheetData>
    <row r="1" spans="1:212">
      <c r="A1" s="1" t="s">
        <v>313</v>
      </c>
    </row>
    <row r="3" spans="1:212">
      <c r="A3" s="12" t="s">
        <v>19</v>
      </c>
      <c r="B3" s="29"/>
      <c r="C3" s="355" t="s">
        <v>1085</v>
      </c>
      <c r="D3" s="30"/>
      <c r="E3" s="31"/>
      <c r="F3" s="357" t="s">
        <v>835</v>
      </c>
      <c r="G3" s="29"/>
      <c r="H3" s="32"/>
      <c r="I3" s="355" t="s">
        <v>762</v>
      </c>
      <c r="J3" s="30"/>
      <c r="K3" s="31"/>
      <c r="L3" s="357" t="s">
        <v>1137</v>
      </c>
      <c r="M3" s="29"/>
      <c r="N3" s="32"/>
      <c r="O3" s="355" t="s">
        <v>1091</v>
      </c>
      <c r="P3" s="30"/>
      <c r="Q3" s="31"/>
      <c r="R3" s="357" t="s">
        <v>651</v>
      </c>
      <c r="S3" s="29"/>
      <c r="T3" s="32"/>
      <c r="U3" s="355" t="s">
        <v>550</v>
      </c>
      <c r="V3" s="30"/>
      <c r="W3" s="31"/>
      <c r="X3" s="357" t="s">
        <v>844</v>
      </c>
      <c r="Y3" s="29"/>
      <c r="Z3" s="32"/>
      <c r="AA3" s="355" t="s">
        <v>717</v>
      </c>
      <c r="AB3" s="30"/>
      <c r="AC3" s="31"/>
      <c r="AD3" s="357" t="s">
        <v>619</v>
      </c>
      <c r="AE3" s="29"/>
      <c r="AF3" s="32"/>
      <c r="AG3" s="355" t="s">
        <v>652</v>
      </c>
      <c r="AH3" s="30"/>
      <c r="AI3" s="31"/>
      <c r="AJ3" s="357" t="s">
        <v>551</v>
      </c>
      <c r="AK3" s="29"/>
      <c r="AL3" s="32"/>
      <c r="AM3" s="355" t="s">
        <v>846</v>
      </c>
      <c r="AN3" s="30"/>
      <c r="AO3" s="31"/>
      <c r="AP3" s="357" t="s">
        <v>1138</v>
      </c>
      <c r="AQ3" s="29"/>
      <c r="AR3" s="32"/>
      <c r="AS3" s="355" t="s">
        <v>991</v>
      </c>
      <c r="AT3" s="30"/>
      <c r="AU3" s="31"/>
      <c r="AV3" s="357" t="s">
        <v>353</v>
      </c>
      <c r="AW3" s="29"/>
      <c r="AX3" s="32"/>
      <c r="AY3" s="355" t="s">
        <v>718</v>
      </c>
      <c r="AZ3" s="30"/>
      <c r="BA3" s="31"/>
      <c r="BB3" s="357" t="s">
        <v>653</v>
      </c>
      <c r="BC3" s="29"/>
      <c r="BD3" s="32"/>
      <c r="BE3" s="355" t="s">
        <v>553</v>
      </c>
      <c r="BF3" s="30"/>
      <c r="BG3" s="31"/>
      <c r="BH3" s="357" t="s">
        <v>654</v>
      </c>
      <c r="BI3" s="29"/>
      <c r="BJ3" s="32"/>
      <c r="BK3" s="355" t="s">
        <v>719</v>
      </c>
      <c r="BL3" s="30"/>
      <c r="BM3" s="31"/>
      <c r="BN3" s="357" t="s">
        <v>1204</v>
      </c>
      <c r="BO3" s="29"/>
      <c r="BP3" s="32"/>
      <c r="BQ3" s="355" t="s">
        <v>1139</v>
      </c>
      <c r="BR3" s="30"/>
      <c r="BS3" s="31"/>
      <c r="BT3" s="357" t="s">
        <v>850</v>
      </c>
      <c r="BU3" s="29"/>
      <c r="BV3" s="32"/>
      <c r="BW3" s="355" t="s">
        <v>555</v>
      </c>
      <c r="BX3" s="30"/>
      <c r="BY3" s="31"/>
      <c r="BZ3" s="357" t="s">
        <v>1205</v>
      </c>
      <c r="CA3" s="29"/>
      <c r="CB3" s="32"/>
      <c r="CC3" s="355" t="s">
        <v>655</v>
      </c>
      <c r="CD3" s="30"/>
      <c r="CE3" s="31"/>
      <c r="CF3" s="357" t="s">
        <v>656</v>
      </c>
      <c r="CG3" s="29"/>
      <c r="CH3" s="32"/>
      <c r="CI3" s="355" t="s">
        <v>556</v>
      </c>
      <c r="CJ3" s="30"/>
      <c r="CK3" s="31"/>
      <c r="CL3" s="357" t="s">
        <v>720</v>
      </c>
      <c r="CM3" s="29"/>
      <c r="CN3" s="32"/>
      <c r="CO3" s="355" t="s">
        <v>557</v>
      </c>
      <c r="CP3" s="30"/>
      <c r="CQ3" s="31"/>
      <c r="CR3" s="357" t="s">
        <v>997</v>
      </c>
      <c r="CS3" s="29"/>
      <c r="CT3" s="32"/>
      <c r="CU3" s="355" t="s">
        <v>1207</v>
      </c>
      <c r="CV3" s="30"/>
      <c r="CW3" s="31"/>
      <c r="CX3" s="357" t="s">
        <v>562</v>
      </c>
      <c r="CY3" s="29"/>
      <c r="CZ3" s="32"/>
      <c r="DA3" s="355" t="s">
        <v>853</v>
      </c>
      <c r="DB3" s="30"/>
      <c r="DC3" s="31"/>
      <c r="DD3" s="357" t="s">
        <v>657</v>
      </c>
      <c r="DE3" s="29"/>
      <c r="DF3" s="32"/>
      <c r="DG3" s="355" t="s">
        <v>564</v>
      </c>
      <c r="DH3" s="30"/>
      <c r="DI3" s="31"/>
      <c r="DJ3" s="357" t="s">
        <v>854</v>
      </c>
      <c r="DK3" s="29"/>
      <c r="DL3" s="32"/>
      <c r="DM3" s="355" t="s">
        <v>1141</v>
      </c>
      <c r="DN3" s="30"/>
      <c r="DO3" s="31"/>
      <c r="DP3" s="357" t="s">
        <v>1092</v>
      </c>
      <c r="DQ3" s="29"/>
      <c r="DR3" s="32"/>
      <c r="DS3" s="355" t="s">
        <v>1182</v>
      </c>
      <c r="DT3" s="30"/>
      <c r="DU3" s="31"/>
      <c r="DV3" s="357" t="s">
        <v>1093</v>
      </c>
      <c r="DW3" s="29"/>
      <c r="DX3" s="32"/>
      <c r="DY3" s="355" t="s">
        <v>1094</v>
      </c>
      <c r="DZ3" s="30"/>
      <c r="EA3" s="31"/>
      <c r="EB3" s="357" t="s">
        <v>1172</v>
      </c>
      <c r="EC3" s="29"/>
      <c r="ED3" s="32"/>
      <c r="EE3" s="355" t="s">
        <v>721</v>
      </c>
      <c r="EF3" s="30"/>
      <c r="EG3" s="31"/>
      <c r="EH3" s="357" t="s">
        <v>1183</v>
      </c>
      <c r="EI3" s="29"/>
      <c r="EJ3" s="32"/>
      <c r="EK3" s="355" t="s">
        <v>722</v>
      </c>
      <c r="EL3" s="30"/>
      <c r="EM3" s="31"/>
      <c r="EN3" s="357" t="s">
        <v>566</v>
      </c>
      <c r="EO3" s="29"/>
      <c r="EP3" s="32"/>
      <c r="EQ3" s="355" t="s">
        <v>1142</v>
      </c>
      <c r="ER3" s="30"/>
      <c r="ES3" s="31"/>
      <c r="ET3" s="357" t="s">
        <v>659</v>
      </c>
      <c r="EU3" s="29"/>
      <c r="EV3" s="32"/>
      <c r="EW3" s="355" t="s">
        <v>856</v>
      </c>
      <c r="EX3" s="30"/>
      <c r="EY3" s="31"/>
      <c r="EZ3" s="357" t="s">
        <v>660</v>
      </c>
      <c r="FA3" s="29"/>
      <c r="FB3" s="32"/>
      <c r="FC3" s="355" t="s">
        <v>1143</v>
      </c>
      <c r="FD3" s="30"/>
      <c r="FE3" s="31"/>
      <c r="FF3" s="357" t="s">
        <v>370</v>
      </c>
      <c r="FG3" s="29"/>
      <c r="FH3" s="32"/>
      <c r="FI3" s="355" t="s">
        <v>1095</v>
      </c>
      <c r="FJ3" s="30"/>
      <c r="FK3" s="31"/>
      <c r="FL3" s="357" t="s">
        <v>1009</v>
      </c>
      <c r="FM3" s="29"/>
      <c r="FN3" s="32"/>
      <c r="FO3" s="355" t="s">
        <v>1144</v>
      </c>
      <c r="FP3" s="30"/>
      <c r="FQ3" s="31"/>
      <c r="FR3" s="357" t="s">
        <v>1120</v>
      </c>
      <c r="FS3" s="29"/>
      <c r="FT3" s="32"/>
      <c r="FU3" s="355" t="s">
        <v>857</v>
      </c>
      <c r="FV3" s="30"/>
      <c r="FW3" s="31"/>
      <c r="FX3" s="357" t="s">
        <v>1208</v>
      </c>
      <c r="FY3" s="29"/>
      <c r="FZ3" s="32"/>
      <c r="GA3" s="355" t="s">
        <v>859</v>
      </c>
      <c r="GB3" s="30"/>
      <c r="GC3" s="31"/>
      <c r="GD3" s="357" t="s">
        <v>373</v>
      </c>
      <c r="GE3" s="29"/>
      <c r="GF3" s="32"/>
      <c r="GG3" s="355" t="s">
        <v>1012</v>
      </c>
      <c r="GH3" s="30"/>
      <c r="GI3" s="31"/>
      <c r="GJ3" s="357" t="s">
        <v>1209</v>
      </c>
      <c r="GK3" s="29"/>
      <c r="GL3" s="32"/>
      <c r="GM3" s="355" t="s">
        <v>1096</v>
      </c>
      <c r="GN3" s="30"/>
      <c r="GO3" s="31"/>
      <c r="GP3" s="357" t="s">
        <v>1145</v>
      </c>
      <c r="GQ3" s="29"/>
      <c r="GR3" s="32"/>
      <c r="GS3" s="355" t="s">
        <v>1185</v>
      </c>
      <c r="GT3" s="30"/>
      <c r="GU3" s="31"/>
      <c r="GV3" s="357" t="s">
        <v>862</v>
      </c>
      <c r="GW3" s="29"/>
      <c r="GX3" s="32"/>
      <c r="GY3" s="355" t="s">
        <v>662</v>
      </c>
      <c r="GZ3" s="30"/>
      <c r="HA3" s="31"/>
    </row>
    <row r="4" spans="1:212">
      <c r="A4" s="3" t="s">
        <v>1414</v>
      </c>
      <c r="B4" s="33"/>
      <c r="C4" s="356"/>
      <c r="D4" s="34"/>
      <c r="E4" s="35"/>
      <c r="F4" s="358"/>
      <c r="G4" s="33"/>
      <c r="H4" s="36"/>
      <c r="I4" s="356"/>
      <c r="J4" s="34"/>
      <c r="K4" s="35"/>
      <c r="L4" s="358"/>
      <c r="M4" s="33"/>
      <c r="N4" s="36"/>
      <c r="O4" s="356"/>
      <c r="P4" s="34"/>
      <c r="Q4" s="35"/>
      <c r="R4" s="358"/>
      <c r="S4" s="33"/>
      <c r="T4" s="36"/>
      <c r="U4" s="356"/>
      <c r="V4" s="34"/>
      <c r="W4" s="35"/>
      <c r="X4" s="358"/>
      <c r="Y4" s="33"/>
      <c r="Z4" s="36"/>
      <c r="AA4" s="356"/>
      <c r="AB4" s="34"/>
      <c r="AC4" s="35"/>
      <c r="AD4" s="358"/>
      <c r="AE4" s="33"/>
      <c r="AF4" s="36"/>
      <c r="AG4" s="356"/>
      <c r="AH4" s="34"/>
      <c r="AI4" s="35"/>
      <c r="AJ4" s="358"/>
      <c r="AK4" s="33"/>
      <c r="AL4" s="36"/>
      <c r="AM4" s="356"/>
      <c r="AN4" s="34"/>
      <c r="AO4" s="35"/>
      <c r="AP4" s="358"/>
      <c r="AQ4" s="33"/>
      <c r="AR4" s="36"/>
      <c r="AS4" s="356"/>
      <c r="AT4" s="34"/>
      <c r="AU4" s="35"/>
      <c r="AV4" s="358"/>
      <c r="AW4" s="33"/>
      <c r="AX4" s="36"/>
      <c r="AY4" s="356"/>
      <c r="AZ4" s="34"/>
      <c r="BA4" s="35"/>
      <c r="BB4" s="358"/>
      <c r="BC4" s="33"/>
      <c r="BD4" s="36"/>
      <c r="BE4" s="356"/>
      <c r="BF4" s="34"/>
      <c r="BG4" s="35"/>
      <c r="BH4" s="358"/>
      <c r="BI4" s="33"/>
      <c r="BJ4" s="36"/>
      <c r="BK4" s="356"/>
      <c r="BL4" s="34"/>
      <c r="BM4" s="35"/>
      <c r="BN4" s="358"/>
      <c r="BO4" s="33"/>
      <c r="BP4" s="36"/>
      <c r="BQ4" s="356"/>
      <c r="BR4" s="34"/>
      <c r="BS4" s="35"/>
      <c r="BT4" s="358"/>
      <c r="BU4" s="33"/>
      <c r="BV4" s="36"/>
      <c r="BW4" s="356"/>
      <c r="BX4" s="34"/>
      <c r="BY4" s="35"/>
      <c r="BZ4" s="358"/>
      <c r="CA4" s="33"/>
      <c r="CB4" s="36"/>
      <c r="CC4" s="356"/>
      <c r="CD4" s="34"/>
      <c r="CE4" s="35"/>
      <c r="CF4" s="358"/>
      <c r="CG4" s="33"/>
      <c r="CH4" s="36"/>
      <c r="CI4" s="356"/>
      <c r="CJ4" s="34"/>
      <c r="CK4" s="35"/>
      <c r="CL4" s="358"/>
      <c r="CM4" s="33"/>
      <c r="CN4" s="36"/>
      <c r="CO4" s="356"/>
      <c r="CP4" s="34"/>
      <c r="CQ4" s="35"/>
      <c r="CR4" s="358"/>
      <c r="CS4" s="33"/>
      <c r="CT4" s="36"/>
      <c r="CU4" s="356"/>
      <c r="CV4" s="34"/>
      <c r="CW4" s="35"/>
      <c r="CX4" s="358"/>
      <c r="CY4" s="33"/>
      <c r="CZ4" s="36"/>
      <c r="DA4" s="356"/>
      <c r="DB4" s="34"/>
      <c r="DC4" s="35"/>
      <c r="DD4" s="358"/>
      <c r="DE4" s="33"/>
      <c r="DF4" s="36"/>
      <c r="DG4" s="356"/>
      <c r="DH4" s="34"/>
      <c r="DI4" s="35"/>
      <c r="DJ4" s="358"/>
      <c r="DK4" s="33"/>
      <c r="DL4" s="36"/>
      <c r="DM4" s="356"/>
      <c r="DN4" s="34"/>
      <c r="DO4" s="35"/>
      <c r="DP4" s="358"/>
      <c r="DQ4" s="33"/>
      <c r="DR4" s="36"/>
      <c r="DS4" s="356"/>
      <c r="DT4" s="34"/>
      <c r="DU4" s="35"/>
      <c r="DV4" s="358"/>
      <c r="DW4" s="33"/>
      <c r="DX4" s="36"/>
      <c r="DY4" s="356"/>
      <c r="DZ4" s="34"/>
      <c r="EA4" s="35"/>
      <c r="EB4" s="358"/>
      <c r="EC4" s="33"/>
      <c r="ED4" s="36"/>
      <c r="EE4" s="356"/>
      <c r="EF4" s="34"/>
      <c r="EG4" s="35"/>
      <c r="EH4" s="358"/>
      <c r="EI4" s="33"/>
      <c r="EJ4" s="36"/>
      <c r="EK4" s="356"/>
      <c r="EL4" s="34"/>
      <c r="EM4" s="35"/>
      <c r="EN4" s="358"/>
      <c r="EO4" s="33"/>
      <c r="EP4" s="36"/>
      <c r="EQ4" s="356"/>
      <c r="ER4" s="34"/>
      <c r="ES4" s="35"/>
      <c r="ET4" s="358"/>
      <c r="EU4" s="33"/>
      <c r="EV4" s="36"/>
      <c r="EW4" s="356"/>
      <c r="EX4" s="34"/>
      <c r="EY4" s="35"/>
      <c r="EZ4" s="358"/>
      <c r="FA4" s="33"/>
      <c r="FB4" s="36"/>
      <c r="FC4" s="356"/>
      <c r="FD4" s="34"/>
      <c r="FE4" s="35"/>
      <c r="FF4" s="358"/>
      <c r="FG4" s="33"/>
      <c r="FH4" s="36"/>
      <c r="FI4" s="356"/>
      <c r="FJ4" s="34"/>
      <c r="FK4" s="35"/>
      <c r="FL4" s="358"/>
      <c r="FM4" s="33"/>
      <c r="FN4" s="36"/>
      <c r="FO4" s="356"/>
      <c r="FP4" s="34"/>
      <c r="FQ4" s="35"/>
      <c r="FR4" s="358"/>
      <c r="FS4" s="33"/>
      <c r="FT4" s="36"/>
      <c r="FU4" s="356"/>
      <c r="FV4" s="34"/>
      <c r="FW4" s="35"/>
      <c r="FX4" s="358"/>
      <c r="FY4" s="33"/>
      <c r="FZ4" s="36"/>
      <c r="GA4" s="356"/>
      <c r="GB4" s="34"/>
      <c r="GC4" s="35"/>
      <c r="GD4" s="358"/>
      <c r="GE4" s="33"/>
      <c r="GF4" s="36"/>
      <c r="GG4" s="356"/>
      <c r="GH4" s="34"/>
      <c r="GI4" s="35"/>
      <c r="GJ4" s="358"/>
      <c r="GK4" s="33"/>
      <c r="GL4" s="36"/>
      <c r="GM4" s="356"/>
      <c r="GN4" s="34"/>
      <c r="GO4" s="35"/>
      <c r="GP4" s="358"/>
      <c r="GQ4" s="33"/>
      <c r="GR4" s="36"/>
      <c r="GS4" s="356"/>
      <c r="GT4" s="34"/>
      <c r="GU4" s="35"/>
      <c r="GV4" s="358"/>
      <c r="GW4" s="33"/>
      <c r="GX4" s="36"/>
      <c r="GY4" s="356"/>
      <c r="GZ4" s="34"/>
      <c r="HA4" s="35"/>
    </row>
    <row r="5" spans="1:212">
      <c r="A5" s="4"/>
      <c r="B5" s="64"/>
      <c r="C5" s="38"/>
      <c r="D5" s="39" t="s">
        <v>13</v>
      </c>
      <c r="E5" s="40" t="s">
        <v>14</v>
      </c>
      <c r="F5" s="4"/>
      <c r="G5" s="37" t="s">
        <v>13</v>
      </c>
      <c r="H5" s="41" t="s">
        <v>14</v>
      </c>
      <c r="I5" s="38"/>
      <c r="J5" s="39" t="s">
        <v>13</v>
      </c>
      <c r="K5" s="40" t="s">
        <v>14</v>
      </c>
      <c r="L5" s="4"/>
      <c r="M5" s="37" t="s">
        <v>13</v>
      </c>
      <c r="N5" s="41" t="s">
        <v>14</v>
      </c>
      <c r="O5" s="38"/>
      <c r="P5" s="39" t="s">
        <v>13</v>
      </c>
      <c r="Q5" s="40" t="s">
        <v>14</v>
      </c>
      <c r="R5" s="4"/>
      <c r="S5" s="37" t="s">
        <v>13</v>
      </c>
      <c r="T5" s="41" t="s">
        <v>14</v>
      </c>
      <c r="U5" s="38"/>
      <c r="V5" s="39" t="s">
        <v>13</v>
      </c>
      <c r="W5" s="40" t="s">
        <v>14</v>
      </c>
      <c r="X5" s="4"/>
      <c r="Y5" s="37" t="s">
        <v>13</v>
      </c>
      <c r="Z5" s="41" t="s">
        <v>14</v>
      </c>
      <c r="AA5" s="38"/>
      <c r="AB5" s="39" t="s">
        <v>13</v>
      </c>
      <c r="AC5" s="40" t="s">
        <v>14</v>
      </c>
      <c r="AD5" s="4"/>
      <c r="AE5" s="37" t="s">
        <v>13</v>
      </c>
      <c r="AF5" s="41" t="s">
        <v>14</v>
      </c>
      <c r="AG5" s="38"/>
      <c r="AH5" s="39" t="s">
        <v>13</v>
      </c>
      <c r="AI5" s="40" t="s">
        <v>14</v>
      </c>
      <c r="AJ5" s="4"/>
      <c r="AK5" s="37" t="s">
        <v>13</v>
      </c>
      <c r="AL5" s="41" t="s">
        <v>14</v>
      </c>
      <c r="AM5" s="38"/>
      <c r="AN5" s="39" t="s">
        <v>13</v>
      </c>
      <c r="AO5" s="40" t="s">
        <v>14</v>
      </c>
      <c r="AP5" s="4"/>
      <c r="AQ5" s="37" t="s">
        <v>13</v>
      </c>
      <c r="AR5" s="41" t="s">
        <v>14</v>
      </c>
      <c r="AS5" s="38"/>
      <c r="AT5" s="39" t="s">
        <v>13</v>
      </c>
      <c r="AU5" s="40" t="s">
        <v>14</v>
      </c>
      <c r="AV5" s="4"/>
      <c r="AW5" s="37" t="s">
        <v>13</v>
      </c>
      <c r="AX5" s="41" t="s">
        <v>14</v>
      </c>
      <c r="AY5" s="38"/>
      <c r="AZ5" s="39" t="s">
        <v>13</v>
      </c>
      <c r="BA5" s="40" t="s">
        <v>14</v>
      </c>
      <c r="BB5" s="4"/>
      <c r="BC5" s="37" t="s">
        <v>13</v>
      </c>
      <c r="BD5" s="41" t="s">
        <v>14</v>
      </c>
      <c r="BE5" s="38"/>
      <c r="BF5" s="39" t="s">
        <v>13</v>
      </c>
      <c r="BG5" s="40" t="s">
        <v>14</v>
      </c>
      <c r="BH5" s="4"/>
      <c r="BI5" s="37" t="s">
        <v>13</v>
      </c>
      <c r="BJ5" s="41" t="s">
        <v>14</v>
      </c>
      <c r="BK5" s="38"/>
      <c r="BL5" s="39" t="s">
        <v>13</v>
      </c>
      <c r="BM5" s="40" t="s">
        <v>14</v>
      </c>
      <c r="BN5" s="4"/>
      <c r="BO5" s="37" t="s">
        <v>13</v>
      </c>
      <c r="BP5" s="41" t="s">
        <v>14</v>
      </c>
      <c r="BQ5" s="38"/>
      <c r="BR5" s="39" t="s">
        <v>13</v>
      </c>
      <c r="BS5" s="40" t="s">
        <v>14</v>
      </c>
      <c r="BT5" s="4"/>
      <c r="BU5" s="37" t="s">
        <v>13</v>
      </c>
      <c r="BV5" s="41" t="s">
        <v>14</v>
      </c>
      <c r="BW5" s="38"/>
      <c r="BX5" s="39" t="s">
        <v>13</v>
      </c>
      <c r="BY5" s="40" t="s">
        <v>14</v>
      </c>
      <c r="BZ5" s="4"/>
      <c r="CA5" s="37" t="s">
        <v>13</v>
      </c>
      <c r="CB5" s="41" t="s">
        <v>14</v>
      </c>
      <c r="CC5" s="38"/>
      <c r="CD5" s="39" t="s">
        <v>13</v>
      </c>
      <c r="CE5" s="40" t="s">
        <v>14</v>
      </c>
      <c r="CF5" s="4"/>
      <c r="CG5" s="37" t="s">
        <v>13</v>
      </c>
      <c r="CH5" s="41" t="s">
        <v>14</v>
      </c>
      <c r="CI5" s="38"/>
      <c r="CJ5" s="39" t="s">
        <v>13</v>
      </c>
      <c r="CK5" s="40" t="s">
        <v>14</v>
      </c>
      <c r="CL5" s="4"/>
      <c r="CM5" s="37" t="s">
        <v>13</v>
      </c>
      <c r="CN5" s="41" t="s">
        <v>14</v>
      </c>
      <c r="CO5" s="38"/>
      <c r="CP5" s="39" t="s">
        <v>13</v>
      </c>
      <c r="CQ5" s="40" t="s">
        <v>14</v>
      </c>
      <c r="CR5" s="4"/>
      <c r="CS5" s="37" t="s">
        <v>13</v>
      </c>
      <c r="CT5" s="41" t="s">
        <v>14</v>
      </c>
      <c r="CU5" s="38"/>
      <c r="CV5" s="39" t="s">
        <v>13</v>
      </c>
      <c r="CW5" s="40" t="s">
        <v>14</v>
      </c>
      <c r="CX5" s="4"/>
      <c r="CY5" s="37" t="s">
        <v>13</v>
      </c>
      <c r="CZ5" s="41" t="s">
        <v>14</v>
      </c>
      <c r="DA5" s="38"/>
      <c r="DB5" s="39" t="s">
        <v>13</v>
      </c>
      <c r="DC5" s="40" t="s">
        <v>14</v>
      </c>
      <c r="DD5" s="4"/>
      <c r="DE5" s="37" t="s">
        <v>13</v>
      </c>
      <c r="DF5" s="41" t="s">
        <v>14</v>
      </c>
      <c r="DG5" s="38"/>
      <c r="DH5" s="39" t="s">
        <v>13</v>
      </c>
      <c r="DI5" s="40" t="s">
        <v>14</v>
      </c>
      <c r="DJ5" s="4"/>
      <c r="DK5" s="37" t="s">
        <v>13</v>
      </c>
      <c r="DL5" s="41" t="s">
        <v>14</v>
      </c>
      <c r="DM5" s="38"/>
      <c r="DN5" s="39" t="s">
        <v>13</v>
      </c>
      <c r="DO5" s="40" t="s">
        <v>14</v>
      </c>
      <c r="DP5" s="4"/>
      <c r="DQ5" s="37" t="s">
        <v>13</v>
      </c>
      <c r="DR5" s="41" t="s">
        <v>14</v>
      </c>
      <c r="DS5" s="38"/>
      <c r="DT5" s="39" t="s">
        <v>13</v>
      </c>
      <c r="DU5" s="40" t="s">
        <v>14</v>
      </c>
      <c r="DV5" s="4"/>
      <c r="DW5" s="37" t="s">
        <v>13</v>
      </c>
      <c r="DX5" s="41" t="s">
        <v>14</v>
      </c>
      <c r="DY5" s="38"/>
      <c r="DZ5" s="39" t="s">
        <v>13</v>
      </c>
      <c r="EA5" s="40" t="s">
        <v>14</v>
      </c>
      <c r="EB5" s="4"/>
      <c r="EC5" s="37" t="s">
        <v>13</v>
      </c>
      <c r="ED5" s="41" t="s">
        <v>14</v>
      </c>
      <c r="EE5" s="38"/>
      <c r="EF5" s="39" t="s">
        <v>13</v>
      </c>
      <c r="EG5" s="40" t="s">
        <v>14</v>
      </c>
      <c r="EH5" s="4"/>
      <c r="EI5" s="37" t="s">
        <v>13</v>
      </c>
      <c r="EJ5" s="41" t="s">
        <v>14</v>
      </c>
      <c r="EK5" s="38"/>
      <c r="EL5" s="39" t="s">
        <v>13</v>
      </c>
      <c r="EM5" s="40" t="s">
        <v>14</v>
      </c>
      <c r="EN5" s="4"/>
      <c r="EO5" s="37" t="s">
        <v>13</v>
      </c>
      <c r="EP5" s="41" t="s">
        <v>14</v>
      </c>
      <c r="EQ5" s="38"/>
      <c r="ER5" s="39" t="s">
        <v>13</v>
      </c>
      <c r="ES5" s="40" t="s">
        <v>14</v>
      </c>
      <c r="ET5" s="4"/>
      <c r="EU5" s="37" t="s">
        <v>13</v>
      </c>
      <c r="EV5" s="41" t="s">
        <v>14</v>
      </c>
      <c r="EW5" s="38"/>
      <c r="EX5" s="39" t="s">
        <v>13</v>
      </c>
      <c r="EY5" s="40" t="s">
        <v>14</v>
      </c>
      <c r="EZ5" s="4"/>
      <c r="FA5" s="37" t="s">
        <v>13</v>
      </c>
      <c r="FB5" s="41" t="s">
        <v>14</v>
      </c>
      <c r="FC5" s="38"/>
      <c r="FD5" s="39" t="s">
        <v>13</v>
      </c>
      <c r="FE5" s="40" t="s">
        <v>14</v>
      </c>
      <c r="FF5" s="4"/>
      <c r="FG5" s="37" t="s">
        <v>13</v>
      </c>
      <c r="FH5" s="41" t="s">
        <v>14</v>
      </c>
      <c r="FI5" s="38"/>
      <c r="FJ5" s="39" t="s">
        <v>13</v>
      </c>
      <c r="FK5" s="40" t="s">
        <v>14</v>
      </c>
      <c r="FL5" s="4"/>
      <c r="FM5" s="37" t="s">
        <v>13</v>
      </c>
      <c r="FN5" s="41" t="s">
        <v>14</v>
      </c>
      <c r="FO5" s="38"/>
      <c r="FP5" s="39" t="s">
        <v>13</v>
      </c>
      <c r="FQ5" s="40" t="s">
        <v>14</v>
      </c>
      <c r="FR5" s="4"/>
      <c r="FS5" s="37" t="s">
        <v>13</v>
      </c>
      <c r="FT5" s="41" t="s">
        <v>14</v>
      </c>
      <c r="FU5" s="38"/>
      <c r="FV5" s="39" t="s">
        <v>13</v>
      </c>
      <c r="FW5" s="40" t="s">
        <v>14</v>
      </c>
      <c r="FX5" s="4"/>
      <c r="FY5" s="37" t="s">
        <v>13</v>
      </c>
      <c r="FZ5" s="41" t="s">
        <v>14</v>
      </c>
      <c r="GA5" s="38"/>
      <c r="GB5" s="39" t="s">
        <v>13</v>
      </c>
      <c r="GC5" s="40" t="s">
        <v>14</v>
      </c>
      <c r="GD5" s="4"/>
      <c r="GE5" s="37" t="s">
        <v>13</v>
      </c>
      <c r="GF5" s="41" t="s">
        <v>14</v>
      </c>
      <c r="GG5" s="38"/>
      <c r="GH5" s="39" t="s">
        <v>13</v>
      </c>
      <c r="GI5" s="40" t="s">
        <v>14</v>
      </c>
      <c r="GJ5" s="4"/>
      <c r="GK5" s="37" t="s">
        <v>13</v>
      </c>
      <c r="GL5" s="41" t="s">
        <v>14</v>
      </c>
      <c r="GM5" s="38"/>
      <c r="GN5" s="39" t="s">
        <v>13</v>
      </c>
      <c r="GO5" s="40" t="s">
        <v>14</v>
      </c>
      <c r="GP5" s="4"/>
      <c r="GQ5" s="37" t="s">
        <v>13</v>
      </c>
      <c r="GR5" s="41" t="s">
        <v>14</v>
      </c>
      <c r="GS5" s="38"/>
      <c r="GT5" s="39" t="s">
        <v>13</v>
      </c>
      <c r="GU5" s="40" t="s">
        <v>14</v>
      </c>
      <c r="GV5" s="4"/>
      <c r="GW5" s="37" t="s">
        <v>13</v>
      </c>
      <c r="GX5" s="41" t="s">
        <v>14</v>
      </c>
      <c r="GY5" s="38"/>
      <c r="GZ5" s="39" t="s">
        <v>13</v>
      </c>
      <c r="HA5" s="40" t="s">
        <v>14</v>
      </c>
    </row>
    <row r="6" spans="1:212">
      <c r="C6" s="43"/>
      <c r="D6" s="44"/>
      <c r="E6" s="45"/>
      <c r="I6" s="43"/>
      <c r="J6" s="44"/>
      <c r="K6" s="45"/>
      <c r="O6" s="43"/>
      <c r="P6" s="44"/>
      <c r="Q6" s="45"/>
      <c r="U6" s="43"/>
      <c r="V6" s="44"/>
      <c r="W6" s="45"/>
      <c r="AA6" s="43"/>
      <c r="AB6" s="44"/>
      <c r="AC6" s="45"/>
      <c r="AG6" s="43"/>
      <c r="AH6" s="44"/>
      <c r="AI6" s="45"/>
      <c r="AM6" s="43"/>
      <c r="AN6" s="44"/>
      <c r="AO6" s="45"/>
      <c r="AS6" s="43"/>
      <c r="AT6" s="44"/>
      <c r="AU6" s="45"/>
      <c r="AY6" s="43"/>
      <c r="AZ6" s="44"/>
      <c r="BA6" s="45"/>
      <c r="BE6" s="43"/>
      <c r="BF6" s="44"/>
      <c r="BG6" s="45"/>
      <c r="BK6" s="43"/>
      <c r="BL6" s="44"/>
      <c r="BM6" s="45"/>
      <c r="BQ6" s="43"/>
      <c r="BR6" s="44"/>
      <c r="BS6" s="45"/>
      <c r="BW6" s="43"/>
      <c r="BX6" s="44"/>
      <c r="BY6" s="45"/>
      <c r="CC6" s="43"/>
      <c r="CD6" s="44"/>
      <c r="CE6" s="45"/>
      <c r="CI6" s="43"/>
      <c r="CJ6" s="44"/>
      <c r="CK6" s="45"/>
      <c r="CO6" s="43"/>
      <c r="CP6" s="44"/>
      <c r="CQ6" s="45"/>
      <c r="CU6" s="43"/>
      <c r="CV6" s="44"/>
      <c r="CW6" s="45"/>
      <c r="DA6" s="43"/>
      <c r="DB6" s="44"/>
      <c r="DC6" s="45"/>
      <c r="DG6" s="43"/>
      <c r="DH6" s="44"/>
      <c r="DI6" s="45"/>
      <c r="DM6" s="43"/>
      <c r="DN6" s="44"/>
      <c r="DO6" s="45"/>
      <c r="DS6" s="43"/>
      <c r="DT6" s="44"/>
      <c r="DU6" s="45"/>
      <c r="DY6" s="43"/>
      <c r="DZ6" s="44"/>
      <c r="EA6" s="45"/>
      <c r="EE6" s="43"/>
      <c r="EF6" s="44"/>
      <c r="EG6" s="45"/>
      <c r="EK6" s="43"/>
      <c r="EL6" s="44"/>
      <c r="EM6" s="45"/>
      <c r="EQ6" s="43"/>
      <c r="ER6" s="44"/>
      <c r="ES6" s="45"/>
      <c r="EW6" s="43"/>
      <c r="EX6" s="44"/>
      <c r="EY6" s="45"/>
      <c r="FC6" s="43"/>
      <c r="FD6" s="44"/>
      <c r="FE6" s="45"/>
      <c r="FI6" s="43"/>
      <c r="FJ6" s="44"/>
      <c r="FK6" s="45"/>
      <c r="FO6" s="43"/>
      <c r="FP6" s="44"/>
      <c r="FQ6" s="45"/>
      <c r="FU6" s="43"/>
      <c r="FV6" s="44"/>
      <c r="FW6" s="45"/>
      <c r="GA6" s="43"/>
      <c r="GB6" s="44"/>
      <c r="GC6" s="45"/>
      <c r="GG6" s="43"/>
      <c r="GH6" s="44"/>
      <c r="GI6" s="45"/>
      <c r="GM6" s="43"/>
      <c r="GN6" s="44"/>
      <c r="GO6" s="45"/>
      <c r="GS6" s="43"/>
      <c r="GT6" s="44"/>
      <c r="GU6" s="45"/>
      <c r="GY6" s="43"/>
      <c r="GZ6" s="44"/>
      <c r="HA6" s="45"/>
    </row>
    <row r="7" spans="1:212">
      <c r="A7" t="s">
        <v>1233</v>
      </c>
      <c r="C7" s="43"/>
      <c r="D7" s="44">
        <v>0</v>
      </c>
      <c r="E7" s="45">
        <v>0</v>
      </c>
      <c r="G7" s="42">
        <v>766.53341792999981</v>
      </c>
      <c r="H7" s="6">
        <v>81.209999999999994</v>
      </c>
      <c r="I7" s="43"/>
      <c r="J7" s="44">
        <v>66.627561040000003</v>
      </c>
      <c r="K7" s="45">
        <v>99.92</v>
      </c>
      <c r="M7" s="42">
        <v>0</v>
      </c>
      <c r="N7" s="6">
        <v>0</v>
      </c>
      <c r="O7" s="43"/>
      <c r="P7" s="44">
        <v>0</v>
      </c>
      <c r="Q7" s="45">
        <v>0</v>
      </c>
      <c r="S7" s="42">
        <v>76.70604702</v>
      </c>
      <c r="T7" s="6">
        <v>49.31</v>
      </c>
      <c r="U7" s="43"/>
      <c r="V7" s="44">
        <v>128.69075587</v>
      </c>
      <c r="W7" s="45">
        <v>96.88</v>
      </c>
      <c r="Y7" s="42">
        <v>73.427023350000013</v>
      </c>
      <c r="Z7" s="6">
        <v>96.15</v>
      </c>
      <c r="AA7" s="43"/>
      <c r="AB7" s="44">
        <v>196.29562446</v>
      </c>
      <c r="AC7" s="45">
        <v>92.66</v>
      </c>
      <c r="AE7" s="42">
        <v>35.251292519999993</v>
      </c>
      <c r="AF7" s="6">
        <v>96.49</v>
      </c>
      <c r="AG7" s="43"/>
      <c r="AH7" s="44">
        <v>419.35653952000001</v>
      </c>
      <c r="AI7" s="45">
        <v>99.95</v>
      </c>
      <c r="AK7" s="42">
        <v>438.95392534999996</v>
      </c>
      <c r="AL7" s="6">
        <v>89.73</v>
      </c>
      <c r="AM7" s="43"/>
      <c r="AN7" s="44">
        <v>268.21641654000001</v>
      </c>
      <c r="AO7" s="45">
        <v>39110627.519999996</v>
      </c>
      <c r="AQ7" s="42">
        <v>0</v>
      </c>
      <c r="AR7" s="6">
        <v>0</v>
      </c>
      <c r="AS7" s="43"/>
      <c r="AT7" s="44">
        <v>460.98242399999998</v>
      </c>
      <c r="AU7" s="45">
        <v>97.07</v>
      </c>
      <c r="AW7" s="42">
        <v>194.31135505</v>
      </c>
      <c r="AX7" s="6">
        <v>96.8</v>
      </c>
      <c r="AY7" s="43"/>
      <c r="AZ7" s="44">
        <v>848.06859909000002</v>
      </c>
      <c r="BA7" s="45">
        <v>96.8</v>
      </c>
      <c r="BC7" s="42">
        <v>303.36444439999997</v>
      </c>
      <c r="BD7" s="6">
        <v>96.09</v>
      </c>
      <c r="BE7" s="43"/>
      <c r="BF7" s="44">
        <v>9.6175096799999995</v>
      </c>
      <c r="BG7" s="45">
        <v>98.66</v>
      </c>
      <c r="BI7" s="42">
        <v>80.315549969999992</v>
      </c>
      <c r="BJ7" s="6">
        <v>99.87</v>
      </c>
      <c r="BK7" s="43"/>
      <c r="BL7" s="44">
        <v>47.357322660000001</v>
      </c>
      <c r="BM7" s="45">
        <v>99.71</v>
      </c>
      <c r="BO7" s="42">
        <v>0</v>
      </c>
      <c r="BP7" s="6">
        <v>0</v>
      </c>
      <c r="BQ7" s="43"/>
      <c r="BR7" s="44">
        <v>0</v>
      </c>
      <c r="BS7" s="45">
        <v>0</v>
      </c>
      <c r="BU7" s="42">
        <v>236.96796104000003</v>
      </c>
      <c r="BV7" s="6">
        <v>86.7</v>
      </c>
      <c r="BW7" s="43"/>
      <c r="BX7" s="44">
        <v>190.47161356999999</v>
      </c>
      <c r="BY7" s="45">
        <v>100</v>
      </c>
      <c r="CA7" s="42">
        <v>9.8763290700000006</v>
      </c>
      <c r="CB7" s="6">
        <v>97.67</v>
      </c>
      <c r="CC7" s="43"/>
      <c r="CD7" s="44">
        <v>95.24759933</v>
      </c>
      <c r="CE7" s="45">
        <v>99.52</v>
      </c>
      <c r="CG7" s="42">
        <v>89.352181249999987</v>
      </c>
      <c r="CH7" s="6">
        <v>54.91</v>
      </c>
      <c r="CI7" s="43"/>
      <c r="CJ7" s="44">
        <v>36.953147869999995</v>
      </c>
      <c r="CK7" s="45">
        <v>78.459999999999994</v>
      </c>
      <c r="CM7" s="42">
        <v>737.56408289000001</v>
      </c>
      <c r="CN7" s="6">
        <v>76.569999999999993</v>
      </c>
      <c r="CO7" s="43"/>
      <c r="CP7" s="44">
        <v>761.20830506999994</v>
      </c>
      <c r="CQ7" s="45">
        <v>97.99</v>
      </c>
      <c r="CS7" s="42">
        <v>19.018935339999999</v>
      </c>
      <c r="CT7" s="6">
        <v>99.61</v>
      </c>
      <c r="CU7" s="43"/>
      <c r="CV7" s="44">
        <v>11.898661349999999</v>
      </c>
      <c r="CW7" s="45">
        <v>94.07</v>
      </c>
      <c r="CY7" s="42">
        <v>83.493551089999983</v>
      </c>
      <c r="CZ7" s="6">
        <v>98.4</v>
      </c>
      <c r="DA7" s="43"/>
      <c r="DB7" s="44">
        <v>32.974847010000005</v>
      </c>
      <c r="DC7" s="45">
        <v>99.32</v>
      </c>
      <c r="DE7" s="42">
        <v>9.5262817200000001</v>
      </c>
      <c r="DF7" s="6">
        <v>98.54</v>
      </c>
      <c r="DG7" s="43"/>
      <c r="DH7" s="44">
        <v>94.525374560000003</v>
      </c>
      <c r="DI7" s="45">
        <v>99.89</v>
      </c>
      <c r="DK7" s="42">
        <v>23.839169050000002</v>
      </c>
      <c r="DL7" s="6">
        <v>98.55</v>
      </c>
      <c r="DM7" s="43"/>
      <c r="DN7" s="44">
        <v>0</v>
      </c>
      <c r="DO7" s="45">
        <v>0</v>
      </c>
      <c r="DQ7" s="42">
        <v>0</v>
      </c>
      <c r="DR7" s="6">
        <v>0</v>
      </c>
      <c r="DS7" s="43"/>
      <c r="DT7" s="44">
        <v>0</v>
      </c>
      <c r="DU7" s="45">
        <v>0</v>
      </c>
      <c r="DW7" s="42">
        <v>0</v>
      </c>
      <c r="DX7" s="6">
        <v>0</v>
      </c>
      <c r="DY7" s="43"/>
      <c r="DZ7" s="44">
        <v>68.309772069999994</v>
      </c>
      <c r="EA7" s="45">
        <v>99.36</v>
      </c>
      <c r="EC7" s="42">
        <v>14.784473859999999</v>
      </c>
      <c r="ED7" s="6">
        <v>99.62</v>
      </c>
      <c r="EE7" s="43"/>
      <c r="EF7" s="44">
        <v>31.089990820000001</v>
      </c>
      <c r="EG7" s="45">
        <v>20.190000000000001</v>
      </c>
      <c r="EI7" s="42">
        <v>15.30965434</v>
      </c>
      <c r="EJ7" s="6">
        <v>89.81</v>
      </c>
      <c r="EK7" s="43"/>
      <c r="EL7" s="44">
        <v>399.67369153999994</v>
      </c>
      <c r="EM7" s="45">
        <v>94.64</v>
      </c>
      <c r="EO7" s="42">
        <v>80.148083050000011</v>
      </c>
      <c r="EP7" s="6">
        <v>79.64</v>
      </c>
      <c r="EQ7" s="43"/>
      <c r="ER7" s="44">
        <v>5.5679339700000003</v>
      </c>
      <c r="ES7" s="45">
        <v>29.09</v>
      </c>
      <c r="EU7" s="42">
        <v>210.38763983999999</v>
      </c>
      <c r="EV7" s="6">
        <v>97.73</v>
      </c>
      <c r="EW7" s="43"/>
      <c r="EX7" s="44">
        <v>397.30595993000003</v>
      </c>
      <c r="EY7" s="45">
        <v>81.900000000000006</v>
      </c>
      <c r="FA7" s="42">
        <v>414.10672886999998</v>
      </c>
      <c r="FB7" s="6">
        <v>85.53</v>
      </c>
      <c r="FC7" s="43"/>
      <c r="FD7" s="44">
        <v>38.834985719999999</v>
      </c>
      <c r="FE7" s="45">
        <v>18.739999999999998</v>
      </c>
      <c r="FG7" s="42">
        <v>18.827889620000001</v>
      </c>
      <c r="FH7" s="6">
        <v>98.37</v>
      </c>
      <c r="FI7" s="43"/>
      <c r="FJ7" s="44">
        <v>0</v>
      </c>
      <c r="FK7" s="45">
        <v>0</v>
      </c>
      <c r="FM7" s="42">
        <v>1854.466572</v>
      </c>
      <c r="FN7" s="6">
        <v>87.99</v>
      </c>
      <c r="FO7" s="43"/>
      <c r="FP7" s="44">
        <v>0</v>
      </c>
      <c r="FQ7" s="45">
        <v>0</v>
      </c>
      <c r="FS7" s="42">
        <v>0</v>
      </c>
      <c r="FT7" s="6">
        <v>0</v>
      </c>
      <c r="FU7" s="43"/>
      <c r="FV7" s="44">
        <v>487.39272010000002</v>
      </c>
      <c r="FW7" s="45">
        <v>83.88</v>
      </c>
      <c r="FY7" s="42">
        <v>44.307928539999999</v>
      </c>
      <c r="FZ7" s="6">
        <v>40.869999999999997</v>
      </c>
      <c r="GA7" s="43"/>
      <c r="GB7" s="44">
        <v>120.02181</v>
      </c>
      <c r="GC7" s="45">
        <v>100</v>
      </c>
      <c r="GE7" s="42">
        <v>198.73775900000001</v>
      </c>
      <c r="GF7" s="6">
        <v>101</v>
      </c>
      <c r="GG7" s="43"/>
      <c r="GH7" s="44">
        <v>184.851809</v>
      </c>
      <c r="GI7" s="45">
        <v>99</v>
      </c>
      <c r="GK7" s="42">
        <v>161.09514630000001</v>
      </c>
      <c r="GL7" s="6">
        <v>65.59</v>
      </c>
      <c r="GM7" s="43"/>
      <c r="GN7" s="44">
        <v>2.1823099999999998E-3</v>
      </c>
      <c r="GO7" s="45">
        <v>0</v>
      </c>
      <c r="GQ7" s="42">
        <v>38.924921700000006</v>
      </c>
      <c r="GR7" s="6">
        <v>72.239999999999995</v>
      </c>
      <c r="GS7" s="43"/>
      <c r="GT7" s="44">
        <v>15.498914320000001</v>
      </c>
      <c r="GU7" s="45">
        <v>12.13</v>
      </c>
      <c r="GW7" s="42">
        <v>48.264840799999995</v>
      </c>
      <c r="GX7" s="6">
        <v>97.94</v>
      </c>
      <c r="GY7" s="43"/>
      <c r="GZ7" s="44">
        <v>31.728010380000001</v>
      </c>
      <c r="HA7" s="45">
        <v>99.77</v>
      </c>
    </row>
    <row r="8" spans="1:212">
      <c r="A8" t="s">
        <v>1234</v>
      </c>
      <c r="C8" s="43"/>
      <c r="D8" s="44">
        <v>6.3389352399999996</v>
      </c>
      <c r="E8" s="45">
        <v>0.79</v>
      </c>
      <c r="G8" s="42">
        <v>8.4229700200000011</v>
      </c>
      <c r="H8" s="6">
        <v>0.89</v>
      </c>
      <c r="I8" s="43"/>
      <c r="J8" s="44">
        <v>0</v>
      </c>
      <c r="K8" s="45">
        <v>0</v>
      </c>
      <c r="M8" s="42">
        <v>0.64231625000000003</v>
      </c>
      <c r="N8" s="6">
        <v>2.89</v>
      </c>
      <c r="O8" s="43"/>
      <c r="P8" s="44">
        <v>0.15045422</v>
      </c>
      <c r="Q8" s="45">
        <v>0.27</v>
      </c>
      <c r="S8" s="42">
        <v>0</v>
      </c>
      <c r="T8" s="6">
        <v>0</v>
      </c>
      <c r="U8" s="43"/>
      <c r="V8" s="44">
        <v>0</v>
      </c>
      <c r="W8" s="45">
        <v>0</v>
      </c>
      <c r="Y8" s="42">
        <v>2.9420040200000002</v>
      </c>
      <c r="Z8" s="6">
        <v>3.85</v>
      </c>
      <c r="AA8" s="43"/>
      <c r="AB8" s="44">
        <v>0</v>
      </c>
      <c r="AC8" s="45">
        <v>0</v>
      </c>
      <c r="AE8" s="42">
        <v>0</v>
      </c>
      <c r="AF8" s="6">
        <v>0</v>
      </c>
      <c r="AG8" s="43"/>
      <c r="AH8" s="44">
        <v>0</v>
      </c>
      <c r="AI8" s="45">
        <v>0</v>
      </c>
      <c r="AK8" s="42">
        <v>27.966763639999996</v>
      </c>
      <c r="AL8" s="6">
        <v>5.72</v>
      </c>
      <c r="AM8" s="43"/>
      <c r="AN8" s="44">
        <v>11.551444959999998</v>
      </c>
      <c r="AO8" s="45">
        <v>4.12</v>
      </c>
      <c r="AQ8" s="42">
        <v>2.4879745199999999</v>
      </c>
      <c r="AR8" s="6">
        <v>2.87</v>
      </c>
      <c r="AS8" s="43"/>
      <c r="AT8" s="44">
        <v>13.94005192</v>
      </c>
      <c r="AU8" s="45">
        <v>2.94</v>
      </c>
      <c r="AW8" s="42">
        <v>6.4265702300000003</v>
      </c>
      <c r="AX8" s="6">
        <v>3.2</v>
      </c>
      <c r="AY8" s="43"/>
      <c r="AZ8" s="44">
        <v>28.069034869999999</v>
      </c>
      <c r="BA8" s="45">
        <v>3.2</v>
      </c>
      <c r="BC8" s="42">
        <v>12.361289039999999</v>
      </c>
      <c r="BD8" s="6">
        <v>3.92</v>
      </c>
      <c r="BE8" s="43"/>
      <c r="BF8" s="44">
        <v>0</v>
      </c>
      <c r="BG8" s="45">
        <v>0</v>
      </c>
      <c r="BI8" s="42">
        <v>0</v>
      </c>
      <c r="BJ8" s="6">
        <v>0</v>
      </c>
      <c r="BK8" s="43"/>
      <c r="BL8" s="44">
        <v>0</v>
      </c>
      <c r="BM8" s="45">
        <v>0</v>
      </c>
      <c r="BO8" s="42">
        <v>0</v>
      </c>
      <c r="BP8" s="6">
        <v>0</v>
      </c>
      <c r="BQ8" s="43"/>
      <c r="BR8" s="44">
        <v>0</v>
      </c>
      <c r="BS8" s="45">
        <v>0</v>
      </c>
      <c r="BU8" s="42">
        <v>0</v>
      </c>
      <c r="BV8" s="6">
        <v>0</v>
      </c>
      <c r="BW8" s="43"/>
      <c r="BX8" s="44">
        <v>1.1108420000000001E-2</v>
      </c>
      <c r="BY8" s="45">
        <v>0.01</v>
      </c>
      <c r="CA8" s="42">
        <v>0.23607269</v>
      </c>
      <c r="CB8" s="6">
        <v>2.33</v>
      </c>
      <c r="CC8" s="43"/>
      <c r="CD8" s="44">
        <v>0.46245477000000001</v>
      </c>
      <c r="CE8" s="45">
        <v>0.48</v>
      </c>
      <c r="CG8" s="42">
        <v>16.937726350000002</v>
      </c>
      <c r="CH8" s="6">
        <v>10.41</v>
      </c>
      <c r="CI8" s="43"/>
      <c r="CJ8" s="44">
        <v>3.0583543099999999</v>
      </c>
      <c r="CK8" s="45">
        <v>6.49</v>
      </c>
      <c r="CM8" s="42">
        <v>48.919992090000001</v>
      </c>
      <c r="CN8" s="6">
        <v>5.08</v>
      </c>
      <c r="CO8" s="43"/>
      <c r="CP8" s="44">
        <v>0</v>
      </c>
      <c r="CQ8" s="45">
        <v>0</v>
      </c>
      <c r="CS8" s="42">
        <v>0</v>
      </c>
      <c r="CT8" s="6">
        <v>0</v>
      </c>
      <c r="CU8" s="43"/>
      <c r="CV8" s="44">
        <v>0.75154063999999998</v>
      </c>
      <c r="CW8" s="45">
        <v>5.94</v>
      </c>
      <c r="CY8" s="42">
        <v>0</v>
      </c>
      <c r="CZ8" s="6">
        <v>0</v>
      </c>
      <c r="DA8" s="43"/>
      <c r="DB8" s="44">
        <v>0</v>
      </c>
      <c r="DC8" s="45">
        <v>0</v>
      </c>
      <c r="DE8" s="42">
        <v>0</v>
      </c>
      <c r="DF8" s="6">
        <v>0</v>
      </c>
      <c r="DG8" s="43"/>
      <c r="DH8" s="44">
        <v>0</v>
      </c>
      <c r="DI8" s="45">
        <v>0</v>
      </c>
      <c r="DK8" s="42">
        <v>0</v>
      </c>
      <c r="DL8" s="6">
        <v>0</v>
      </c>
      <c r="DM8" s="43"/>
      <c r="DN8" s="44">
        <v>7.4916261399999993</v>
      </c>
      <c r="DO8" s="45">
        <v>1.1599999999999999</v>
      </c>
      <c r="DQ8" s="42">
        <v>2.15662654</v>
      </c>
      <c r="DR8" s="6">
        <v>0.82</v>
      </c>
      <c r="DS8" s="43"/>
      <c r="DT8" s="44">
        <v>-1.5152475300000001</v>
      </c>
      <c r="DU8" s="45">
        <v>-0.39</v>
      </c>
      <c r="DW8" s="42">
        <v>6.2924772100000004</v>
      </c>
      <c r="DX8" s="6">
        <v>0.38</v>
      </c>
      <c r="DY8" s="43"/>
      <c r="DZ8" s="44">
        <v>0.44020676000000003</v>
      </c>
      <c r="EA8" s="45">
        <v>0.64</v>
      </c>
      <c r="EC8" s="42">
        <v>5.6306559999999999E-2</v>
      </c>
      <c r="ED8" s="6">
        <v>0.38</v>
      </c>
      <c r="EE8" s="43"/>
      <c r="EF8" s="44">
        <v>12.941187540000001</v>
      </c>
      <c r="EG8" s="45">
        <v>8.39</v>
      </c>
      <c r="EI8" s="42">
        <v>1.7361463799999999</v>
      </c>
      <c r="EJ8" s="6">
        <v>10.19</v>
      </c>
      <c r="EK8" s="43"/>
      <c r="EL8" s="44">
        <v>22.560093219999999</v>
      </c>
      <c r="EM8" s="45">
        <v>5.34</v>
      </c>
      <c r="EO8" s="42">
        <v>9.051498070000001</v>
      </c>
      <c r="EP8" s="6">
        <v>9</v>
      </c>
      <c r="EQ8" s="43"/>
      <c r="ER8" s="44">
        <v>3.2374509700000003</v>
      </c>
      <c r="ES8" s="45">
        <v>16.91</v>
      </c>
      <c r="EU8" s="42">
        <v>4.7604000499999994</v>
      </c>
      <c r="EV8" s="6">
        <v>2.21</v>
      </c>
      <c r="EW8" s="43"/>
      <c r="EX8" s="44">
        <v>87.827059550000001</v>
      </c>
      <c r="EY8" s="45">
        <v>18.100000000000001</v>
      </c>
      <c r="FA8" s="42">
        <v>69.931612930000014</v>
      </c>
      <c r="FB8" s="6">
        <v>14.45</v>
      </c>
      <c r="FC8" s="43"/>
      <c r="FD8" s="44">
        <v>2.3810746000000003</v>
      </c>
      <c r="FE8" s="45">
        <v>1.1399999999999999</v>
      </c>
      <c r="FG8" s="42">
        <v>0.31018634</v>
      </c>
      <c r="FH8" s="6">
        <v>1.62</v>
      </c>
      <c r="FI8" s="43"/>
      <c r="FJ8" s="44">
        <v>2.1029109300000002</v>
      </c>
      <c r="FK8" s="45">
        <v>13.16</v>
      </c>
      <c r="FM8" s="42">
        <v>83.77493745999999</v>
      </c>
      <c r="FN8" s="6">
        <v>3.95</v>
      </c>
      <c r="FO8" s="43"/>
      <c r="FP8" s="44">
        <v>7.3476984500000002</v>
      </c>
      <c r="FQ8" s="45">
        <v>4.96</v>
      </c>
      <c r="FS8" s="42">
        <v>7.69922386</v>
      </c>
      <c r="FT8" s="6">
        <v>5.93</v>
      </c>
      <c r="FU8" s="43"/>
      <c r="FV8" s="44">
        <v>-1.5910324</v>
      </c>
      <c r="FW8" s="45">
        <v>-0.27</v>
      </c>
      <c r="FY8" s="42">
        <v>-0.15850807</v>
      </c>
      <c r="FZ8" s="6">
        <v>-0.15</v>
      </c>
      <c r="GA8" s="43"/>
      <c r="GB8" s="44">
        <v>7.2457999999999995E-2</v>
      </c>
      <c r="GC8" s="45">
        <v>0</v>
      </c>
      <c r="GE8" s="42">
        <v>-5.8450000000000004E-3</v>
      </c>
      <c r="GF8" s="6">
        <v>0</v>
      </c>
      <c r="GG8" s="43"/>
      <c r="GH8" s="44">
        <v>0.12897600000000001</v>
      </c>
      <c r="GI8" s="45">
        <v>0</v>
      </c>
      <c r="GK8" s="42">
        <v>0</v>
      </c>
      <c r="GL8" s="6">
        <v>0</v>
      </c>
      <c r="GM8" s="43"/>
      <c r="GN8" s="44">
        <v>0.48062678000000003</v>
      </c>
      <c r="GO8" s="45">
        <v>0.2</v>
      </c>
      <c r="GQ8" s="42">
        <v>0</v>
      </c>
      <c r="GR8" s="6">
        <v>0</v>
      </c>
      <c r="GS8" s="43"/>
      <c r="GT8" s="44">
        <v>1.0060736800000001</v>
      </c>
      <c r="GU8" s="45">
        <v>0.79</v>
      </c>
      <c r="GW8" s="42">
        <v>0</v>
      </c>
      <c r="GX8" s="6">
        <v>0</v>
      </c>
      <c r="GY8" s="43"/>
      <c r="GZ8" s="44">
        <v>0</v>
      </c>
      <c r="HA8" s="45">
        <v>0</v>
      </c>
    </row>
    <row r="9" spans="1:212">
      <c r="A9" t="s">
        <v>202</v>
      </c>
      <c r="C9" s="43"/>
      <c r="D9" s="44">
        <v>0</v>
      </c>
      <c r="E9" s="45">
        <v>0</v>
      </c>
      <c r="G9" s="42">
        <v>0</v>
      </c>
      <c r="H9" s="6">
        <v>0</v>
      </c>
      <c r="I9" s="43"/>
      <c r="J9" s="44">
        <v>0</v>
      </c>
      <c r="K9" s="45">
        <v>0</v>
      </c>
      <c r="M9" s="42">
        <v>0</v>
      </c>
      <c r="N9" s="6">
        <v>0</v>
      </c>
      <c r="O9" s="43"/>
      <c r="P9" s="44">
        <v>0</v>
      </c>
      <c r="Q9" s="45">
        <v>0</v>
      </c>
      <c r="S9" s="42">
        <v>0</v>
      </c>
      <c r="T9" s="6">
        <v>0</v>
      </c>
      <c r="U9" s="43"/>
      <c r="V9" s="44">
        <v>0</v>
      </c>
      <c r="W9" s="45">
        <v>0</v>
      </c>
      <c r="Y9" s="42">
        <v>0</v>
      </c>
      <c r="Z9" s="6">
        <v>0</v>
      </c>
      <c r="AA9" s="43"/>
      <c r="AB9" s="44">
        <v>0</v>
      </c>
      <c r="AC9" s="45">
        <v>0</v>
      </c>
      <c r="AE9" s="42">
        <v>0</v>
      </c>
      <c r="AF9" s="6">
        <v>0</v>
      </c>
      <c r="AG9" s="43"/>
      <c r="AH9" s="44">
        <v>0</v>
      </c>
      <c r="AI9" s="45">
        <v>0</v>
      </c>
      <c r="AK9" s="42">
        <v>0</v>
      </c>
      <c r="AL9" s="6">
        <v>0</v>
      </c>
      <c r="AM9" s="43"/>
      <c r="AN9" s="44">
        <v>0</v>
      </c>
      <c r="AO9" s="45">
        <v>0</v>
      </c>
      <c r="AQ9" s="42">
        <v>0</v>
      </c>
      <c r="AR9" s="6">
        <v>0</v>
      </c>
      <c r="AS9" s="43"/>
      <c r="AT9" s="44">
        <v>0</v>
      </c>
      <c r="AU9" s="45">
        <v>0</v>
      </c>
      <c r="AW9" s="42">
        <v>0</v>
      </c>
      <c r="AX9" s="6">
        <v>0</v>
      </c>
      <c r="AY9" s="43"/>
      <c r="AZ9" s="44">
        <v>0</v>
      </c>
      <c r="BA9" s="45">
        <v>0</v>
      </c>
      <c r="BC9" s="42">
        <v>0</v>
      </c>
      <c r="BD9" s="6">
        <v>0</v>
      </c>
      <c r="BE9" s="43"/>
      <c r="BF9" s="44">
        <v>0</v>
      </c>
      <c r="BG9" s="45">
        <v>0</v>
      </c>
      <c r="BI9" s="42">
        <v>0</v>
      </c>
      <c r="BJ9" s="6">
        <v>0</v>
      </c>
      <c r="BK9" s="43"/>
      <c r="BL9" s="44">
        <v>0</v>
      </c>
      <c r="BM9" s="45">
        <v>0</v>
      </c>
      <c r="BO9" s="42">
        <v>0</v>
      </c>
      <c r="BP9" s="6">
        <v>0</v>
      </c>
      <c r="BQ9" s="43"/>
      <c r="BR9" s="44">
        <v>0</v>
      </c>
      <c r="BS9" s="45">
        <v>0</v>
      </c>
      <c r="BU9" s="42">
        <v>0</v>
      </c>
      <c r="BV9" s="6">
        <v>0</v>
      </c>
      <c r="BW9" s="43"/>
      <c r="BX9" s="44">
        <v>0</v>
      </c>
      <c r="BY9" s="45">
        <v>0</v>
      </c>
      <c r="CA9" s="42">
        <v>0</v>
      </c>
      <c r="CB9" s="6">
        <v>0</v>
      </c>
      <c r="CC9" s="43"/>
      <c r="CD9" s="44">
        <v>0</v>
      </c>
      <c r="CE9" s="45">
        <v>0</v>
      </c>
      <c r="CG9" s="42">
        <v>0</v>
      </c>
      <c r="CH9" s="6">
        <v>0</v>
      </c>
      <c r="CI9" s="43"/>
      <c r="CJ9" s="44">
        <v>0</v>
      </c>
      <c r="CK9" s="45">
        <v>0</v>
      </c>
      <c r="CM9" s="42">
        <v>0</v>
      </c>
      <c r="CN9" s="6">
        <v>0</v>
      </c>
      <c r="CO9" s="43"/>
      <c r="CP9" s="44">
        <v>0</v>
      </c>
      <c r="CQ9" s="45">
        <v>0</v>
      </c>
      <c r="CS9" s="42">
        <v>0</v>
      </c>
      <c r="CT9" s="6">
        <v>0</v>
      </c>
      <c r="CU9" s="43"/>
      <c r="CV9" s="44">
        <v>0</v>
      </c>
      <c r="CW9" s="45">
        <v>0</v>
      </c>
      <c r="CY9" s="42">
        <v>0</v>
      </c>
      <c r="CZ9" s="6">
        <v>0</v>
      </c>
      <c r="DA9" s="43"/>
      <c r="DB9" s="44">
        <v>0</v>
      </c>
      <c r="DC9" s="45">
        <v>0</v>
      </c>
      <c r="DE9" s="42">
        <v>0</v>
      </c>
      <c r="DF9" s="6">
        <v>0</v>
      </c>
      <c r="DG9" s="43"/>
      <c r="DH9" s="44">
        <v>0</v>
      </c>
      <c r="DI9" s="45">
        <v>0</v>
      </c>
      <c r="DK9" s="42">
        <v>0</v>
      </c>
      <c r="DL9" s="6">
        <v>0</v>
      </c>
      <c r="DM9" s="43"/>
      <c r="DN9" s="44">
        <v>0</v>
      </c>
      <c r="DO9" s="45">
        <v>0</v>
      </c>
      <c r="DQ9" s="42">
        <v>0</v>
      </c>
      <c r="DR9" s="6">
        <v>0</v>
      </c>
      <c r="DS9" s="43"/>
      <c r="DT9" s="44">
        <v>0</v>
      </c>
      <c r="DU9" s="45">
        <v>0</v>
      </c>
      <c r="DW9" s="42">
        <v>0</v>
      </c>
      <c r="DX9" s="6">
        <v>0</v>
      </c>
      <c r="DY9" s="43"/>
      <c r="DZ9" s="44">
        <v>0</v>
      </c>
      <c r="EA9" s="45">
        <v>0</v>
      </c>
      <c r="EC9" s="42">
        <v>0</v>
      </c>
      <c r="ED9" s="6">
        <v>0</v>
      </c>
      <c r="EE9" s="43"/>
      <c r="EF9" s="44">
        <v>0</v>
      </c>
      <c r="EG9" s="45">
        <v>0</v>
      </c>
      <c r="EI9" s="42">
        <v>0</v>
      </c>
      <c r="EJ9" s="6">
        <v>0</v>
      </c>
      <c r="EK9" s="43"/>
      <c r="EL9" s="44">
        <v>0</v>
      </c>
      <c r="EM9" s="45">
        <v>0</v>
      </c>
      <c r="EO9" s="42">
        <v>0</v>
      </c>
      <c r="EP9" s="6">
        <v>0</v>
      </c>
      <c r="EQ9" s="43"/>
      <c r="ER9" s="44">
        <v>0</v>
      </c>
      <c r="ES9" s="45">
        <v>0</v>
      </c>
      <c r="EU9" s="42">
        <v>0</v>
      </c>
      <c r="EV9" s="6">
        <v>0</v>
      </c>
      <c r="EW9" s="43"/>
      <c r="EX9" s="44">
        <v>0</v>
      </c>
      <c r="EY9" s="45">
        <v>0</v>
      </c>
      <c r="FA9" s="42">
        <v>0</v>
      </c>
      <c r="FB9" s="6">
        <v>0</v>
      </c>
      <c r="FC9" s="43"/>
      <c r="FD9" s="44">
        <v>0</v>
      </c>
      <c r="FE9" s="45">
        <v>0</v>
      </c>
      <c r="FG9" s="42">
        <v>0</v>
      </c>
      <c r="FH9" s="6">
        <v>0</v>
      </c>
      <c r="FI9" s="43"/>
      <c r="FJ9" s="44">
        <v>0</v>
      </c>
      <c r="FK9" s="45">
        <v>0</v>
      </c>
      <c r="FM9" s="42">
        <v>0</v>
      </c>
      <c r="FN9" s="6">
        <v>0</v>
      </c>
      <c r="FO9" s="43"/>
      <c r="FP9" s="44">
        <v>0</v>
      </c>
      <c r="FQ9" s="45">
        <v>0</v>
      </c>
      <c r="FS9" s="42">
        <v>0</v>
      </c>
      <c r="FT9" s="6">
        <v>0</v>
      </c>
      <c r="FU9" s="43"/>
      <c r="FV9" s="44">
        <v>0</v>
      </c>
      <c r="FW9" s="45">
        <v>0</v>
      </c>
      <c r="FY9" s="42">
        <v>0</v>
      </c>
      <c r="FZ9" s="6">
        <v>0</v>
      </c>
      <c r="GA9" s="43"/>
      <c r="GB9" s="44">
        <v>0</v>
      </c>
      <c r="GC9" s="45">
        <v>0</v>
      </c>
      <c r="GE9" s="42">
        <v>0</v>
      </c>
      <c r="GF9" s="6">
        <v>0</v>
      </c>
      <c r="GG9" s="43"/>
      <c r="GH9" s="44">
        <v>0</v>
      </c>
      <c r="GI9" s="45">
        <v>0</v>
      </c>
      <c r="GK9" s="42">
        <v>0</v>
      </c>
      <c r="GL9" s="6">
        <v>0</v>
      </c>
      <c r="GM9" s="43"/>
      <c r="GN9" s="44">
        <v>0</v>
      </c>
      <c r="GO9" s="45">
        <v>0</v>
      </c>
      <c r="GQ9" s="42">
        <v>0</v>
      </c>
      <c r="GR9" s="6">
        <v>0</v>
      </c>
      <c r="GS9" s="43"/>
      <c r="GT9" s="44">
        <v>0</v>
      </c>
      <c r="GU9" s="45">
        <v>0</v>
      </c>
      <c r="GW9" s="42">
        <v>0</v>
      </c>
      <c r="GX9" s="6">
        <v>0</v>
      </c>
      <c r="GY9" s="43"/>
      <c r="GZ9" s="44">
        <v>0</v>
      </c>
      <c r="HA9" s="45">
        <v>0</v>
      </c>
    </row>
    <row r="10" spans="1:212">
      <c r="A10" t="s">
        <v>1235</v>
      </c>
      <c r="C10" s="43"/>
      <c r="D10" s="44">
        <v>78.489659079999996</v>
      </c>
      <c r="E10" s="45">
        <v>9.7899999999999991</v>
      </c>
      <c r="G10" s="42">
        <v>125.10176036999999</v>
      </c>
      <c r="H10" s="6">
        <v>13.25</v>
      </c>
      <c r="I10" s="43"/>
      <c r="J10" s="44">
        <v>6.7599779999999998E-2</v>
      </c>
      <c r="K10" s="45">
        <v>0.1</v>
      </c>
      <c r="M10" s="42">
        <v>-7.0000000000000005E-8</v>
      </c>
      <c r="N10" s="6">
        <v>0</v>
      </c>
      <c r="O10" s="43"/>
      <c r="P10" s="44">
        <v>0</v>
      </c>
      <c r="Q10" s="45">
        <v>0</v>
      </c>
      <c r="S10" s="42">
        <v>1.09300945</v>
      </c>
      <c r="T10" s="6">
        <v>0.7</v>
      </c>
      <c r="U10" s="43"/>
      <c r="V10" s="44">
        <v>4.1514101400000003</v>
      </c>
      <c r="W10" s="45">
        <v>3.13</v>
      </c>
      <c r="Y10" s="42">
        <v>0</v>
      </c>
      <c r="Z10" s="6">
        <v>0</v>
      </c>
      <c r="AA10" s="43"/>
      <c r="AB10" s="44">
        <v>15.563384490000001</v>
      </c>
      <c r="AC10" s="45">
        <v>7.35</v>
      </c>
      <c r="AE10" s="42">
        <v>1.2817071299999998</v>
      </c>
      <c r="AF10" s="6">
        <v>3.51</v>
      </c>
      <c r="AG10" s="43"/>
      <c r="AH10" s="44">
        <v>0.16074317999999999</v>
      </c>
      <c r="AI10" s="45">
        <v>0.04</v>
      </c>
      <c r="AK10" s="42">
        <v>22.269575</v>
      </c>
      <c r="AL10" s="6">
        <v>4.55</v>
      </c>
      <c r="AM10" s="43"/>
      <c r="AN10" s="44">
        <v>0</v>
      </c>
      <c r="AO10" s="45">
        <v>0</v>
      </c>
      <c r="AQ10" s="42">
        <v>0</v>
      </c>
      <c r="AR10" s="6">
        <v>0</v>
      </c>
      <c r="AS10" s="43"/>
      <c r="AT10" s="44">
        <v>0</v>
      </c>
      <c r="AU10" s="45">
        <v>0</v>
      </c>
      <c r="AW10" s="42">
        <v>0</v>
      </c>
      <c r="AX10" s="6">
        <v>0</v>
      </c>
      <c r="AY10" s="43"/>
      <c r="AZ10" s="44">
        <v>0</v>
      </c>
      <c r="BA10" s="45">
        <v>0</v>
      </c>
      <c r="BC10" s="42">
        <v>0</v>
      </c>
      <c r="BD10" s="6">
        <v>0</v>
      </c>
      <c r="BE10" s="43"/>
      <c r="BF10" s="44">
        <v>0.13068107000000001</v>
      </c>
      <c r="BG10" s="45">
        <v>1.34</v>
      </c>
      <c r="BI10" s="42">
        <v>0.10213064999999999</v>
      </c>
      <c r="BJ10" s="6">
        <v>0.13</v>
      </c>
      <c r="BK10" s="43"/>
      <c r="BL10" s="44">
        <v>0.13095265</v>
      </c>
      <c r="BM10" s="45">
        <v>0.28000000000000003</v>
      </c>
      <c r="BO10" s="42">
        <v>3.15753562</v>
      </c>
      <c r="BP10" s="6">
        <v>1.01</v>
      </c>
      <c r="BQ10" s="43"/>
      <c r="BR10" s="44">
        <v>1.0931104700000001</v>
      </c>
      <c r="BS10" s="45">
        <v>0.49</v>
      </c>
      <c r="BU10" s="42">
        <v>36.327098829999997</v>
      </c>
      <c r="BV10" s="6">
        <v>13.29</v>
      </c>
      <c r="BW10" s="43"/>
      <c r="BX10" s="44">
        <v>0</v>
      </c>
      <c r="BY10" s="45">
        <v>0</v>
      </c>
      <c r="CA10" s="42">
        <v>0</v>
      </c>
      <c r="CB10" s="6">
        <v>0</v>
      </c>
      <c r="CC10" s="43"/>
      <c r="CD10" s="44">
        <v>0</v>
      </c>
      <c r="CE10" s="45">
        <v>0</v>
      </c>
      <c r="CG10" s="42">
        <v>0</v>
      </c>
      <c r="CH10" s="6">
        <v>0</v>
      </c>
      <c r="CI10" s="43"/>
      <c r="CJ10" s="44">
        <v>0</v>
      </c>
      <c r="CK10" s="45">
        <v>0</v>
      </c>
      <c r="CM10" s="42">
        <v>0</v>
      </c>
      <c r="CN10" s="6">
        <v>0</v>
      </c>
      <c r="CO10" s="43"/>
      <c r="CP10" s="44">
        <v>15.603245640000001</v>
      </c>
      <c r="CQ10" s="45">
        <v>2.0099999999999998</v>
      </c>
      <c r="CS10" s="42">
        <v>7.3663649999999997E-2</v>
      </c>
      <c r="CT10" s="6">
        <v>0.39</v>
      </c>
      <c r="CU10" s="43"/>
      <c r="CV10" s="44">
        <v>0</v>
      </c>
      <c r="CW10" s="45">
        <v>0</v>
      </c>
      <c r="CY10" s="42">
        <v>1.3412607700000001</v>
      </c>
      <c r="CZ10" s="6">
        <v>1.58</v>
      </c>
      <c r="DA10" s="43"/>
      <c r="DB10" s="44">
        <v>0.22253354</v>
      </c>
      <c r="DC10" s="45">
        <v>0.67</v>
      </c>
      <c r="DE10" s="42">
        <v>0.14105196</v>
      </c>
      <c r="DF10" s="6">
        <v>1.46</v>
      </c>
      <c r="DG10" s="43"/>
      <c r="DH10" s="44">
        <v>0.10055491</v>
      </c>
      <c r="DI10" s="45">
        <v>0.11</v>
      </c>
      <c r="DK10" s="42">
        <v>0.35320749000000001</v>
      </c>
      <c r="DL10" s="6">
        <v>1.46</v>
      </c>
      <c r="DM10" s="43"/>
      <c r="DN10" s="44">
        <v>0</v>
      </c>
      <c r="DO10" s="45">
        <v>0</v>
      </c>
      <c r="DQ10" s="42">
        <v>1.75637343</v>
      </c>
      <c r="DR10" s="6">
        <v>0.66</v>
      </c>
      <c r="DS10" s="43"/>
      <c r="DT10" s="44">
        <v>4.2668192699999992</v>
      </c>
      <c r="DU10" s="45">
        <v>1.1000000000000001</v>
      </c>
      <c r="DW10" s="42">
        <v>4.6177580000000003E-2</v>
      </c>
      <c r="DX10" s="6">
        <v>0</v>
      </c>
      <c r="DY10" s="43"/>
      <c r="DZ10" s="44">
        <v>0</v>
      </c>
      <c r="EA10" s="45">
        <v>0</v>
      </c>
      <c r="EC10" s="42">
        <v>0</v>
      </c>
      <c r="ED10" s="6">
        <v>0</v>
      </c>
      <c r="EE10" s="43"/>
      <c r="EF10" s="44">
        <v>109.94629746</v>
      </c>
      <c r="EG10" s="45">
        <v>71.39</v>
      </c>
      <c r="EI10" s="42">
        <v>0</v>
      </c>
      <c r="EJ10" s="6">
        <v>0</v>
      </c>
      <c r="EK10" s="43"/>
      <c r="EL10" s="44">
        <v>0</v>
      </c>
      <c r="EM10" s="45">
        <v>0</v>
      </c>
      <c r="EO10" s="42">
        <v>5.91844313</v>
      </c>
      <c r="EP10" s="6">
        <v>5.88</v>
      </c>
      <c r="EQ10" s="43"/>
      <c r="ER10" s="44">
        <v>2.2070893799999998</v>
      </c>
      <c r="ES10" s="45">
        <v>11.53</v>
      </c>
      <c r="EU10" s="42">
        <v>1.0119399999999999E-2</v>
      </c>
      <c r="EV10" s="6">
        <v>0</v>
      </c>
      <c r="EW10" s="43"/>
      <c r="EX10" s="44">
        <v>0</v>
      </c>
      <c r="EY10" s="45">
        <v>0</v>
      </c>
      <c r="FA10" s="42">
        <v>0</v>
      </c>
      <c r="FB10" s="6">
        <v>0</v>
      </c>
      <c r="FC10" s="43"/>
      <c r="FD10" s="44">
        <v>70.644802089999999</v>
      </c>
      <c r="FE10" s="45">
        <v>34.08</v>
      </c>
      <c r="FG10" s="42">
        <v>0</v>
      </c>
      <c r="FH10" s="6">
        <v>0</v>
      </c>
      <c r="FI10" s="43"/>
      <c r="FJ10" s="44">
        <v>0</v>
      </c>
      <c r="FK10" s="45">
        <v>0</v>
      </c>
      <c r="FM10" s="42">
        <v>170</v>
      </c>
      <c r="FN10" s="6">
        <v>8.06</v>
      </c>
      <c r="FO10" s="43"/>
      <c r="FP10" s="44">
        <v>0</v>
      </c>
      <c r="FQ10" s="45">
        <v>0</v>
      </c>
      <c r="FS10" s="42">
        <v>0</v>
      </c>
      <c r="FT10" s="6">
        <v>0</v>
      </c>
      <c r="FU10" s="43"/>
      <c r="FV10" s="44">
        <v>0</v>
      </c>
      <c r="FW10" s="45">
        <v>0</v>
      </c>
      <c r="FY10" s="42">
        <v>0</v>
      </c>
      <c r="FZ10" s="6">
        <v>0</v>
      </c>
      <c r="GA10" s="43"/>
      <c r="GB10" s="44">
        <v>0</v>
      </c>
      <c r="GC10" s="45">
        <v>0</v>
      </c>
      <c r="GE10" s="42">
        <v>0</v>
      </c>
      <c r="GF10" s="6">
        <v>0</v>
      </c>
      <c r="GG10" s="43"/>
      <c r="GH10" s="44">
        <v>0</v>
      </c>
      <c r="GI10" s="45">
        <v>0</v>
      </c>
      <c r="GK10" s="42">
        <v>0.23723412000000002</v>
      </c>
      <c r="GL10" s="6">
        <v>0.1</v>
      </c>
      <c r="GM10" s="43"/>
      <c r="GN10" s="44">
        <v>11.12565712</v>
      </c>
      <c r="GO10" s="45">
        <v>4.58</v>
      </c>
      <c r="GQ10" s="42">
        <v>0.11961911</v>
      </c>
      <c r="GR10" s="6">
        <v>0.22</v>
      </c>
      <c r="GS10" s="43"/>
      <c r="GT10" s="44">
        <v>6.5324178899999996</v>
      </c>
      <c r="GU10" s="45">
        <v>5.1100000000000003</v>
      </c>
      <c r="GW10" s="42">
        <v>1.0131927599999999</v>
      </c>
      <c r="GX10" s="6">
        <v>2.06</v>
      </c>
      <c r="GY10" s="43"/>
      <c r="GZ10" s="44">
        <v>7.224071E-2</v>
      </c>
      <c r="HA10" s="45">
        <v>0.23</v>
      </c>
    </row>
    <row r="11" spans="1:212">
      <c r="A11" t="s">
        <v>1236</v>
      </c>
      <c r="C11" s="43"/>
      <c r="D11" s="44">
        <v>717.33315604999996</v>
      </c>
      <c r="E11" s="45">
        <v>89.41</v>
      </c>
      <c r="G11" s="42">
        <v>43.826324629999995</v>
      </c>
      <c r="H11" s="6">
        <v>4.6399999999999997</v>
      </c>
      <c r="I11" s="43"/>
      <c r="J11" s="44">
        <v>0</v>
      </c>
      <c r="K11" s="45">
        <v>0</v>
      </c>
      <c r="M11" s="42">
        <v>21.552896819999997</v>
      </c>
      <c r="N11" s="6">
        <v>97.11</v>
      </c>
      <c r="O11" s="43"/>
      <c r="P11" s="44">
        <v>55.244770659999993</v>
      </c>
      <c r="Q11" s="45">
        <v>99.73</v>
      </c>
      <c r="S11" s="42">
        <v>0</v>
      </c>
      <c r="T11" s="6">
        <v>0</v>
      </c>
      <c r="U11" s="43"/>
      <c r="V11" s="44">
        <v>0</v>
      </c>
      <c r="W11" s="45">
        <v>0</v>
      </c>
      <c r="Y11" s="42">
        <v>0</v>
      </c>
      <c r="Z11" s="6">
        <v>0</v>
      </c>
      <c r="AA11" s="43"/>
      <c r="AB11" s="44">
        <v>0</v>
      </c>
      <c r="AC11" s="45">
        <v>0</v>
      </c>
      <c r="AE11" s="42">
        <v>0</v>
      </c>
      <c r="AF11" s="6">
        <v>0</v>
      </c>
      <c r="AG11" s="43"/>
      <c r="AH11" s="44">
        <v>0</v>
      </c>
      <c r="AI11" s="45">
        <v>0</v>
      </c>
      <c r="AK11" s="42">
        <v>0</v>
      </c>
      <c r="AL11" s="6">
        <v>0</v>
      </c>
      <c r="AM11" s="43"/>
      <c r="AN11" s="44">
        <v>0</v>
      </c>
      <c r="AO11" s="45">
        <v>0</v>
      </c>
      <c r="AQ11" s="42">
        <v>79.691999969999998</v>
      </c>
      <c r="AR11" s="6">
        <v>91.99</v>
      </c>
      <c r="AS11" s="43"/>
      <c r="AT11" s="44">
        <v>0</v>
      </c>
      <c r="AU11" s="45">
        <v>0</v>
      </c>
      <c r="AW11" s="42">
        <v>0</v>
      </c>
      <c r="AX11" s="6">
        <v>0</v>
      </c>
      <c r="AY11" s="43"/>
      <c r="AZ11" s="44">
        <v>0</v>
      </c>
      <c r="BA11" s="45">
        <v>0</v>
      </c>
      <c r="BC11" s="42">
        <v>0</v>
      </c>
      <c r="BD11" s="6">
        <v>0</v>
      </c>
      <c r="BE11" s="43"/>
      <c r="BF11" s="44">
        <v>0</v>
      </c>
      <c r="BG11" s="45">
        <v>0</v>
      </c>
      <c r="BI11" s="42">
        <v>0</v>
      </c>
      <c r="BJ11" s="6">
        <v>0</v>
      </c>
      <c r="BK11" s="43"/>
      <c r="BL11" s="44">
        <v>0</v>
      </c>
      <c r="BM11" s="45">
        <v>0</v>
      </c>
      <c r="BO11" s="42">
        <v>308.63337638999997</v>
      </c>
      <c r="BP11" s="6">
        <v>98.99</v>
      </c>
      <c r="BQ11" s="43"/>
      <c r="BR11" s="44">
        <v>216.45735507000001</v>
      </c>
      <c r="BS11" s="45">
        <v>97.31</v>
      </c>
      <c r="BU11" s="42">
        <v>0</v>
      </c>
      <c r="BV11" s="6">
        <v>0</v>
      </c>
      <c r="BW11" s="43"/>
      <c r="BX11" s="44">
        <v>0</v>
      </c>
      <c r="BY11" s="45">
        <v>0</v>
      </c>
      <c r="CA11" s="42">
        <v>0</v>
      </c>
      <c r="CB11" s="6">
        <v>0</v>
      </c>
      <c r="CC11" s="43"/>
      <c r="CD11" s="44">
        <v>0</v>
      </c>
      <c r="CE11" s="45">
        <v>0</v>
      </c>
      <c r="CG11" s="42">
        <v>7.5487694000000003</v>
      </c>
      <c r="CH11" s="6">
        <v>4.6399999999999997</v>
      </c>
      <c r="CI11" s="43"/>
      <c r="CJ11" s="44">
        <v>5.7216534300000008</v>
      </c>
      <c r="CK11" s="45">
        <v>12.15</v>
      </c>
      <c r="CM11" s="42">
        <v>72.001913540000004</v>
      </c>
      <c r="CN11" s="6">
        <v>7.47</v>
      </c>
      <c r="CO11" s="43"/>
      <c r="CP11" s="44">
        <v>0</v>
      </c>
      <c r="CQ11" s="45">
        <v>0</v>
      </c>
      <c r="CS11" s="42">
        <v>0</v>
      </c>
      <c r="CT11" s="6">
        <v>0</v>
      </c>
      <c r="CU11" s="43"/>
      <c r="CV11" s="44">
        <v>0</v>
      </c>
      <c r="CW11" s="45">
        <v>0</v>
      </c>
      <c r="CY11" s="42">
        <v>0</v>
      </c>
      <c r="CZ11" s="6">
        <v>0</v>
      </c>
      <c r="DA11" s="43"/>
      <c r="DB11" s="44">
        <v>0</v>
      </c>
      <c r="DC11" s="45">
        <v>0</v>
      </c>
      <c r="DE11" s="42">
        <v>0</v>
      </c>
      <c r="DF11" s="6">
        <v>0</v>
      </c>
      <c r="DG11" s="43"/>
      <c r="DH11" s="44">
        <v>0</v>
      </c>
      <c r="DI11" s="45">
        <v>0</v>
      </c>
      <c r="DK11" s="42">
        <v>0</v>
      </c>
      <c r="DL11" s="6">
        <v>0</v>
      </c>
      <c r="DM11" s="43"/>
      <c r="DN11" s="44">
        <v>635.95364242999995</v>
      </c>
      <c r="DO11" s="45">
        <v>98.84</v>
      </c>
      <c r="DQ11" s="42">
        <v>259.05393053</v>
      </c>
      <c r="DR11" s="6">
        <v>98.51</v>
      </c>
      <c r="DS11" s="43"/>
      <c r="DT11" s="44">
        <v>383.56154450999998</v>
      </c>
      <c r="DU11" s="45">
        <v>99.28</v>
      </c>
      <c r="DW11" s="42">
        <v>1635.33081922</v>
      </c>
      <c r="DX11" s="6">
        <v>99.61</v>
      </c>
      <c r="DY11" s="43"/>
      <c r="DZ11" s="44">
        <v>0</v>
      </c>
      <c r="EA11" s="45">
        <v>0</v>
      </c>
      <c r="EC11" s="42">
        <v>0</v>
      </c>
      <c r="ED11" s="6">
        <v>0</v>
      </c>
      <c r="EE11" s="43"/>
      <c r="EF11" s="44">
        <v>0</v>
      </c>
      <c r="EG11" s="45">
        <v>0</v>
      </c>
      <c r="EI11" s="42">
        <v>0</v>
      </c>
      <c r="EJ11" s="6">
        <v>0</v>
      </c>
      <c r="EK11" s="43"/>
      <c r="EL11" s="44">
        <v>1.165865E-2</v>
      </c>
      <c r="EM11" s="45">
        <v>0</v>
      </c>
      <c r="EO11" s="42">
        <v>5.3355902199999994</v>
      </c>
      <c r="EP11" s="6">
        <v>5.3</v>
      </c>
      <c r="EQ11" s="43"/>
      <c r="ER11" s="44">
        <v>2.8361695400000002</v>
      </c>
      <c r="ES11" s="45">
        <v>14.82</v>
      </c>
      <c r="EU11" s="42">
        <v>0</v>
      </c>
      <c r="EV11" s="6">
        <v>0</v>
      </c>
      <c r="EW11" s="43"/>
      <c r="EX11" s="44">
        <v>0</v>
      </c>
      <c r="EY11" s="45">
        <v>0</v>
      </c>
      <c r="FA11" s="42">
        <v>0</v>
      </c>
      <c r="FB11" s="6">
        <v>0</v>
      </c>
      <c r="FC11" s="43"/>
      <c r="FD11" s="44">
        <v>95.377074350000001</v>
      </c>
      <c r="FE11" s="45">
        <v>46.02</v>
      </c>
      <c r="FG11" s="42">
        <v>0</v>
      </c>
      <c r="FH11" s="6">
        <v>0</v>
      </c>
      <c r="FI11" s="43"/>
      <c r="FJ11" s="44">
        <v>13.875857779999999</v>
      </c>
      <c r="FK11" s="45">
        <v>86.84</v>
      </c>
      <c r="FM11" s="42">
        <v>0</v>
      </c>
      <c r="FN11" s="6">
        <v>0</v>
      </c>
      <c r="FO11" s="43"/>
      <c r="FP11" s="44">
        <v>141.3290331</v>
      </c>
      <c r="FQ11" s="45">
        <v>95.04</v>
      </c>
      <c r="FS11" s="42">
        <v>120.9324854</v>
      </c>
      <c r="FT11" s="6">
        <v>93.17</v>
      </c>
      <c r="FU11" s="43"/>
      <c r="FV11" s="44">
        <v>95.273685029999996</v>
      </c>
      <c r="FW11" s="45">
        <v>16.399999999999999</v>
      </c>
      <c r="FY11" s="42">
        <v>64.256897839999993</v>
      </c>
      <c r="FZ11" s="6">
        <v>59.27</v>
      </c>
      <c r="GA11" s="43"/>
      <c r="GB11" s="44">
        <v>0</v>
      </c>
      <c r="GC11" s="45">
        <v>0</v>
      </c>
      <c r="GE11" s="42">
        <v>0</v>
      </c>
      <c r="GF11" s="6">
        <v>0</v>
      </c>
      <c r="GG11" s="43"/>
      <c r="GH11" s="44">
        <v>0</v>
      </c>
      <c r="GI11" s="45">
        <v>0</v>
      </c>
      <c r="GK11" s="42">
        <v>84.299447420000007</v>
      </c>
      <c r="GL11" s="6">
        <v>34.32</v>
      </c>
      <c r="GM11" s="43"/>
      <c r="GN11" s="44">
        <v>231.34399642</v>
      </c>
      <c r="GO11" s="45">
        <v>95.21</v>
      </c>
      <c r="GQ11" s="42">
        <v>14.839277479999998</v>
      </c>
      <c r="GR11" s="6">
        <v>27.54</v>
      </c>
      <c r="GS11" s="43"/>
      <c r="GT11" s="44">
        <v>104.68517494</v>
      </c>
      <c r="GU11" s="45">
        <v>81.97</v>
      </c>
      <c r="GW11" s="42">
        <v>0</v>
      </c>
      <c r="GX11" s="6">
        <v>0</v>
      </c>
      <c r="GY11" s="43"/>
      <c r="GZ11" s="44">
        <v>0</v>
      </c>
      <c r="HA11" s="45">
        <v>0</v>
      </c>
    </row>
    <row r="12" spans="1:212" ht="13.5" thickBot="1">
      <c r="A12" t="s">
        <v>1237</v>
      </c>
      <c r="C12" s="43"/>
      <c r="D12" s="44">
        <v>0</v>
      </c>
      <c r="E12" s="45">
        <v>0</v>
      </c>
      <c r="G12" s="42">
        <v>0</v>
      </c>
      <c r="H12" s="6">
        <v>0</v>
      </c>
      <c r="I12" s="43"/>
      <c r="J12" s="44">
        <v>0</v>
      </c>
      <c r="K12" s="45">
        <v>0</v>
      </c>
      <c r="M12" s="42">
        <v>0</v>
      </c>
      <c r="N12" s="6">
        <v>0</v>
      </c>
      <c r="O12" s="43"/>
      <c r="P12" s="44">
        <v>0</v>
      </c>
      <c r="Q12" s="45">
        <v>0</v>
      </c>
      <c r="S12" s="42">
        <v>0</v>
      </c>
      <c r="T12" s="6">
        <v>0</v>
      </c>
      <c r="U12" s="43"/>
      <c r="V12" s="44">
        <v>0</v>
      </c>
      <c r="W12" s="45">
        <v>0</v>
      </c>
      <c r="Y12" s="42">
        <v>0</v>
      </c>
      <c r="Z12" s="6">
        <v>0</v>
      </c>
      <c r="AA12" s="43"/>
      <c r="AB12" s="44">
        <v>0</v>
      </c>
      <c r="AC12" s="45">
        <v>0</v>
      </c>
      <c r="AE12" s="42">
        <v>0</v>
      </c>
      <c r="AF12" s="6">
        <v>0</v>
      </c>
      <c r="AG12" s="43"/>
      <c r="AH12" s="44">
        <v>0</v>
      </c>
      <c r="AI12" s="45">
        <v>0</v>
      </c>
      <c r="AK12" s="42">
        <v>0</v>
      </c>
      <c r="AL12" s="6">
        <v>0</v>
      </c>
      <c r="AM12" s="43"/>
      <c r="AN12" s="44">
        <v>0</v>
      </c>
      <c r="AO12" s="45">
        <v>0</v>
      </c>
      <c r="AQ12" s="42">
        <v>4.4451974299999994</v>
      </c>
      <c r="AR12" s="6">
        <v>5.13</v>
      </c>
      <c r="AS12" s="43"/>
      <c r="AT12" s="44">
        <v>0</v>
      </c>
      <c r="AU12" s="45">
        <v>0</v>
      </c>
      <c r="AW12" s="42">
        <v>0</v>
      </c>
      <c r="AX12" s="6">
        <v>0</v>
      </c>
      <c r="AY12" s="43"/>
      <c r="AZ12" s="44">
        <v>0</v>
      </c>
      <c r="BA12" s="45">
        <v>0</v>
      </c>
      <c r="BC12" s="42">
        <v>0</v>
      </c>
      <c r="BD12" s="6">
        <v>0</v>
      </c>
      <c r="BE12" s="43"/>
      <c r="BF12" s="44">
        <v>0</v>
      </c>
      <c r="BG12" s="45">
        <v>0</v>
      </c>
      <c r="BI12" s="42">
        <v>0</v>
      </c>
      <c r="BJ12" s="6">
        <v>0</v>
      </c>
      <c r="BK12" s="43"/>
      <c r="BL12" s="44">
        <v>0</v>
      </c>
      <c r="BM12" s="45">
        <v>0</v>
      </c>
      <c r="BO12" s="42">
        <v>0</v>
      </c>
      <c r="BP12" s="6">
        <v>0</v>
      </c>
      <c r="BQ12" s="43"/>
      <c r="BR12" s="44">
        <v>4.8869075500000001</v>
      </c>
      <c r="BS12" s="45">
        <v>2.2000000000000002</v>
      </c>
      <c r="BU12" s="42">
        <v>0</v>
      </c>
      <c r="BV12" s="6">
        <v>0</v>
      </c>
      <c r="BW12" s="43"/>
      <c r="BX12" s="44">
        <v>0</v>
      </c>
      <c r="BY12" s="45">
        <v>0</v>
      </c>
      <c r="CA12" s="42">
        <v>0</v>
      </c>
      <c r="CB12" s="6">
        <v>0</v>
      </c>
      <c r="CC12" s="43"/>
      <c r="CD12" s="44">
        <v>0</v>
      </c>
      <c r="CE12" s="45">
        <v>0</v>
      </c>
      <c r="CG12" s="42">
        <v>48.94120006</v>
      </c>
      <c r="CH12" s="6">
        <v>30.07</v>
      </c>
      <c r="CI12" s="43"/>
      <c r="CJ12" s="44">
        <v>1.3651401399999998</v>
      </c>
      <c r="CK12" s="45">
        <v>2.9</v>
      </c>
      <c r="CM12" s="42">
        <v>104.93561816999998</v>
      </c>
      <c r="CN12" s="6">
        <v>10.9</v>
      </c>
      <c r="CO12" s="43"/>
      <c r="CP12" s="44">
        <v>0</v>
      </c>
      <c r="CQ12" s="45">
        <v>0</v>
      </c>
      <c r="CS12" s="42">
        <v>0</v>
      </c>
      <c r="CT12" s="6">
        <v>0</v>
      </c>
      <c r="CU12" s="43"/>
      <c r="CV12" s="44">
        <v>0</v>
      </c>
      <c r="CW12" s="45">
        <v>0</v>
      </c>
      <c r="CY12" s="42">
        <v>0</v>
      </c>
      <c r="CZ12" s="6">
        <v>0</v>
      </c>
      <c r="DA12" s="43"/>
      <c r="DB12" s="44">
        <v>0</v>
      </c>
      <c r="DC12" s="45">
        <v>0</v>
      </c>
      <c r="DE12" s="42">
        <v>0</v>
      </c>
      <c r="DF12" s="6">
        <v>0</v>
      </c>
      <c r="DG12" s="43"/>
      <c r="DH12" s="44">
        <v>0</v>
      </c>
      <c r="DI12" s="45">
        <v>0</v>
      </c>
      <c r="DK12" s="42">
        <v>0</v>
      </c>
      <c r="DL12" s="6">
        <v>0</v>
      </c>
      <c r="DM12" s="43"/>
      <c r="DN12" s="44">
        <v>0</v>
      </c>
      <c r="DO12" s="45">
        <v>0</v>
      </c>
      <c r="DQ12" s="42">
        <v>0</v>
      </c>
      <c r="DR12" s="6">
        <v>0</v>
      </c>
      <c r="DS12" s="43"/>
      <c r="DT12" s="44">
        <v>1.9498900000000001E-3</v>
      </c>
      <c r="DU12" s="45">
        <v>0</v>
      </c>
      <c r="DW12" s="42">
        <v>0</v>
      </c>
      <c r="DX12" s="6">
        <v>0</v>
      </c>
      <c r="DY12" s="43"/>
      <c r="DZ12" s="44">
        <v>0</v>
      </c>
      <c r="EA12" s="45">
        <v>0</v>
      </c>
      <c r="EC12" s="42">
        <v>0</v>
      </c>
      <c r="ED12" s="6">
        <v>0</v>
      </c>
      <c r="EE12" s="43"/>
      <c r="EF12" s="44">
        <v>0</v>
      </c>
      <c r="EG12" s="45">
        <v>0</v>
      </c>
      <c r="EI12" s="42">
        <v>0</v>
      </c>
      <c r="EJ12" s="6">
        <v>0</v>
      </c>
      <c r="EK12" s="43"/>
      <c r="EL12" s="44">
        <v>0.11608539</v>
      </c>
      <c r="EM12" s="45">
        <v>0.03</v>
      </c>
      <c r="EO12" s="42">
        <v>0.16240126000000002</v>
      </c>
      <c r="EP12" s="6">
        <v>0.16</v>
      </c>
      <c r="EQ12" s="43"/>
      <c r="ER12" s="44">
        <v>5.2919003799999995</v>
      </c>
      <c r="ES12" s="45">
        <v>27.65</v>
      </c>
      <c r="EU12" s="42">
        <v>0.12174800999999999</v>
      </c>
      <c r="EV12" s="6">
        <v>0.06</v>
      </c>
      <c r="EW12" s="43"/>
      <c r="EX12" s="44">
        <v>0</v>
      </c>
      <c r="EY12" s="45">
        <v>0</v>
      </c>
      <c r="FA12" s="42">
        <v>0</v>
      </c>
      <c r="FB12" s="6">
        <v>0</v>
      </c>
      <c r="FC12" s="43"/>
      <c r="FD12" s="44">
        <v>0</v>
      </c>
      <c r="FE12" s="45">
        <v>0</v>
      </c>
      <c r="FG12" s="42">
        <v>0</v>
      </c>
      <c r="FH12" s="6">
        <v>0</v>
      </c>
      <c r="FI12" s="43"/>
      <c r="FJ12" s="44">
        <v>0</v>
      </c>
      <c r="FK12" s="45">
        <v>0</v>
      </c>
      <c r="FM12" s="42">
        <v>0</v>
      </c>
      <c r="FN12" s="6">
        <v>0</v>
      </c>
      <c r="FO12" s="43"/>
      <c r="FP12" s="44">
        <v>0</v>
      </c>
      <c r="FQ12" s="45">
        <v>0</v>
      </c>
      <c r="FS12" s="42">
        <v>1.1704387599999999</v>
      </c>
      <c r="FT12" s="6">
        <v>0.9</v>
      </c>
      <c r="FU12" s="43"/>
      <c r="FV12" s="44">
        <v>0</v>
      </c>
      <c r="FW12" s="45">
        <v>0</v>
      </c>
      <c r="FY12" s="42">
        <v>0</v>
      </c>
      <c r="FZ12" s="6">
        <v>0</v>
      </c>
      <c r="GA12" s="43"/>
      <c r="GB12" s="44">
        <v>0</v>
      </c>
      <c r="GC12" s="45">
        <v>0</v>
      </c>
      <c r="GE12" s="42">
        <v>0</v>
      </c>
      <c r="GF12" s="6">
        <v>0</v>
      </c>
      <c r="GG12" s="43"/>
      <c r="GH12" s="44">
        <v>0</v>
      </c>
      <c r="GI12" s="45">
        <v>0</v>
      </c>
      <c r="GK12" s="42">
        <v>0</v>
      </c>
      <c r="GL12" s="6">
        <v>0</v>
      </c>
      <c r="GM12" s="43"/>
      <c r="GN12" s="44">
        <v>0</v>
      </c>
      <c r="GO12" s="45">
        <v>0</v>
      </c>
      <c r="GQ12" s="42">
        <v>0</v>
      </c>
      <c r="GR12" s="6">
        <v>0</v>
      </c>
      <c r="GS12" s="43"/>
      <c r="GT12" s="44">
        <v>0</v>
      </c>
      <c r="GU12" s="45">
        <v>0</v>
      </c>
      <c r="GW12" s="42">
        <v>0</v>
      </c>
      <c r="GX12" s="6">
        <v>0</v>
      </c>
      <c r="GY12" s="43"/>
      <c r="GZ12" s="44">
        <v>0</v>
      </c>
      <c r="HA12" s="45">
        <v>0</v>
      </c>
    </row>
    <row r="13" spans="1:212" ht="13.5" thickBot="1">
      <c r="A13" s="46" t="s">
        <v>3</v>
      </c>
      <c r="B13" s="47"/>
      <c r="C13" s="48"/>
      <c r="D13" s="49">
        <v>802.16175036999994</v>
      </c>
      <c r="E13" s="50">
        <v>99.99</v>
      </c>
      <c r="F13" s="46"/>
      <c r="G13" s="47">
        <v>943.8844729499998</v>
      </c>
      <c r="H13" s="51">
        <v>99.99</v>
      </c>
      <c r="I13" s="48"/>
      <c r="J13" s="49">
        <v>66.695160819999998</v>
      </c>
      <c r="K13" s="50">
        <v>100.02</v>
      </c>
      <c r="L13" s="46"/>
      <c r="M13" s="47">
        <v>22.195212999999995</v>
      </c>
      <c r="N13" s="51">
        <v>100</v>
      </c>
      <c r="O13" s="48"/>
      <c r="P13" s="49">
        <v>55.395224879999994</v>
      </c>
      <c r="Q13" s="50">
        <v>100</v>
      </c>
      <c r="R13" s="46"/>
      <c r="S13" s="47">
        <v>77.799056469999996</v>
      </c>
      <c r="T13" s="51">
        <v>50.01</v>
      </c>
      <c r="U13" s="48"/>
      <c r="V13" s="49">
        <v>132.84216601</v>
      </c>
      <c r="W13" s="50">
        <v>100.01</v>
      </c>
      <c r="X13" s="46"/>
      <c r="Y13" s="47">
        <v>76.369027369999998</v>
      </c>
      <c r="Z13" s="51">
        <v>100</v>
      </c>
      <c r="AA13" s="48"/>
      <c r="AB13" s="49">
        <v>211.85900895000003</v>
      </c>
      <c r="AC13" s="50">
        <v>100.01</v>
      </c>
      <c r="AD13" s="46"/>
      <c r="AE13" s="47">
        <v>36.532999650000001</v>
      </c>
      <c r="AF13" s="51">
        <v>100</v>
      </c>
      <c r="AG13" s="48"/>
      <c r="AH13" s="49">
        <v>419.51728270000007</v>
      </c>
      <c r="AI13" s="50">
        <v>99.99</v>
      </c>
      <c r="AJ13" s="46"/>
      <c r="AK13" s="47">
        <v>489.19026398999995</v>
      </c>
      <c r="AL13" s="51">
        <v>100</v>
      </c>
      <c r="AM13" s="48"/>
      <c r="AN13" s="49">
        <v>279.76786149999998</v>
      </c>
      <c r="AO13" s="50">
        <v>39110631.639999993</v>
      </c>
      <c r="AP13" s="46"/>
      <c r="AQ13" s="47">
        <v>86.625171919999985</v>
      </c>
      <c r="AR13" s="51">
        <v>99.99</v>
      </c>
      <c r="AS13" s="48"/>
      <c r="AT13" s="49">
        <v>474.92247592000001</v>
      </c>
      <c r="AU13" s="50">
        <v>100.01</v>
      </c>
      <c r="AV13" s="46"/>
      <c r="AW13" s="47">
        <v>200.73792528000001</v>
      </c>
      <c r="AX13" s="51">
        <v>100</v>
      </c>
      <c r="AY13" s="48"/>
      <c r="AZ13" s="49">
        <v>876.13763396000002</v>
      </c>
      <c r="BA13" s="50">
        <v>100</v>
      </c>
      <c r="BB13" s="46"/>
      <c r="BC13" s="47">
        <v>315.72573344</v>
      </c>
      <c r="BD13" s="51">
        <v>100.01</v>
      </c>
      <c r="BE13" s="48"/>
      <c r="BF13" s="49">
        <v>9.7481907499999991</v>
      </c>
      <c r="BG13" s="50">
        <v>100</v>
      </c>
      <c r="BH13" s="46"/>
      <c r="BI13" s="47">
        <v>80.417680619999999</v>
      </c>
      <c r="BJ13" s="51">
        <v>100</v>
      </c>
      <c r="BK13" s="48"/>
      <c r="BL13" s="49">
        <v>47.488275310000006</v>
      </c>
      <c r="BM13" s="50">
        <v>99.99</v>
      </c>
      <c r="BN13" s="46"/>
      <c r="BO13" s="47">
        <v>311.79091201</v>
      </c>
      <c r="BP13" s="51">
        <v>100</v>
      </c>
      <c r="BQ13" s="48"/>
      <c r="BR13" s="49">
        <v>222.43737308999999</v>
      </c>
      <c r="BS13" s="50">
        <v>100</v>
      </c>
      <c r="BT13" s="46"/>
      <c r="BU13" s="47">
        <v>273.29505986999999</v>
      </c>
      <c r="BV13" s="51">
        <v>99.99</v>
      </c>
      <c r="BW13" s="48"/>
      <c r="BX13" s="49">
        <v>190.48272198999999</v>
      </c>
      <c r="BY13" s="50">
        <v>100.01</v>
      </c>
      <c r="BZ13" s="46"/>
      <c r="CA13" s="47">
        <v>10.112401759999999</v>
      </c>
      <c r="CB13" s="51">
        <v>100</v>
      </c>
      <c r="CC13" s="48"/>
      <c r="CD13" s="49">
        <v>95.710054099999994</v>
      </c>
      <c r="CE13" s="50">
        <v>100</v>
      </c>
      <c r="CF13" s="46"/>
      <c r="CG13" s="47">
        <v>162.77987705999999</v>
      </c>
      <c r="CH13" s="51">
        <v>100.03</v>
      </c>
      <c r="CI13" s="48"/>
      <c r="CJ13" s="49">
        <v>47.098295749999998</v>
      </c>
      <c r="CK13" s="50">
        <v>100</v>
      </c>
      <c r="CL13" s="46"/>
      <c r="CM13" s="47">
        <v>963.42160668999998</v>
      </c>
      <c r="CN13" s="51">
        <v>100.02</v>
      </c>
      <c r="CO13" s="48"/>
      <c r="CP13" s="49">
        <v>776.81155070999989</v>
      </c>
      <c r="CQ13" s="50">
        <v>100</v>
      </c>
      <c r="CR13" s="46"/>
      <c r="CS13" s="47">
        <v>19.092598989999999</v>
      </c>
      <c r="CT13" s="51">
        <v>100</v>
      </c>
      <c r="CU13" s="48"/>
      <c r="CV13" s="49">
        <v>12.650201989999999</v>
      </c>
      <c r="CW13" s="50">
        <v>100.01</v>
      </c>
      <c r="CX13" s="46"/>
      <c r="CY13" s="47">
        <v>84.834811859999988</v>
      </c>
      <c r="CZ13" s="51">
        <v>99.98</v>
      </c>
      <c r="DA13" s="48"/>
      <c r="DB13" s="49">
        <v>33.197380549999998</v>
      </c>
      <c r="DC13" s="50">
        <v>99.99</v>
      </c>
      <c r="DD13" s="46"/>
      <c r="DE13" s="47">
        <v>9.6673336800000023</v>
      </c>
      <c r="DF13" s="51">
        <v>100</v>
      </c>
      <c r="DG13" s="48"/>
      <c r="DH13" s="49">
        <v>94.625929470000003</v>
      </c>
      <c r="DI13" s="50">
        <v>100</v>
      </c>
      <c r="DJ13" s="46"/>
      <c r="DK13" s="47">
        <v>24.192376539999998</v>
      </c>
      <c r="DL13" s="51">
        <v>100.01</v>
      </c>
      <c r="DM13" s="48"/>
      <c r="DN13" s="49">
        <v>643.44526856999994</v>
      </c>
      <c r="DO13" s="50">
        <v>100</v>
      </c>
      <c r="DP13" s="46"/>
      <c r="DQ13" s="47">
        <v>262.96693049999999</v>
      </c>
      <c r="DR13" s="51">
        <v>99.99</v>
      </c>
      <c r="DS13" s="48"/>
      <c r="DT13" s="49">
        <v>386.31506614</v>
      </c>
      <c r="DU13" s="50">
        <v>99.99</v>
      </c>
      <c r="DV13" s="46"/>
      <c r="DW13" s="47">
        <v>1641.6694740099999</v>
      </c>
      <c r="DX13" s="51">
        <v>99.99</v>
      </c>
      <c r="DY13" s="48"/>
      <c r="DZ13" s="49">
        <v>68.749978830000003</v>
      </c>
      <c r="EA13" s="50">
        <v>100</v>
      </c>
      <c r="EB13" s="46"/>
      <c r="EC13" s="47">
        <v>14.84078042</v>
      </c>
      <c r="ED13" s="51">
        <v>100</v>
      </c>
      <c r="EE13" s="48"/>
      <c r="EF13" s="49">
        <v>153.97747582</v>
      </c>
      <c r="EG13" s="50">
        <v>99.97</v>
      </c>
      <c r="EH13" s="46"/>
      <c r="EI13" s="47">
        <v>17.045800719999999</v>
      </c>
      <c r="EJ13" s="51">
        <v>100</v>
      </c>
      <c r="EK13" s="48"/>
      <c r="EL13" s="49">
        <v>422.36152879999997</v>
      </c>
      <c r="EM13" s="50">
        <v>100.01</v>
      </c>
      <c r="EN13" s="46"/>
      <c r="EO13" s="47">
        <v>100.61601573</v>
      </c>
      <c r="EP13" s="51">
        <v>99.98</v>
      </c>
      <c r="EQ13" s="48"/>
      <c r="ER13" s="49">
        <v>19.140544239999997</v>
      </c>
      <c r="ES13" s="50">
        <v>100</v>
      </c>
      <c r="ET13" s="46"/>
      <c r="EU13" s="47">
        <v>215.27990730000002</v>
      </c>
      <c r="EV13" s="51">
        <v>100</v>
      </c>
      <c r="EW13" s="48"/>
      <c r="EX13" s="49">
        <v>485.13301948000003</v>
      </c>
      <c r="EY13" s="50">
        <v>100</v>
      </c>
      <c r="EZ13" s="46"/>
      <c r="FA13" s="47">
        <v>484.03834180000001</v>
      </c>
      <c r="FB13" s="51">
        <v>99.98</v>
      </c>
      <c r="FC13" s="48"/>
      <c r="FD13" s="49">
        <v>207.23793676</v>
      </c>
      <c r="FE13" s="50">
        <v>99.98</v>
      </c>
      <c r="FF13" s="46"/>
      <c r="FG13" s="47">
        <v>19.138075960000002</v>
      </c>
      <c r="FH13" s="51">
        <v>99.99</v>
      </c>
      <c r="FI13" s="48"/>
      <c r="FJ13" s="49">
        <v>15.978768709999999</v>
      </c>
      <c r="FK13" s="50">
        <v>100</v>
      </c>
      <c r="FL13" s="46"/>
      <c r="FM13" s="47">
        <v>2108.2415094600001</v>
      </c>
      <c r="FN13" s="51">
        <v>100</v>
      </c>
      <c r="FO13" s="48"/>
      <c r="FP13" s="49">
        <v>148.67673154999997</v>
      </c>
      <c r="FQ13" s="50">
        <v>100</v>
      </c>
      <c r="FR13" s="46"/>
      <c r="FS13" s="47">
        <v>129.80214802</v>
      </c>
      <c r="FT13" s="51">
        <v>100</v>
      </c>
      <c r="FU13" s="48"/>
      <c r="FV13" s="49">
        <v>581.07537273000003</v>
      </c>
      <c r="FW13" s="50">
        <v>100.01</v>
      </c>
      <c r="FX13" s="46"/>
      <c r="FY13" s="47">
        <v>108.40631831</v>
      </c>
      <c r="FZ13" s="51">
        <v>99.99</v>
      </c>
      <c r="GA13" s="48"/>
      <c r="GB13" s="49">
        <v>120.094268</v>
      </c>
      <c r="GC13" s="50">
        <v>100</v>
      </c>
      <c r="GD13" s="46"/>
      <c r="GE13" s="47">
        <v>198.73191399999999</v>
      </c>
      <c r="GF13" s="51">
        <v>101</v>
      </c>
      <c r="GG13" s="48"/>
      <c r="GH13" s="49">
        <v>184.980785</v>
      </c>
      <c r="GI13" s="50">
        <v>99</v>
      </c>
      <c r="GJ13" s="46"/>
      <c r="GK13" s="47">
        <v>245.63182784000003</v>
      </c>
      <c r="GL13" s="51">
        <v>100.01</v>
      </c>
      <c r="GM13" s="48"/>
      <c r="GN13" s="49">
        <v>242.95246262999999</v>
      </c>
      <c r="GO13" s="50">
        <v>99.99</v>
      </c>
      <c r="GP13" s="46"/>
      <c r="GQ13" s="47">
        <v>53.883818290000001</v>
      </c>
      <c r="GR13" s="51">
        <v>100</v>
      </c>
      <c r="GS13" s="48"/>
      <c r="GT13" s="49">
        <v>127.72258083</v>
      </c>
      <c r="GU13" s="50">
        <v>100</v>
      </c>
      <c r="GV13" s="46"/>
      <c r="GW13" s="47">
        <v>49.278033559999997</v>
      </c>
      <c r="GX13" s="51">
        <v>100</v>
      </c>
      <c r="GY13" s="48"/>
      <c r="GZ13" s="49">
        <v>31.80025109</v>
      </c>
      <c r="HA13" s="50">
        <v>100</v>
      </c>
      <c r="HC13">
        <v>0</v>
      </c>
      <c r="HD13">
        <v>0</v>
      </c>
    </row>
    <row r="14" spans="1:212">
      <c r="A14" t="s">
        <v>1238</v>
      </c>
      <c r="C14" s="43"/>
      <c r="D14" s="44"/>
      <c r="E14" s="45"/>
      <c r="I14" s="43"/>
      <c r="J14" s="44"/>
      <c r="K14" s="45"/>
      <c r="O14" s="43"/>
      <c r="P14" s="44"/>
      <c r="Q14" s="45"/>
      <c r="U14" s="43"/>
      <c r="V14" s="44"/>
      <c r="W14" s="45"/>
      <c r="AA14" s="43"/>
      <c r="AB14" s="44"/>
      <c r="AC14" s="45"/>
      <c r="AG14" s="43"/>
      <c r="AH14" s="44"/>
      <c r="AI14" s="45"/>
      <c r="AM14" s="43"/>
      <c r="AN14" s="44"/>
      <c r="AO14" s="45"/>
      <c r="AS14" s="43"/>
      <c r="AT14" s="44"/>
      <c r="AU14" s="45"/>
      <c r="AY14" s="43"/>
      <c r="AZ14" s="44"/>
      <c r="BA14" s="45"/>
      <c r="BE14" s="43"/>
      <c r="BF14" s="44"/>
      <c r="BG14" s="45"/>
      <c r="BK14" s="43"/>
      <c r="BL14" s="44"/>
      <c r="BM14" s="45"/>
      <c r="BQ14" s="43"/>
      <c r="BR14" s="44"/>
      <c r="BS14" s="45"/>
      <c r="BW14" s="43"/>
      <c r="BX14" s="44"/>
      <c r="BY14" s="45"/>
      <c r="CC14" s="43"/>
      <c r="CD14" s="44"/>
      <c r="CE14" s="45"/>
      <c r="CI14" s="43"/>
      <c r="CJ14" s="44"/>
      <c r="CK14" s="45"/>
      <c r="CO14" s="43"/>
      <c r="CP14" s="44"/>
      <c r="CQ14" s="45"/>
      <c r="CU14" s="43"/>
      <c r="CV14" s="44"/>
      <c r="CW14" s="45"/>
      <c r="DA14" s="43"/>
      <c r="DB14" s="44"/>
      <c r="DC14" s="45"/>
      <c r="DG14" s="43"/>
      <c r="DH14" s="44"/>
      <c r="DI14" s="45"/>
      <c r="DM14" s="43"/>
      <c r="DN14" s="44"/>
      <c r="DO14" s="45"/>
      <c r="DS14" s="43"/>
      <c r="DT14" s="44"/>
      <c r="DU14" s="45"/>
      <c r="DY14" s="43"/>
      <c r="DZ14" s="44"/>
      <c r="EA14" s="45"/>
      <c r="EE14" s="43"/>
      <c r="EF14" s="44"/>
      <c r="EG14" s="45"/>
      <c r="EK14" s="43"/>
      <c r="EL14" s="44"/>
      <c r="EM14" s="45"/>
      <c r="EQ14" s="43"/>
      <c r="ER14" s="44"/>
      <c r="ES14" s="45"/>
      <c r="EW14" s="43"/>
      <c r="EX14" s="44"/>
      <c r="EY14" s="45"/>
      <c r="FC14" s="43"/>
      <c r="FD14" s="44"/>
      <c r="FE14" s="45"/>
      <c r="FI14" s="43"/>
      <c r="FJ14" s="44"/>
      <c r="FK14" s="45"/>
      <c r="FO14" s="43"/>
      <c r="FP14" s="44"/>
      <c r="FQ14" s="45"/>
      <c r="FU14" s="43"/>
      <c r="FV14" s="44"/>
      <c r="FW14" s="45"/>
      <c r="GA14" s="43"/>
      <c r="GB14" s="44"/>
      <c r="GC14" s="45"/>
      <c r="GG14" s="43"/>
      <c r="GH14" s="44"/>
      <c r="GI14" s="45"/>
      <c r="GM14" s="43"/>
      <c r="GN14" s="44"/>
      <c r="GO14" s="45"/>
      <c r="GS14" s="43"/>
      <c r="GT14" s="44"/>
      <c r="GU14" s="45"/>
      <c r="GY14" s="43"/>
      <c r="GZ14" s="44"/>
      <c r="HA14" s="45"/>
    </row>
    <row r="15" spans="1:212">
      <c r="C15" s="43" t="s">
        <v>1415</v>
      </c>
      <c r="D15" s="44">
        <v>109.50156971</v>
      </c>
      <c r="E15" s="45">
        <v>13.65</v>
      </c>
      <c r="F15" t="s">
        <v>1416</v>
      </c>
      <c r="G15" s="42">
        <v>18.600202299999999</v>
      </c>
      <c r="H15" s="6">
        <v>1.97</v>
      </c>
      <c r="I15" s="43" t="s">
        <v>1417</v>
      </c>
      <c r="J15" s="44">
        <v>6.5348747700000001</v>
      </c>
      <c r="K15" s="45">
        <v>9.8000000000000007</v>
      </c>
      <c r="L15" t="s">
        <v>1418</v>
      </c>
      <c r="M15" s="42">
        <v>7.4039467700000001</v>
      </c>
      <c r="N15" s="6">
        <v>33.36</v>
      </c>
      <c r="O15" s="43" t="s">
        <v>1418</v>
      </c>
      <c r="P15" s="44">
        <v>55.24477066</v>
      </c>
      <c r="Q15" s="45">
        <v>99.73</v>
      </c>
      <c r="R15" t="s">
        <v>1275</v>
      </c>
      <c r="S15" s="42">
        <v>1.7378973</v>
      </c>
      <c r="T15" s="6">
        <v>1.1200000000000001</v>
      </c>
      <c r="U15" s="43" t="s">
        <v>1261</v>
      </c>
      <c r="V15" s="44">
        <v>5.8876596899999996</v>
      </c>
      <c r="W15" s="45">
        <v>4.43</v>
      </c>
      <c r="X15" t="s">
        <v>1261</v>
      </c>
      <c r="Y15" s="42">
        <v>3.8730428899999998</v>
      </c>
      <c r="Z15" s="6">
        <v>5.07</v>
      </c>
      <c r="AA15" s="43" t="s">
        <v>1419</v>
      </c>
      <c r="AB15" s="44">
        <v>43.474768060000002</v>
      </c>
      <c r="AC15" s="45">
        <v>20.52</v>
      </c>
      <c r="AD15" t="s">
        <v>1419</v>
      </c>
      <c r="AE15" s="42">
        <v>3.8150414499999998</v>
      </c>
      <c r="AF15" s="6">
        <v>10.44</v>
      </c>
      <c r="AG15" s="43" t="s">
        <v>1419</v>
      </c>
      <c r="AH15" s="44">
        <v>153.99925328</v>
      </c>
      <c r="AI15" s="45">
        <v>36.71</v>
      </c>
      <c r="AJ15" t="s">
        <v>531</v>
      </c>
      <c r="AK15" s="42">
        <v>92.918104709999994</v>
      </c>
      <c r="AL15" s="6">
        <v>18.989999999999998</v>
      </c>
      <c r="AM15" s="43" t="s">
        <v>531</v>
      </c>
      <c r="AN15" s="44">
        <v>41.9420742</v>
      </c>
      <c r="AO15" s="45">
        <v>14.99</v>
      </c>
      <c r="AP15" t="s">
        <v>1420</v>
      </c>
      <c r="AQ15" s="42">
        <v>59.498342010000002</v>
      </c>
      <c r="AR15" s="6">
        <v>68.680000000000007</v>
      </c>
      <c r="AS15" s="43" t="s">
        <v>1291</v>
      </c>
      <c r="AT15" s="44">
        <v>95.203341039999998</v>
      </c>
      <c r="AU15" s="45">
        <v>20.05</v>
      </c>
      <c r="AV15" t="s">
        <v>1261</v>
      </c>
      <c r="AW15" s="42">
        <v>36.67803121</v>
      </c>
      <c r="AX15" s="6">
        <v>18.27</v>
      </c>
      <c r="AY15" s="43" t="s">
        <v>1286</v>
      </c>
      <c r="AZ15" s="44">
        <v>251.71906372999999</v>
      </c>
      <c r="BA15" s="45">
        <v>28.73</v>
      </c>
      <c r="BB15" t="s">
        <v>1421</v>
      </c>
      <c r="BC15" s="42">
        <v>3.7950700000000002E-3</v>
      </c>
      <c r="BD15" s="6">
        <v>0</v>
      </c>
      <c r="BE15" s="43" t="s">
        <v>1259</v>
      </c>
      <c r="BF15" s="44">
        <v>0.80660169000000004</v>
      </c>
      <c r="BG15" s="45">
        <v>8.27</v>
      </c>
      <c r="BH15" t="s">
        <v>1261</v>
      </c>
      <c r="BI15" s="42">
        <v>4.8642931999999997</v>
      </c>
      <c r="BJ15" s="6">
        <v>6.05</v>
      </c>
      <c r="BK15" s="43" t="s">
        <v>1261</v>
      </c>
      <c r="BL15" s="44">
        <v>4.4374753699999996</v>
      </c>
      <c r="BM15" s="45">
        <v>9.34</v>
      </c>
      <c r="BN15" t="s">
        <v>1422</v>
      </c>
      <c r="BO15" s="42">
        <v>222.26868492</v>
      </c>
      <c r="BP15" s="6">
        <v>71.290000000000006</v>
      </c>
      <c r="BQ15" s="43" t="s">
        <v>1423</v>
      </c>
      <c r="BR15" s="44">
        <v>216.45735507000001</v>
      </c>
      <c r="BS15" s="45">
        <v>97.31</v>
      </c>
      <c r="BT15" t="s">
        <v>1424</v>
      </c>
      <c r="BU15" s="42">
        <v>-4.7865800000000003E-3</v>
      </c>
      <c r="BV15" s="6">
        <v>0</v>
      </c>
      <c r="BW15" s="43" t="s">
        <v>1279</v>
      </c>
      <c r="BX15" s="44">
        <v>10.77405514</v>
      </c>
      <c r="BY15" s="45">
        <v>5.66</v>
      </c>
      <c r="BZ15" t="s">
        <v>1280</v>
      </c>
      <c r="CA15" s="42">
        <v>2.26697938</v>
      </c>
      <c r="CB15" s="6">
        <v>22.42</v>
      </c>
      <c r="CC15" s="43" t="s">
        <v>1291</v>
      </c>
      <c r="CD15" s="44">
        <v>2.4402E-3</v>
      </c>
      <c r="CE15" s="45">
        <v>0</v>
      </c>
      <c r="CF15" t="s">
        <v>1425</v>
      </c>
      <c r="CG15" s="42">
        <v>3.0077695200000001</v>
      </c>
      <c r="CH15" s="6">
        <v>1.85</v>
      </c>
      <c r="CI15" s="43" t="s">
        <v>1425</v>
      </c>
      <c r="CJ15" s="44">
        <v>1.0025898600000001</v>
      </c>
      <c r="CK15" s="45">
        <v>2.13</v>
      </c>
      <c r="CL15" t="s">
        <v>1425</v>
      </c>
      <c r="CM15" s="42">
        <v>17.65513919</v>
      </c>
      <c r="CN15" s="6">
        <v>1.83</v>
      </c>
      <c r="CO15" s="43" t="s">
        <v>1426</v>
      </c>
      <c r="CP15" s="44">
        <v>193.67552207</v>
      </c>
      <c r="CQ15" s="45">
        <v>24.93</v>
      </c>
      <c r="CR15" t="s">
        <v>1417</v>
      </c>
      <c r="CS15" s="42">
        <v>9.4879090599999998</v>
      </c>
      <c r="CT15" s="6">
        <v>49.69</v>
      </c>
      <c r="CU15" s="43" t="s">
        <v>1336</v>
      </c>
      <c r="CV15" s="44">
        <v>5.9071108299999997</v>
      </c>
      <c r="CW15" s="45">
        <v>46.7</v>
      </c>
      <c r="CX15" t="s">
        <v>1368</v>
      </c>
      <c r="CY15" s="42">
        <v>0.91813692999999996</v>
      </c>
      <c r="CZ15" s="6">
        <v>1.08</v>
      </c>
      <c r="DA15" s="43" t="s">
        <v>1427</v>
      </c>
      <c r="DB15" s="44">
        <v>2.5603157699999999</v>
      </c>
      <c r="DC15" s="45">
        <v>7.71</v>
      </c>
      <c r="DD15" t="s">
        <v>1427</v>
      </c>
      <c r="DE15" s="42">
        <v>0.71527914000000004</v>
      </c>
      <c r="DF15" s="6">
        <v>7.4</v>
      </c>
      <c r="DG15" s="43" t="s">
        <v>1258</v>
      </c>
      <c r="DH15" s="44">
        <v>18.3125547</v>
      </c>
      <c r="DI15" s="45">
        <v>19.350000000000001</v>
      </c>
      <c r="DJ15" t="s">
        <v>1258</v>
      </c>
      <c r="DK15" s="42">
        <v>4.6490692300000003</v>
      </c>
      <c r="DL15" s="6">
        <v>19.22</v>
      </c>
      <c r="DM15" s="43" t="s">
        <v>1428</v>
      </c>
      <c r="DN15" s="44">
        <v>635.95364242999995</v>
      </c>
      <c r="DO15" s="45">
        <v>98.84</v>
      </c>
      <c r="DP15" t="s">
        <v>1429</v>
      </c>
      <c r="DQ15" s="42">
        <v>12.940948089999999</v>
      </c>
      <c r="DR15" s="6">
        <v>4.92</v>
      </c>
      <c r="DS15" s="43" t="s">
        <v>1430</v>
      </c>
      <c r="DT15" s="44">
        <v>53.900347310000001</v>
      </c>
      <c r="DU15" s="45">
        <v>13.95</v>
      </c>
      <c r="DV15" t="s">
        <v>1418</v>
      </c>
      <c r="DW15" s="42">
        <v>1635.33081922</v>
      </c>
      <c r="DX15" s="6">
        <v>99.61</v>
      </c>
      <c r="DY15" s="43" t="s">
        <v>1431</v>
      </c>
      <c r="DZ15" s="44">
        <v>68.309772069999994</v>
      </c>
      <c r="EA15" s="45">
        <v>99.36</v>
      </c>
      <c r="EB15" t="s">
        <v>1432</v>
      </c>
      <c r="EC15" s="42">
        <v>14.78447386</v>
      </c>
      <c r="ED15" s="6">
        <v>99.62</v>
      </c>
      <c r="EE15" s="43" t="s">
        <v>1433</v>
      </c>
      <c r="EF15" s="44">
        <v>31.089990820000001</v>
      </c>
      <c r="EG15" s="45">
        <v>20.190000000000001</v>
      </c>
      <c r="EH15" t="s">
        <v>1434</v>
      </c>
      <c r="EI15" s="42">
        <v>15.30965434</v>
      </c>
      <c r="EJ15" s="6">
        <v>89.81</v>
      </c>
      <c r="EK15" s="43" t="s">
        <v>1316</v>
      </c>
      <c r="EL15" s="44">
        <v>1.165865E-2</v>
      </c>
      <c r="EM15" s="45">
        <v>0</v>
      </c>
      <c r="EN15" t="s">
        <v>1316</v>
      </c>
      <c r="EO15" s="42">
        <v>5.3355902200000003</v>
      </c>
      <c r="EP15" s="6">
        <v>5.3</v>
      </c>
      <c r="EQ15" s="43" t="s">
        <v>1316</v>
      </c>
      <c r="ER15" s="44">
        <v>2.8361695400000002</v>
      </c>
      <c r="ES15" s="45">
        <v>14.82</v>
      </c>
      <c r="ET15" t="s">
        <v>1285</v>
      </c>
      <c r="EU15" s="42">
        <v>53.062883280000001</v>
      </c>
      <c r="EV15" s="6">
        <v>24.65</v>
      </c>
      <c r="EW15" s="43" t="s">
        <v>1435</v>
      </c>
      <c r="EX15" s="44">
        <v>43.017824019999999</v>
      </c>
      <c r="EY15" s="45">
        <v>8.8699999999999992</v>
      </c>
      <c r="EZ15" t="s">
        <v>1435</v>
      </c>
      <c r="FA15" s="42">
        <v>22.452309079999999</v>
      </c>
      <c r="FB15" s="6">
        <v>4.6399999999999997</v>
      </c>
      <c r="FC15" s="43" t="s">
        <v>1436</v>
      </c>
      <c r="FD15" s="44">
        <v>10.97064074</v>
      </c>
      <c r="FE15" s="45">
        <v>5.29</v>
      </c>
      <c r="FF15" t="s">
        <v>1435</v>
      </c>
      <c r="FG15" s="42">
        <v>2.6196156500000001</v>
      </c>
      <c r="FH15" s="6">
        <v>13.69</v>
      </c>
      <c r="FI15" s="43" t="s">
        <v>1437</v>
      </c>
      <c r="FJ15" s="44">
        <v>13.87585778</v>
      </c>
      <c r="FK15" s="45">
        <v>86.84</v>
      </c>
      <c r="FL15" t="s">
        <v>1010</v>
      </c>
      <c r="FM15" s="42">
        <v>522.41962699999999</v>
      </c>
      <c r="FN15" s="6">
        <v>24.79</v>
      </c>
      <c r="FO15" s="43" t="s">
        <v>1438</v>
      </c>
      <c r="FP15" s="44">
        <v>141.3290331</v>
      </c>
      <c r="FQ15" s="45">
        <v>95.04</v>
      </c>
      <c r="FR15" t="s">
        <v>1439</v>
      </c>
      <c r="FS15" s="42">
        <v>93.822419640000007</v>
      </c>
      <c r="FT15" s="6">
        <v>72.28</v>
      </c>
      <c r="FU15" s="43" t="s">
        <v>1440</v>
      </c>
      <c r="FV15" s="44">
        <v>37.93315338</v>
      </c>
      <c r="FW15" s="45">
        <v>6.53</v>
      </c>
      <c r="FX15" t="s">
        <v>1440</v>
      </c>
      <c r="FY15" s="42">
        <v>25.691956680000001</v>
      </c>
      <c r="FZ15" s="6">
        <v>23.7</v>
      </c>
      <c r="GA15" s="43" t="s">
        <v>1441</v>
      </c>
      <c r="GB15" s="44">
        <v>26.969408999999999</v>
      </c>
      <c r="GC15" s="45">
        <v>22</v>
      </c>
      <c r="GD15" t="s">
        <v>1442</v>
      </c>
      <c r="GE15" s="42">
        <v>38.821167000000003</v>
      </c>
      <c r="GF15" s="6">
        <v>20</v>
      </c>
      <c r="GG15" s="43" t="s">
        <v>1443</v>
      </c>
      <c r="GH15" s="44">
        <v>93.34442</v>
      </c>
      <c r="GI15" s="45">
        <v>50</v>
      </c>
      <c r="GJ15" t="s">
        <v>1444</v>
      </c>
      <c r="GK15" s="42">
        <v>14.682919</v>
      </c>
      <c r="GL15" s="6">
        <v>5.98</v>
      </c>
      <c r="GM15" s="43" t="s">
        <v>1445</v>
      </c>
      <c r="GN15" s="44">
        <v>24.558508410000002</v>
      </c>
      <c r="GO15" s="45">
        <v>10.11</v>
      </c>
      <c r="GP15" t="s">
        <v>1446</v>
      </c>
      <c r="GQ15" s="42">
        <v>5.6165707899999999</v>
      </c>
      <c r="GR15" s="6">
        <v>10.42</v>
      </c>
      <c r="GS15" s="43" t="s">
        <v>1447</v>
      </c>
      <c r="GT15" s="44">
        <v>31.90549335</v>
      </c>
      <c r="GU15" s="45">
        <v>24.98</v>
      </c>
      <c r="GV15" t="s">
        <v>1260</v>
      </c>
      <c r="GW15" s="42">
        <v>7.6390402799999997</v>
      </c>
      <c r="GX15" s="6">
        <v>15.5</v>
      </c>
      <c r="GY15" s="43" t="s">
        <v>1260</v>
      </c>
      <c r="GZ15" s="44">
        <v>6.3190242300000001</v>
      </c>
      <c r="HA15" s="45">
        <v>19.87</v>
      </c>
    </row>
    <row r="16" spans="1:212">
      <c r="C16" s="43" t="s">
        <v>1448</v>
      </c>
      <c r="D16" s="44">
        <v>67.150075479999998</v>
      </c>
      <c r="E16" s="45">
        <v>8.3699999999999992</v>
      </c>
      <c r="F16" t="s">
        <v>1449</v>
      </c>
      <c r="G16" s="42">
        <v>25.226122329999999</v>
      </c>
      <c r="H16" s="6">
        <v>2.67</v>
      </c>
      <c r="I16" s="43" t="s">
        <v>1450</v>
      </c>
      <c r="J16" s="44">
        <v>5.9547849599999996</v>
      </c>
      <c r="K16" s="45">
        <v>8.93</v>
      </c>
      <c r="L16" t="s">
        <v>1451</v>
      </c>
      <c r="M16" s="42">
        <v>3.8540076600000002</v>
      </c>
      <c r="N16" s="6">
        <v>17.36</v>
      </c>
      <c r="O16" s="43"/>
      <c r="P16" s="44"/>
      <c r="Q16" s="45"/>
      <c r="R16" t="s">
        <v>1280</v>
      </c>
      <c r="S16" s="42">
        <v>2.5765129400000002</v>
      </c>
      <c r="T16" s="6">
        <v>1.66</v>
      </c>
      <c r="U16" s="43" t="s">
        <v>1258</v>
      </c>
      <c r="V16" s="44">
        <v>5.0109228899999998</v>
      </c>
      <c r="W16" s="45">
        <v>3.77</v>
      </c>
      <c r="X16" t="s">
        <v>1258</v>
      </c>
      <c r="Y16" s="42">
        <v>2.3992321900000002</v>
      </c>
      <c r="Z16" s="6">
        <v>3.14</v>
      </c>
      <c r="AA16" s="43" t="s">
        <v>1452</v>
      </c>
      <c r="AB16" s="44">
        <v>106.53794424</v>
      </c>
      <c r="AC16" s="45">
        <v>50.29</v>
      </c>
      <c r="AD16" t="s">
        <v>1452</v>
      </c>
      <c r="AE16" s="42">
        <v>23.38620796</v>
      </c>
      <c r="AF16" s="6">
        <v>64.010000000000005</v>
      </c>
      <c r="AG16" s="43" t="s">
        <v>1452</v>
      </c>
      <c r="AH16" s="44">
        <v>142.11755636000001</v>
      </c>
      <c r="AI16" s="45">
        <v>33.880000000000003</v>
      </c>
      <c r="AJ16" t="s">
        <v>638</v>
      </c>
      <c r="AK16" s="42">
        <v>28.13612797</v>
      </c>
      <c r="AL16" s="6">
        <v>5.75</v>
      </c>
      <c r="AM16" s="43" t="s">
        <v>1379</v>
      </c>
      <c r="AN16" s="44">
        <v>12.100460959999999</v>
      </c>
      <c r="AO16" s="45">
        <v>4.33</v>
      </c>
      <c r="AP16" t="s">
        <v>1453</v>
      </c>
      <c r="AQ16" s="42">
        <v>20.193657959999999</v>
      </c>
      <c r="AR16" s="6">
        <v>23.31</v>
      </c>
      <c r="AS16" s="43" t="s">
        <v>1417</v>
      </c>
      <c r="AT16" s="44">
        <v>95.97840463</v>
      </c>
      <c r="AU16" s="45">
        <v>20.21</v>
      </c>
      <c r="AV16" t="s">
        <v>1247</v>
      </c>
      <c r="AW16" s="42">
        <v>34.415719009999997</v>
      </c>
      <c r="AX16" s="6">
        <v>17.14</v>
      </c>
      <c r="AY16" s="43" t="s">
        <v>1454</v>
      </c>
      <c r="AZ16" s="44">
        <v>250.11323075999999</v>
      </c>
      <c r="BA16" s="45">
        <v>28.55</v>
      </c>
      <c r="BB16" t="s">
        <v>1280</v>
      </c>
      <c r="BC16" s="42">
        <v>129.31742245000001</v>
      </c>
      <c r="BD16" s="6">
        <v>40.96</v>
      </c>
      <c r="BE16" s="43" t="s">
        <v>1455</v>
      </c>
      <c r="BF16" s="44">
        <v>6.6354274599999998</v>
      </c>
      <c r="BG16" s="45">
        <v>68.069999999999993</v>
      </c>
      <c r="BH16" t="s">
        <v>1247</v>
      </c>
      <c r="BI16" s="42">
        <v>5.1572133400000002</v>
      </c>
      <c r="BJ16" s="6">
        <v>6.41</v>
      </c>
      <c r="BK16" s="43" t="s">
        <v>1247</v>
      </c>
      <c r="BL16" s="44">
        <v>4.7699928399999996</v>
      </c>
      <c r="BM16" s="45">
        <v>10.039999999999999</v>
      </c>
      <c r="BN16" t="s">
        <v>1423</v>
      </c>
      <c r="BO16" s="42">
        <v>86.364691469999997</v>
      </c>
      <c r="BP16" s="6">
        <v>27.7</v>
      </c>
      <c r="BQ16" s="43"/>
      <c r="BR16" s="44"/>
      <c r="BS16" s="45"/>
      <c r="BT16" t="s">
        <v>1279</v>
      </c>
      <c r="BU16" s="42">
        <v>11.428616160000001</v>
      </c>
      <c r="BV16" s="6">
        <v>4.18</v>
      </c>
      <c r="BW16" s="43" t="s">
        <v>1253</v>
      </c>
      <c r="BX16" s="44">
        <v>9.7250970599999995</v>
      </c>
      <c r="BY16" s="45">
        <v>5.1100000000000003</v>
      </c>
      <c r="BZ16" t="s">
        <v>1360</v>
      </c>
      <c r="CA16" s="42">
        <v>2.4839888700000001</v>
      </c>
      <c r="CB16" s="6">
        <v>24.56</v>
      </c>
      <c r="CC16" s="43" t="s">
        <v>1260</v>
      </c>
      <c r="CD16" s="44">
        <v>20.346222279999999</v>
      </c>
      <c r="CE16" s="45">
        <v>21.26</v>
      </c>
      <c r="CF16" t="s">
        <v>1456</v>
      </c>
      <c r="CG16" s="42">
        <v>4.5409998800000002</v>
      </c>
      <c r="CH16" s="6">
        <v>2.79</v>
      </c>
      <c r="CI16" s="43" t="s">
        <v>1456</v>
      </c>
      <c r="CJ16" s="44">
        <v>4.7190635700000003</v>
      </c>
      <c r="CK16" s="45">
        <v>10.02</v>
      </c>
      <c r="CL16" t="s">
        <v>1456</v>
      </c>
      <c r="CM16" s="42">
        <v>54.346774349999997</v>
      </c>
      <c r="CN16" s="6">
        <v>5.64</v>
      </c>
      <c r="CO16" s="43" t="s">
        <v>1457</v>
      </c>
      <c r="CP16" s="44">
        <v>194.05854522000001</v>
      </c>
      <c r="CQ16" s="45">
        <v>24.98</v>
      </c>
      <c r="CR16" t="s">
        <v>1348</v>
      </c>
      <c r="CS16" s="42">
        <v>1.8497188899999999</v>
      </c>
      <c r="CT16" s="6">
        <v>9.69</v>
      </c>
      <c r="CU16" s="43" t="s">
        <v>1372</v>
      </c>
      <c r="CV16" s="44">
        <v>0.81548867999999997</v>
      </c>
      <c r="CW16" s="45">
        <v>6.45</v>
      </c>
      <c r="CX16" t="s">
        <v>1348</v>
      </c>
      <c r="CY16" s="42">
        <v>14.18118432</v>
      </c>
      <c r="CZ16" s="6">
        <v>16.72</v>
      </c>
      <c r="DA16" s="43" t="s">
        <v>1260</v>
      </c>
      <c r="DB16" s="44">
        <v>2.6438377000000002</v>
      </c>
      <c r="DC16" s="45">
        <v>7.96</v>
      </c>
      <c r="DD16" t="s">
        <v>1260</v>
      </c>
      <c r="DE16" s="42">
        <v>1.6132733299999999</v>
      </c>
      <c r="DF16" s="6">
        <v>16.690000000000001</v>
      </c>
      <c r="DG16" s="43" t="s">
        <v>1335</v>
      </c>
      <c r="DH16" s="44">
        <v>18.263817370000002</v>
      </c>
      <c r="DI16" s="45">
        <v>19.3</v>
      </c>
      <c r="DJ16" t="s">
        <v>1335</v>
      </c>
      <c r="DK16" s="42">
        <v>3.49177516</v>
      </c>
      <c r="DL16" s="6">
        <v>14.43</v>
      </c>
      <c r="DM16" s="43"/>
      <c r="DN16" s="44"/>
      <c r="DO16" s="45"/>
      <c r="DP16" t="s">
        <v>1458</v>
      </c>
      <c r="DQ16" s="42">
        <v>20.934936220000001</v>
      </c>
      <c r="DR16" s="6">
        <v>7.96</v>
      </c>
      <c r="DS16" s="43" t="s">
        <v>1459</v>
      </c>
      <c r="DT16" s="44">
        <v>273.45268874999999</v>
      </c>
      <c r="DU16" s="45">
        <v>70.78</v>
      </c>
      <c r="DY16" s="43"/>
      <c r="DZ16" s="44"/>
      <c r="EA16" s="45"/>
      <c r="EE16" s="43"/>
      <c r="EF16" s="44"/>
      <c r="EG16" s="45"/>
      <c r="EK16" s="43" t="s">
        <v>1347</v>
      </c>
      <c r="EL16" s="44">
        <v>84.879645609999997</v>
      </c>
      <c r="EM16" s="45">
        <v>20.100000000000001</v>
      </c>
      <c r="EN16" t="s">
        <v>1310</v>
      </c>
      <c r="EO16" s="42">
        <v>51.278305930000002</v>
      </c>
      <c r="EP16" s="6">
        <v>50.96</v>
      </c>
      <c r="EQ16" s="43" t="s">
        <v>1400</v>
      </c>
      <c r="ER16" s="44">
        <v>1.9130141199999999</v>
      </c>
      <c r="ES16" s="45">
        <v>9.99</v>
      </c>
      <c r="ET16" t="s">
        <v>1460</v>
      </c>
      <c r="EU16" s="42">
        <v>52.776143939999997</v>
      </c>
      <c r="EV16" s="6">
        <v>24.52</v>
      </c>
      <c r="EW16" s="43" t="s">
        <v>1259</v>
      </c>
      <c r="EX16" s="44">
        <v>16.259876850000001</v>
      </c>
      <c r="EY16" s="45">
        <v>3.35</v>
      </c>
      <c r="EZ16" t="s">
        <v>1259</v>
      </c>
      <c r="FA16" s="42">
        <v>18.297838469999999</v>
      </c>
      <c r="FB16" s="6">
        <v>3.78</v>
      </c>
      <c r="FC16" s="43" t="s">
        <v>1461</v>
      </c>
      <c r="FD16" s="44">
        <v>4.5112463900000002</v>
      </c>
      <c r="FE16" s="45">
        <v>2.1800000000000002</v>
      </c>
      <c r="FF16" t="s">
        <v>1280</v>
      </c>
      <c r="FG16" s="42">
        <v>1.37060092</v>
      </c>
      <c r="FH16" s="6">
        <v>7.16</v>
      </c>
      <c r="FI16" s="43"/>
      <c r="FJ16" s="44"/>
      <c r="FK16" s="45"/>
      <c r="FL16" t="s">
        <v>1011</v>
      </c>
      <c r="FM16" s="42">
        <v>1332.0469450000001</v>
      </c>
      <c r="FN16" s="6">
        <v>63.2</v>
      </c>
      <c r="FO16" s="43"/>
      <c r="FP16" s="44"/>
      <c r="FQ16" s="45"/>
      <c r="FR16" t="s">
        <v>1462</v>
      </c>
      <c r="FS16" s="42">
        <v>27.110065760000001</v>
      </c>
      <c r="FT16" s="6">
        <v>20.89</v>
      </c>
      <c r="FU16" s="43" t="s">
        <v>1463</v>
      </c>
      <c r="FV16" s="44">
        <v>0.70446198000000004</v>
      </c>
      <c r="FW16" s="45">
        <v>0.12</v>
      </c>
      <c r="FX16" t="s">
        <v>1438</v>
      </c>
      <c r="FY16" s="42">
        <v>25.442586089999999</v>
      </c>
      <c r="FZ16" s="6">
        <v>23.47</v>
      </c>
      <c r="GA16" s="43" t="s">
        <v>1464</v>
      </c>
      <c r="GB16" s="44">
        <v>18.870284000000002</v>
      </c>
      <c r="GC16" s="45">
        <v>16</v>
      </c>
      <c r="GD16" t="s">
        <v>1465</v>
      </c>
      <c r="GE16" s="42">
        <v>50.693052999999999</v>
      </c>
      <c r="GF16" s="6">
        <v>26</v>
      </c>
      <c r="GG16" s="43" t="s">
        <v>1466</v>
      </c>
      <c r="GH16" s="44">
        <v>91.507389000000003</v>
      </c>
      <c r="GI16" s="45">
        <v>49</v>
      </c>
      <c r="GJ16" t="s">
        <v>1467</v>
      </c>
      <c r="GK16" s="42">
        <v>10.30241127</v>
      </c>
      <c r="GL16" s="6">
        <v>4.1900000000000004</v>
      </c>
      <c r="GM16" s="43" t="s">
        <v>1289</v>
      </c>
      <c r="GN16" s="44">
        <v>70.585676579999998</v>
      </c>
      <c r="GO16" s="45">
        <v>29.05</v>
      </c>
      <c r="GP16" t="s">
        <v>1468</v>
      </c>
      <c r="GQ16" s="42">
        <v>9.2227017</v>
      </c>
      <c r="GR16" s="6">
        <v>17.12</v>
      </c>
      <c r="GS16" s="43" t="s">
        <v>1469</v>
      </c>
      <c r="GT16" s="44">
        <v>24.619147470000001</v>
      </c>
      <c r="GU16" s="45">
        <v>19.28</v>
      </c>
      <c r="GV16" t="s">
        <v>1348</v>
      </c>
      <c r="GW16" s="42">
        <v>2.4485705599999998</v>
      </c>
      <c r="GX16" s="6">
        <v>4.97</v>
      </c>
      <c r="GY16" s="43" t="s">
        <v>1470</v>
      </c>
      <c r="GZ16" s="44">
        <v>0.30813653000000002</v>
      </c>
      <c r="HA16" s="45">
        <v>0.97</v>
      </c>
    </row>
    <row r="17" spans="3:209">
      <c r="C17" s="43" t="s">
        <v>1471</v>
      </c>
      <c r="D17" s="44">
        <v>55.609647930000001</v>
      </c>
      <c r="E17" s="45">
        <v>6.93</v>
      </c>
      <c r="F17" t="s">
        <v>1472</v>
      </c>
      <c r="G17" s="42">
        <v>38.415778189999997</v>
      </c>
      <c r="H17" s="6">
        <v>4.07</v>
      </c>
      <c r="I17" s="43" t="s">
        <v>1360</v>
      </c>
      <c r="J17" s="44">
        <v>13.110270180000001</v>
      </c>
      <c r="K17" s="45">
        <v>19.66</v>
      </c>
      <c r="L17" t="s">
        <v>1473</v>
      </c>
      <c r="M17" s="42">
        <v>1.2104104499999999</v>
      </c>
      <c r="N17" s="6">
        <v>5.45</v>
      </c>
      <c r="O17" s="43"/>
      <c r="P17" s="44"/>
      <c r="Q17" s="45"/>
      <c r="R17" t="s">
        <v>1342</v>
      </c>
      <c r="S17" s="42">
        <v>3.3245028900000002</v>
      </c>
      <c r="T17" s="6">
        <v>2.14</v>
      </c>
      <c r="U17" s="43" t="s">
        <v>1474</v>
      </c>
      <c r="V17" s="44">
        <v>14.6412356</v>
      </c>
      <c r="W17" s="45">
        <v>11.02</v>
      </c>
      <c r="X17" t="s">
        <v>1275</v>
      </c>
      <c r="Y17" s="42">
        <v>2.44081467</v>
      </c>
      <c r="Z17" s="6">
        <v>3.2</v>
      </c>
      <c r="AA17" s="43" t="s">
        <v>1475</v>
      </c>
      <c r="AB17" s="44">
        <v>11.154036380000001</v>
      </c>
      <c r="AC17" s="45">
        <v>5.26</v>
      </c>
      <c r="AD17" t="s">
        <v>1475</v>
      </c>
      <c r="AE17" s="42">
        <v>1.21569949</v>
      </c>
      <c r="AF17" s="6">
        <v>3.33</v>
      </c>
      <c r="AG17" s="43" t="s">
        <v>1475</v>
      </c>
      <c r="AH17" s="44">
        <v>18.423270819999999</v>
      </c>
      <c r="AI17" s="45">
        <v>4.3899999999999997</v>
      </c>
      <c r="AJ17" t="s">
        <v>1379</v>
      </c>
      <c r="AK17" s="42">
        <v>24.334922079999998</v>
      </c>
      <c r="AL17" s="6">
        <v>4.97</v>
      </c>
      <c r="AM17" s="43" t="s">
        <v>955</v>
      </c>
      <c r="AN17" s="44">
        <v>5.50733563</v>
      </c>
      <c r="AO17" s="45">
        <v>1.97</v>
      </c>
      <c r="AS17" s="43" t="s">
        <v>1363</v>
      </c>
      <c r="AT17" s="44">
        <v>80.92253522</v>
      </c>
      <c r="AU17" s="45">
        <v>17.04</v>
      </c>
      <c r="AV17" t="s">
        <v>1280</v>
      </c>
      <c r="AW17" s="42">
        <v>36.98618184</v>
      </c>
      <c r="AX17" s="6">
        <v>18.43</v>
      </c>
      <c r="AY17" s="43" t="s">
        <v>1390</v>
      </c>
      <c r="AZ17" s="44">
        <v>99.597931180000003</v>
      </c>
      <c r="BA17" s="45">
        <v>11.37</v>
      </c>
      <c r="BB17" t="s">
        <v>1373</v>
      </c>
      <c r="BC17" s="42">
        <v>58.680064100000003</v>
      </c>
      <c r="BD17" s="6">
        <v>18.59</v>
      </c>
      <c r="BE17" s="43" t="s">
        <v>1342</v>
      </c>
      <c r="BF17" s="44">
        <v>0.99035618000000003</v>
      </c>
      <c r="BG17" s="45">
        <v>10.16</v>
      </c>
      <c r="BH17" t="s">
        <v>1259</v>
      </c>
      <c r="BI17" s="42">
        <v>6.9633763899999996</v>
      </c>
      <c r="BJ17" s="6">
        <v>8.66</v>
      </c>
      <c r="BK17" s="43" t="s">
        <v>1259</v>
      </c>
      <c r="BL17" s="44">
        <v>5.3232741199999998</v>
      </c>
      <c r="BM17" s="45">
        <v>11.21</v>
      </c>
      <c r="BQ17" s="43"/>
      <c r="BR17" s="44"/>
      <c r="BS17" s="45"/>
      <c r="BT17" t="s">
        <v>1253</v>
      </c>
      <c r="BU17" s="42">
        <v>10.46336155</v>
      </c>
      <c r="BV17" s="6">
        <v>3.83</v>
      </c>
      <c r="BW17" s="43" t="s">
        <v>1280</v>
      </c>
      <c r="BX17" s="44">
        <v>20.646087319999999</v>
      </c>
      <c r="BY17" s="45">
        <v>10.84</v>
      </c>
      <c r="BZ17" t="s">
        <v>1292</v>
      </c>
      <c r="CA17" s="42">
        <v>3.7400000000000002E-6</v>
      </c>
      <c r="CB17" s="6">
        <v>0</v>
      </c>
      <c r="CC17" s="43" t="s">
        <v>1476</v>
      </c>
      <c r="CD17" s="44">
        <v>4.7751706299999999</v>
      </c>
      <c r="CE17" s="45">
        <v>4.99</v>
      </c>
      <c r="CF17" t="s">
        <v>1477</v>
      </c>
      <c r="CG17" s="42">
        <v>56.218024509999999</v>
      </c>
      <c r="CH17" s="6">
        <v>34.54</v>
      </c>
      <c r="CI17" s="43" t="s">
        <v>1477</v>
      </c>
      <c r="CJ17" s="44">
        <v>6.2791854100000002</v>
      </c>
      <c r="CK17" s="45">
        <v>13.33</v>
      </c>
      <c r="CL17" t="s">
        <v>1478</v>
      </c>
      <c r="CM17" s="42">
        <v>12.97818459</v>
      </c>
      <c r="CN17" s="6">
        <v>1.35</v>
      </c>
      <c r="CO17" s="43" t="s">
        <v>1479</v>
      </c>
      <c r="CP17" s="44">
        <v>373.47423778000001</v>
      </c>
      <c r="CQ17" s="45">
        <v>48.08</v>
      </c>
      <c r="CR17" t="s">
        <v>1336</v>
      </c>
      <c r="CS17" s="42">
        <v>7.6813073899999997</v>
      </c>
      <c r="CT17" s="6">
        <v>40.229999999999997</v>
      </c>
      <c r="CU17" s="43" t="s">
        <v>1480</v>
      </c>
      <c r="CV17" s="44">
        <v>0.77370430000000001</v>
      </c>
      <c r="CW17" s="45">
        <v>6.12</v>
      </c>
      <c r="CX17" t="s">
        <v>1360</v>
      </c>
      <c r="CY17" s="42">
        <v>27.345663200000001</v>
      </c>
      <c r="CZ17" s="6">
        <v>32.229999999999997</v>
      </c>
      <c r="DA17" s="43" t="s">
        <v>1262</v>
      </c>
      <c r="DB17" s="44">
        <v>5.55220541</v>
      </c>
      <c r="DC17" s="45">
        <v>16.72</v>
      </c>
      <c r="DD17" t="s">
        <v>1262</v>
      </c>
      <c r="DE17" s="42">
        <v>1.63050406</v>
      </c>
      <c r="DF17" s="6">
        <v>16.87</v>
      </c>
      <c r="DG17" s="43" t="s">
        <v>1323</v>
      </c>
      <c r="DH17" s="44">
        <v>19.336883400000001</v>
      </c>
      <c r="DI17" s="45">
        <v>20.440000000000001</v>
      </c>
      <c r="DJ17" t="s">
        <v>1311</v>
      </c>
      <c r="DK17" s="42">
        <v>4.7824080999999996</v>
      </c>
      <c r="DL17" s="6">
        <v>19.77</v>
      </c>
      <c r="DM17" s="43"/>
      <c r="DN17" s="44"/>
      <c r="DO17" s="45"/>
      <c r="DP17" t="s">
        <v>1481</v>
      </c>
      <c r="DQ17" s="42">
        <v>40.06419957</v>
      </c>
      <c r="DR17" s="6">
        <v>15.24</v>
      </c>
      <c r="DS17" s="43" t="s">
        <v>1482</v>
      </c>
      <c r="DT17" s="44">
        <v>8.8200000000000003E-6</v>
      </c>
      <c r="DU17" s="45">
        <v>0</v>
      </c>
      <c r="DY17" s="43"/>
      <c r="DZ17" s="44"/>
      <c r="EA17" s="45"/>
      <c r="EE17" s="43"/>
      <c r="EF17" s="44"/>
      <c r="EG17" s="45"/>
      <c r="EK17" s="43" t="s">
        <v>1311</v>
      </c>
      <c r="EL17" s="44">
        <v>84.230282509999995</v>
      </c>
      <c r="EM17" s="45">
        <v>19.940000000000001</v>
      </c>
      <c r="EN17" t="s">
        <v>1389</v>
      </c>
      <c r="EO17" s="42">
        <v>1.0017100000000001E-3</v>
      </c>
      <c r="EP17" s="6">
        <v>0</v>
      </c>
      <c r="EQ17" s="43" t="s">
        <v>1391</v>
      </c>
      <c r="ER17" s="44">
        <v>2E-8</v>
      </c>
      <c r="ES17" s="45">
        <v>0</v>
      </c>
      <c r="ET17" t="s">
        <v>1400</v>
      </c>
      <c r="EU17" s="42">
        <v>7.6727999999999996E-4</v>
      </c>
      <c r="EV17" s="6">
        <v>0</v>
      </c>
      <c r="EW17" s="43" t="s">
        <v>1291</v>
      </c>
      <c r="EX17" s="44">
        <v>34.66578947</v>
      </c>
      <c r="EY17" s="45">
        <v>7.15</v>
      </c>
      <c r="EZ17" t="s">
        <v>1291</v>
      </c>
      <c r="FA17" s="42">
        <v>148.46756844999999</v>
      </c>
      <c r="FB17" s="6">
        <v>30.67</v>
      </c>
      <c r="FC17" s="43" t="s">
        <v>1483</v>
      </c>
      <c r="FD17" s="44">
        <v>27.73724344</v>
      </c>
      <c r="FE17" s="45">
        <v>13.38</v>
      </c>
      <c r="FF17" t="s">
        <v>1323</v>
      </c>
      <c r="FG17" s="42">
        <v>3.0184151799999999</v>
      </c>
      <c r="FH17" s="6">
        <v>15.77</v>
      </c>
      <c r="FI17" s="43"/>
      <c r="FJ17" s="44"/>
      <c r="FK17" s="45"/>
      <c r="FO17" s="43"/>
      <c r="FP17" s="44"/>
      <c r="FQ17" s="45"/>
      <c r="FU17" s="43" t="s">
        <v>1484</v>
      </c>
      <c r="FV17" s="44">
        <v>37.525465240000003</v>
      </c>
      <c r="FW17" s="45">
        <v>6.46</v>
      </c>
      <c r="FX17" t="s">
        <v>1485</v>
      </c>
      <c r="FY17" s="42">
        <v>13.122355069999999</v>
      </c>
      <c r="FZ17" s="6">
        <v>12.1</v>
      </c>
      <c r="GA17" s="43" t="s">
        <v>1486</v>
      </c>
      <c r="GB17" s="44">
        <v>41.014550999999997</v>
      </c>
      <c r="GC17" s="45">
        <v>34</v>
      </c>
      <c r="GD17" t="s">
        <v>1487</v>
      </c>
      <c r="GE17" s="42">
        <v>51.771287999999998</v>
      </c>
      <c r="GF17" s="6">
        <v>26</v>
      </c>
      <c r="GG17" s="43"/>
      <c r="GH17" s="44"/>
      <c r="GI17" s="45"/>
      <c r="GJ17" t="s">
        <v>1445</v>
      </c>
      <c r="GK17" s="42">
        <v>24.29508654</v>
      </c>
      <c r="GL17" s="6">
        <v>9.89</v>
      </c>
      <c r="GM17" s="43" t="s">
        <v>1488</v>
      </c>
      <c r="GN17" s="44">
        <v>24.374550549999999</v>
      </c>
      <c r="GO17" s="45">
        <v>10.029999999999999</v>
      </c>
      <c r="GP17" t="s">
        <v>1489</v>
      </c>
      <c r="GQ17" s="42">
        <v>4.9899999999999997E-6</v>
      </c>
      <c r="GR17" s="6">
        <v>0</v>
      </c>
      <c r="GS17" s="43" t="s">
        <v>1490</v>
      </c>
      <c r="GT17" s="44">
        <v>48.160534009999999</v>
      </c>
      <c r="GU17" s="45">
        <v>37.71</v>
      </c>
      <c r="GV17" t="s">
        <v>1360</v>
      </c>
      <c r="GW17" s="42">
        <v>7.6150121400000002</v>
      </c>
      <c r="GX17" s="6">
        <v>15.45</v>
      </c>
      <c r="GY17" s="43" t="s">
        <v>1343</v>
      </c>
      <c r="GZ17" s="44">
        <v>4.68543705</v>
      </c>
      <c r="HA17" s="45">
        <v>14.73</v>
      </c>
    </row>
    <row r="18" spans="3:209">
      <c r="C18" s="43" t="s">
        <v>1491</v>
      </c>
      <c r="D18" s="44">
        <v>3.0257958199999999</v>
      </c>
      <c r="E18" s="45">
        <v>0.38</v>
      </c>
      <c r="F18" t="s">
        <v>1492</v>
      </c>
      <c r="G18" s="42">
        <v>643.1095474</v>
      </c>
      <c r="H18" s="6">
        <v>68.14</v>
      </c>
      <c r="I18" s="43" t="s">
        <v>1378</v>
      </c>
      <c r="J18" s="44">
        <v>6.5743175699999998</v>
      </c>
      <c r="K18" s="45">
        <v>9.86</v>
      </c>
      <c r="L18" t="s">
        <v>1493</v>
      </c>
      <c r="M18" s="42">
        <v>1.0144253000000001</v>
      </c>
      <c r="N18" s="6">
        <v>4.57</v>
      </c>
      <c r="O18" s="43"/>
      <c r="P18" s="44"/>
      <c r="Q18" s="45"/>
      <c r="R18" t="s">
        <v>1323</v>
      </c>
      <c r="S18" s="42">
        <v>2.57664574</v>
      </c>
      <c r="T18" s="6">
        <v>1.66</v>
      </c>
      <c r="U18" s="43" t="s">
        <v>1275</v>
      </c>
      <c r="V18" s="44">
        <v>3.8165118699999998</v>
      </c>
      <c r="W18" s="45">
        <v>2.87</v>
      </c>
      <c r="X18" t="s">
        <v>1280</v>
      </c>
      <c r="Y18" s="42">
        <v>3.9101750499999999</v>
      </c>
      <c r="Z18" s="6">
        <v>5.12</v>
      </c>
      <c r="AA18" s="43" t="s">
        <v>1342</v>
      </c>
      <c r="AB18" s="44">
        <v>9.8043973300000005</v>
      </c>
      <c r="AC18" s="45">
        <v>4.63</v>
      </c>
      <c r="AD18" t="s">
        <v>1342</v>
      </c>
      <c r="AE18" s="42">
        <v>2.1649019699999998</v>
      </c>
      <c r="AF18" s="6">
        <v>5.93</v>
      </c>
      <c r="AG18" s="43" t="s">
        <v>1342</v>
      </c>
      <c r="AH18" s="44">
        <v>22.560686100000002</v>
      </c>
      <c r="AI18" s="45">
        <v>5.38</v>
      </c>
      <c r="AJ18" t="s">
        <v>955</v>
      </c>
      <c r="AK18" s="42">
        <v>31.458480739999999</v>
      </c>
      <c r="AL18" s="6">
        <v>6.43</v>
      </c>
      <c r="AM18" s="43" t="s">
        <v>1494</v>
      </c>
      <c r="AN18" s="44">
        <v>14.13379988</v>
      </c>
      <c r="AO18" s="45">
        <v>5.05</v>
      </c>
      <c r="AS18" s="43" t="s">
        <v>1336</v>
      </c>
      <c r="AT18" s="44">
        <v>93.562278730000003</v>
      </c>
      <c r="AU18" s="45">
        <v>19.7</v>
      </c>
      <c r="AV18" t="s">
        <v>1495</v>
      </c>
      <c r="AW18" s="42">
        <v>17.507572589999999</v>
      </c>
      <c r="AX18" s="6">
        <v>8.7200000000000006</v>
      </c>
      <c r="AY18" s="43" t="s">
        <v>1496</v>
      </c>
      <c r="AZ18" s="44">
        <v>246.63837341999999</v>
      </c>
      <c r="BA18" s="45">
        <v>28.15</v>
      </c>
      <c r="BB18" t="s">
        <v>1336</v>
      </c>
      <c r="BC18" s="42">
        <v>57.12127383</v>
      </c>
      <c r="BD18" s="6">
        <v>18.09</v>
      </c>
      <c r="BE18" s="43" t="s">
        <v>1310</v>
      </c>
      <c r="BF18" s="44">
        <v>1.1851243499999999</v>
      </c>
      <c r="BG18" s="45">
        <v>12.16</v>
      </c>
      <c r="BH18" t="s">
        <v>1260</v>
      </c>
      <c r="BI18" s="42">
        <v>13.959612419999999</v>
      </c>
      <c r="BJ18" s="6">
        <v>17.36</v>
      </c>
      <c r="BK18" s="43" t="s">
        <v>1260</v>
      </c>
      <c r="BL18" s="44">
        <v>3.0851517799999999</v>
      </c>
      <c r="BM18" s="45">
        <v>6.5</v>
      </c>
      <c r="BQ18" s="43"/>
      <c r="BR18" s="44"/>
      <c r="BS18" s="45"/>
      <c r="BT18" t="s">
        <v>1280</v>
      </c>
      <c r="BU18" s="42">
        <v>28.731903419999998</v>
      </c>
      <c r="BV18" s="6">
        <v>10.51</v>
      </c>
      <c r="BW18" s="43" t="s">
        <v>1360</v>
      </c>
      <c r="BX18" s="44">
        <v>31.43472384</v>
      </c>
      <c r="BY18" s="45">
        <v>16.5</v>
      </c>
      <c r="BZ18" t="s">
        <v>1497</v>
      </c>
      <c r="CA18" s="42">
        <v>1.37684045</v>
      </c>
      <c r="CB18" s="6">
        <v>13.62</v>
      </c>
      <c r="CC18" s="43" t="s">
        <v>1387</v>
      </c>
      <c r="CD18" s="44">
        <v>9.9215265499999994</v>
      </c>
      <c r="CE18" s="45">
        <v>10.37</v>
      </c>
      <c r="CF18" t="s">
        <v>1498</v>
      </c>
      <c r="CG18" s="42">
        <v>7.1547777699999999</v>
      </c>
      <c r="CH18" s="6">
        <v>4.4000000000000004</v>
      </c>
      <c r="CI18" s="43" t="s">
        <v>1499</v>
      </c>
      <c r="CJ18" s="44">
        <v>5.4425743500000001</v>
      </c>
      <c r="CK18" s="45">
        <v>11.56</v>
      </c>
      <c r="CL18" t="s">
        <v>1477</v>
      </c>
      <c r="CM18" s="42">
        <v>235.86821588000001</v>
      </c>
      <c r="CN18" s="6">
        <v>24.48</v>
      </c>
      <c r="CO18" s="43"/>
      <c r="CP18" s="44"/>
      <c r="CQ18" s="45"/>
      <c r="CU18" s="43" t="s">
        <v>1500</v>
      </c>
      <c r="CV18" s="44">
        <v>1.6459001799999999</v>
      </c>
      <c r="CW18" s="45">
        <v>13.01</v>
      </c>
      <c r="CX18" t="s">
        <v>1292</v>
      </c>
      <c r="CY18" s="42">
        <v>26.343443050000001</v>
      </c>
      <c r="CZ18" s="6">
        <v>31.05</v>
      </c>
      <c r="DA18" s="43" t="s">
        <v>1368</v>
      </c>
      <c r="DB18" s="44">
        <v>6.0055141399999998</v>
      </c>
      <c r="DC18" s="45">
        <v>18.09</v>
      </c>
      <c r="DD18" t="s">
        <v>1368</v>
      </c>
      <c r="DE18" s="42">
        <v>1.14474404</v>
      </c>
      <c r="DF18" s="6">
        <v>11.84</v>
      </c>
      <c r="DG18" s="43" t="s">
        <v>1310</v>
      </c>
      <c r="DH18" s="44">
        <v>24.312071840000002</v>
      </c>
      <c r="DI18" s="45">
        <v>25.69</v>
      </c>
      <c r="DJ18" t="s">
        <v>1323</v>
      </c>
      <c r="DK18" s="42">
        <v>7.3293943600000002</v>
      </c>
      <c r="DL18" s="6">
        <v>30.3</v>
      </c>
      <c r="DM18" s="43"/>
      <c r="DN18" s="44"/>
      <c r="DO18" s="45"/>
      <c r="DP18" t="s">
        <v>1501</v>
      </c>
      <c r="DQ18" s="42">
        <v>72.036965749999993</v>
      </c>
      <c r="DR18" s="6">
        <v>27.39</v>
      </c>
      <c r="DS18" s="43" t="s">
        <v>1502</v>
      </c>
      <c r="DT18" s="44">
        <v>56.208479740000001</v>
      </c>
      <c r="DU18" s="45">
        <v>14.55</v>
      </c>
      <c r="DY18" s="43"/>
      <c r="DZ18" s="44"/>
      <c r="EA18" s="45"/>
      <c r="EE18" s="43"/>
      <c r="EF18" s="44"/>
      <c r="EG18" s="45"/>
      <c r="EK18" s="43" t="s">
        <v>1503</v>
      </c>
      <c r="EL18" s="44">
        <v>63.167953670000003</v>
      </c>
      <c r="EM18" s="45">
        <v>14.96</v>
      </c>
      <c r="EN18" t="s">
        <v>1504</v>
      </c>
      <c r="EO18" s="42">
        <v>18.709032319999999</v>
      </c>
      <c r="EP18" s="6">
        <v>18.59</v>
      </c>
      <c r="EQ18" s="43" t="s">
        <v>1505</v>
      </c>
      <c r="ER18" s="44">
        <v>3.6549198299999999</v>
      </c>
      <c r="ES18" s="45">
        <v>19.100000000000001</v>
      </c>
      <c r="ET18" t="s">
        <v>1310</v>
      </c>
      <c r="EU18" s="42">
        <v>4.2378900000000002E-3</v>
      </c>
      <c r="EV18" s="6">
        <v>0</v>
      </c>
      <c r="EW18" s="43" t="s">
        <v>1506</v>
      </c>
      <c r="EX18" s="44">
        <v>4.7144308300000004</v>
      </c>
      <c r="EY18" s="45">
        <v>0.97</v>
      </c>
      <c r="EZ18" t="s">
        <v>1506</v>
      </c>
      <c r="FA18" s="42">
        <v>6.3902094600000003</v>
      </c>
      <c r="FB18" s="6">
        <v>1.32</v>
      </c>
      <c r="FC18" s="43" t="s">
        <v>1315</v>
      </c>
      <c r="FD18" s="44">
        <v>36.592811490000003</v>
      </c>
      <c r="FE18" s="45">
        <v>17.66</v>
      </c>
      <c r="FF18" t="s">
        <v>1507</v>
      </c>
      <c r="FG18" s="42">
        <v>2.8446114100000002</v>
      </c>
      <c r="FH18" s="6">
        <v>14.86</v>
      </c>
      <c r="FI18" s="43"/>
      <c r="FJ18" s="44"/>
      <c r="FK18" s="45"/>
      <c r="FO18" s="43"/>
      <c r="FP18" s="44"/>
      <c r="FQ18" s="45"/>
      <c r="FU18" s="43" t="s">
        <v>1508</v>
      </c>
      <c r="FV18" s="44">
        <v>0.62340167000000002</v>
      </c>
      <c r="FW18" s="45">
        <v>0.11</v>
      </c>
      <c r="FX18" t="s">
        <v>1008</v>
      </c>
      <c r="FY18" s="42">
        <v>13.46623286</v>
      </c>
      <c r="FZ18" s="6">
        <v>12.42</v>
      </c>
      <c r="GA18" s="43" t="s">
        <v>1509</v>
      </c>
      <c r="GB18" s="44">
        <v>33.167566000000001</v>
      </c>
      <c r="GC18" s="45">
        <v>28</v>
      </c>
      <c r="GD18" t="s">
        <v>1510</v>
      </c>
      <c r="GE18" s="42">
        <v>57.452250999999997</v>
      </c>
      <c r="GF18" s="6">
        <v>29</v>
      </c>
      <c r="GG18" s="43"/>
      <c r="GH18" s="44"/>
      <c r="GI18" s="45"/>
      <c r="GJ18" t="s">
        <v>1469</v>
      </c>
      <c r="GK18" s="42">
        <v>10.703593939999999</v>
      </c>
      <c r="GL18" s="6">
        <v>4.3600000000000003</v>
      </c>
      <c r="GM18" s="43" t="s">
        <v>1511</v>
      </c>
      <c r="GN18" s="44">
        <v>61.915955779999997</v>
      </c>
      <c r="GO18" s="45">
        <v>25.48</v>
      </c>
      <c r="GP18" t="s">
        <v>1378</v>
      </c>
      <c r="GQ18" s="42">
        <v>27.12678966</v>
      </c>
      <c r="GR18" s="6">
        <v>50.34</v>
      </c>
      <c r="GS18" s="43" t="s">
        <v>1512</v>
      </c>
      <c r="GT18" s="44">
        <v>1.1000000000000001E-7</v>
      </c>
      <c r="GU18" s="45">
        <v>0</v>
      </c>
      <c r="GV18" t="s">
        <v>1378</v>
      </c>
      <c r="GW18" s="42">
        <v>4.9137265399999999</v>
      </c>
      <c r="GX18" s="6">
        <v>9.9700000000000006</v>
      </c>
      <c r="GY18" s="43" t="s">
        <v>1360</v>
      </c>
      <c r="GZ18" s="44">
        <v>6.24783534</v>
      </c>
      <c r="HA18" s="45">
        <v>19.649999999999999</v>
      </c>
    </row>
    <row r="19" spans="3:209">
      <c r="C19" s="43" t="s">
        <v>1513</v>
      </c>
      <c r="D19" s="44">
        <v>5.1543206599999998</v>
      </c>
      <c r="E19" s="45">
        <v>0.64</v>
      </c>
      <c r="F19" t="s">
        <v>1514</v>
      </c>
      <c r="G19" s="42">
        <v>1.7197269799999999</v>
      </c>
      <c r="H19" s="6">
        <v>0.18</v>
      </c>
      <c r="I19" s="43" t="s">
        <v>1292</v>
      </c>
      <c r="J19" s="44">
        <v>9.8353410000000002E-2</v>
      </c>
      <c r="K19" s="45">
        <v>0.15</v>
      </c>
      <c r="L19" t="s">
        <v>1515</v>
      </c>
      <c r="M19" s="42">
        <v>5.7967308600000003</v>
      </c>
      <c r="N19" s="6">
        <v>26.12</v>
      </c>
      <c r="O19" s="43"/>
      <c r="P19" s="44"/>
      <c r="Q19" s="45"/>
      <c r="R19" t="s">
        <v>1516</v>
      </c>
      <c r="S19" s="42">
        <v>2.0206605999999998</v>
      </c>
      <c r="T19" s="6">
        <v>1.3</v>
      </c>
      <c r="U19" s="43" t="s">
        <v>1280</v>
      </c>
      <c r="V19" s="44">
        <v>6.2004441699999999</v>
      </c>
      <c r="W19" s="45">
        <v>4.67</v>
      </c>
      <c r="X19" t="s">
        <v>1342</v>
      </c>
      <c r="Y19" s="42">
        <v>2.9369731899999998</v>
      </c>
      <c r="Z19" s="6">
        <v>3.85</v>
      </c>
      <c r="AA19" s="43" t="s">
        <v>1292</v>
      </c>
      <c r="AB19" s="44">
        <v>4.0348090000000003E-2</v>
      </c>
      <c r="AC19" s="45">
        <v>0.02</v>
      </c>
      <c r="AD19" t="s">
        <v>1292</v>
      </c>
      <c r="AE19" s="42">
        <v>3.2252499999999998E-3</v>
      </c>
      <c r="AF19" s="6">
        <v>0.01</v>
      </c>
      <c r="AG19" s="43" t="s">
        <v>1292</v>
      </c>
      <c r="AH19" s="44">
        <v>32.826609500000004</v>
      </c>
      <c r="AI19" s="45">
        <v>7.82</v>
      </c>
      <c r="AJ19" t="s">
        <v>1517</v>
      </c>
      <c r="AK19" s="42">
        <v>80.009703610000003</v>
      </c>
      <c r="AL19" s="6">
        <v>16.36</v>
      </c>
      <c r="AM19" s="43" t="s">
        <v>1396</v>
      </c>
      <c r="AN19" s="44">
        <v>25.699113830000002</v>
      </c>
      <c r="AO19" s="45">
        <v>9.19</v>
      </c>
      <c r="AS19" s="43" t="s">
        <v>1518</v>
      </c>
      <c r="AT19" s="44">
        <v>95.315864379999994</v>
      </c>
      <c r="AU19" s="45">
        <v>20.07</v>
      </c>
      <c r="AV19" t="s">
        <v>1359</v>
      </c>
      <c r="AW19" s="42">
        <v>16.428641150000001</v>
      </c>
      <c r="AX19" s="6">
        <v>8.18</v>
      </c>
      <c r="AY19" s="43"/>
      <c r="AZ19" s="44"/>
      <c r="BA19" s="45"/>
      <c r="BB19" t="s">
        <v>1518</v>
      </c>
      <c r="BC19" s="42">
        <v>58.241888950000003</v>
      </c>
      <c r="BD19" s="6">
        <v>18.45</v>
      </c>
      <c r="BE19" s="43"/>
      <c r="BF19" s="44"/>
      <c r="BG19" s="45"/>
      <c r="BH19" t="s">
        <v>1262</v>
      </c>
      <c r="BI19" s="42">
        <v>5.3915614999999999</v>
      </c>
      <c r="BJ19" s="6">
        <v>6.7</v>
      </c>
      <c r="BK19" s="43" t="s">
        <v>1262</v>
      </c>
      <c r="BL19" s="44">
        <v>4.3513973500000001</v>
      </c>
      <c r="BM19" s="45">
        <v>9.16</v>
      </c>
      <c r="BQ19" s="43"/>
      <c r="BR19" s="44"/>
      <c r="BS19" s="45"/>
      <c r="BT19" t="s">
        <v>1360</v>
      </c>
      <c r="BU19" s="42">
        <v>39.033650590000001</v>
      </c>
      <c r="BV19" s="6">
        <v>14.28</v>
      </c>
      <c r="BW19" s="43" t="s">
        <v>1292</v>
      </c>
      <c r="BX19" s="44">
        <v>49.447860849999998</v>
      </c>
      <c r="BY19" s="45">
        <v>25.96</v>
      </c>
      <c r="BZ19" t="s">
        <v>1519</v>
      </c>
      <c r="CA19" s="42">
        <v>1.0843516600000001</v>
      </c>
      <c r="CB19" s="6">
        <v>10.72</v>
      </c>
      <c r="CC19" s="43" t="s">
        <v>1455</v>
      </c>
      <c r="CD19" s="44">
        <v>3.2400963599999999</v>
      </c>
      <c r="CE19" s="45">
        <v>3.39</v>
      </c>
      <c r="CF19" t="s">
        <v>1499</v>
      </c>
      <c r="CG19" s="42">
        <v>6.0327828800000001</v>
      </c>
      <c r="CH19" s="6">
        <v>3.71</v>
      </c>
      <c r="CI19" s="43" t="s">
        <v>1520</v>
      </c>
      <c r="CJ19" s="44">
        <v>1.8491022699999999</v>
      </c>
      <c r="CK19" s="45">
        <v>3.93</v>
      </c>
      <c r="CL19" t="s">
        <v>1521</v>
      </c>
      <c r="CM19" s="42">
        <v>67.013713969999998</v>
      </c>
      <c r="CN19" s="6">
        <v>6.96</v>
      </c>
      <c r="CO19" s="43"/>
      <c r="CP19" s="44"/>
      <c r="CQ19" s="45"/>
      <c r="CU19" s="43" t="s">
        <v>1522</v>
      </c>
      <c r="CV19" s="44">
        <v>2.7564573600000002</v>
      </c>
      <c r="CW19" s="45">
        <v>21.79</v>
      </c>
      <c r="CX19" t="s">
        <v>1367</v>
      </c>
      <c r="CY19" s="42">
        <v>1.9299523199999999</v>
      </c>
      <c r="CZ19" s="6">
        <v>2.27</v>
      </c>
      <c r="DA19" s="43" t="s">
        <v>1523</v>
      </c>
      <c r="DB19" s="44">
        <v>10.13154722</v>
      </c>
      <c r="DC19" s="45">
        <v>30.52</v>
      </c>
      <c r="DD19" t="s">
        <v>1523</v>
      </c>
      <c r="DE19" s="42">
        <v>0.4024567</v>
      </c>
      <c r="DF19" s="6">
        <v>4.16</v>
      </c>
      <c r="DG19" s="43" t="s">
        <v>1524</v>
      </c>
      <c r="DH19" s="44">
        <v>14.30004725</v>
      </c>
      <c r="DI19" s="45">
        <v>15.11</v>
      </c>
      <c r="DJ19" t="s">
        <v>1524</v>
      </c>
      <c r="DK19" s="42">
        <v>3.5865222000000001</v>
      </c>
      <c r="DL19" s="6">
        <v>14.83</v>
      </c>
      <c r="DM19" s="43"/>
      <c r="DN19" s="44"/>
      <c r="DO19" s="45"/>
      <c r="DP19" t="s">
        <v>1525</v>
      </c>
      <c r="DQ19" s="42">
        <v>0.30982323000000001</v>
      </c>
      <c r="DR19" s="6">
        <v>0.12</v>
      </c>
      <c r="DS19" s="43" t="s">
        <v>1515</v>
      </c>
      <c r="DT19" s="44">
        <v>1.9890000000000001E-5</v>
      </c>
      <c r="DU19" s="45">
        <v>0</v>
      </c>
      <c r="DY19" s="43"/>
      <c r="DZ19" s="44"/>
      <c r="EA19" s="45"/>
      <c r="EE19" s="43"/>
      <c r="EF19" s="44"/>
      <c r="EG19" s="45"/>
      <c r="EK19" s="43" t="s">
        <v>1400</v>
      </c>
      <c r="EL19" s="44">
        <v>7.1197000000000003E-4</v>
      </c>
      <c r="EM19" s="45">
        <v>0</v>
      </c>
      <c r="EN19" t="s">
        <v>1317</v>
      </c>
      <c r="EO19" s="42">
        <v>6.22134111</v>
      </c>
      <c r="EP19" s="6">
        <v>6.18</v>
      </c>
      <c r="EQ19" s="43"/>
      <c r="ER19" s="44"/>
      <c r="ES19" s="45"/>
      <c r="ET19" t="s">
        <v>1339</v>
      </c>
      <c r="EU19" s="42">
        <v>52.408472760000002</v>
      </c>
      <c r="EV19" s="6">
        <v>24.34</v>
      </c>
      <c r="EW19" s="43" t="s">
        <v>1262</v>
      </c>
      <c r="EX19" s="44">
        <v>25.96635917</v>
      </c>
      <c r="EY19" s="45">
        <v>5.35</v>
      </c>
      <c r="EZ19" t="s">
        <v>1262</v>
      </c>
      <c r="FA19" s="42">
        <v>25.96635917</v>
      </c>
      <c r="FB19" s="6">
        <v>5.36</v>
      </c>
      <c r="FC19" s="43" t="s">
        <v>1526</v>
      </c>
      <c r="FD19" s="44">
        <v>15.565132289999999</v>
      </c>
      <c r="FE19" s="45">
        <v>7.51</v>
      </c>
      <c r="FF19" t="s">
        <v>1527</v>
      </c>
      <c r="FG19" s="42">
        <v>2.6526603500000001</v>
      </c>
      <c r="FH19" s="6">
        <v>13.86</v>
      </c>
      <c r="FI19" s="43"/>
      <c r="FJ19" s="44"/>
      <c r="FK19" s="45"/>
      <c r="FO19" s="43"/>
      <c r="FP19" s="44"/>
      <c r="FQ19" s="45"/>
      <c r="FU19" s="43" t="s">
        <v>1528</v>
      </c>
      <c r="FV19" s="44">
        <v>18.487202759999999</v>
      </c>
      <c r="FW19" s="45">
        <v>3.18</v>
      </c>
      <c r="FX19" t="s">
        <v>372</v>
      </c>
      <c r="FY19" s="42">
        <v>30.841695680000001</v>
      </c>
      <c r="FZ19" s="6">
        <v>28.45</v>
      </c>
      <c r="GA19" s="43"/>
      <c r="GB19" s="44"/>
      <c r="GC19" s="45"/>
      <c r="GG19" s="43"/>
      <c r="GH19" s="44"/>
      <c r="GI19" s="45"/>
      <c r="GJ19" t="s">
        <v>1468</v>
      </c>
      <c r="GK19" s="42">
        <v>24.31543667</v>
      </c>
      <c r="GL19" s="6">
        <v>9.9</v>
      </c>
      <c r="GM19" s="43" t="s">
        <v>1529</v>
      </c>
      <c r="GN19" s="44">
        <v>49.909305099999997</v>
      </c>
      <c r="GO19" s="45">
        <v>20.54</v>
      </c>
      <c r="GP19" t="s">
        <v>1530</v>
      </c>
      <c r="GQ19" s="42">
        <v>9.1375099999999997E-3</v>
      </c>
      <c r="GR19" s="6">
        <v>0.02</v>
      </c>
      <c r="GS19" s="43" t="s">
        <v>1292</v>
      </c>
      <c r="GT19" s="44">
        <v>5.9110000000000002E-5</v>
      </c>
      <c r="GU19" s="45">
        <v>0</v>
      </c>
      <c r="GV19" t="s">
        <v>1292</v>
      </c>
      <c r="GW19" s="42">
        <v>6.4490999999999995E-4</v>
      </c>
      <c r="GX19" s="6">
        <v>0</v>
      </c>
      <c r="GY19" s="43" t="s">
        <v>1378</v>
      </c>
      <c r="GZ19" s="44">
        <v>2.5130616200000002</v>
      </c>
      <c r="HA19" s="45">
        <v>7.9</v>
      </c>
    </row>
    <row r="20" spans="3:209">
      <c r="C20" s="43" t="s">
        <v>1274</v>
      </c>
      <c r="D20" s="44">
        <v>73.829016820000007</v>
      </c>
      <c r="E20" s="45">
        <v>9.1999999999999993</v>
      </c>
      <c r="F20" t="s">
        <v>1531</v>
      </c>
      <c r="G20" s="42">
        <v>15.51401531</v>
      </c>
      <c r="H20" s="6">
        <v>1.64</v>
      </c>
      <c r="I20" s="43" t="s">
        <v>1336</v>
      </c>
      <c r="J20" s="44">
        <v>12.36375262</v>
      </c>
      <c r="K20" s="45">
        <v>18.54</v>
      </c>
      <c r="L20" t="s">
        <v>1532</v>
      </c>
      <c r="M20" s="42">
        <v>0.91855355000000005</v>
      </c>
      <c r="N20" s="6">
        <v>4.1399999999999997</v>
      </c>
      <c r="O20" s="43"/>
      <c r="P20" s="44"/>
      <c r="Q20" s="45"/>
      <c r="R20" t="s">
        <v>1343</v>
      </c>
      <c r="S20" s="42">
        <v>3.1720986400000002</v>
      </c>
      <c r="T20" s="6">
        <v>2.04</v>
      </c>
      <c r="U20" s="43" t="s">
        <v>1342</v>
      </c>
      <c r="V20" s="44">
        <v>3.08882338</v>
      </c>
      <c r="W20" s="45">
        <v>2.33</v>
      </c>
      <c r="X20" t="s">
        <v>1323</v>
      </c>
      <c r="Y20" s="42">
        <v>3.8759930599999999</v>
      </c>
      <c r="Z20" s="6">
        <v>5.08</v>
      </c>
      <c r="AA20" s="43" t="s">
        <v>1533</v>
      </c>
      <c r="AB20" s="44">
        <v>9.9093538100000007</v>
      </c>
      <c r="AC20" s="45">
        <v>4.68</v>
      </c>
      <c r="AD20" t="s">
        <v>1533</v>
      </c>
      <c r="AE20" s="42">
        <v>1.9516720599999999</v>
      </c>
      <c r="AF20" s="6">
        <v>5.34</v>
      </c>
      <c r="AG20" s="43" t="s">
        <v>1533</v>
      </c>
      <c r="AH20" s="44">
        <v>18.89536214</v>
      </c>
      <c r="AI20" s="45">
        <v>4.5</v>
      </c>
      <c r="AJ20" t="s">
        <v>1494</v>
      </c>
      <c r="AK20" s="42">
        <v>16.369162209999999</v>
      </c>
      <c r="AL20" s="6">
        <v>3.35</v>
      </c>
      <c r="AM20" s="43" t="s">
        <v>1534</v>
      </c>
      <c r="AN20" s="44">
        <v>41.931094999999999</v>
      </c>
      <c r="AO20" s="45">
        <v>14.99</v>
      </c>
      <c r="AS20" s="43"/>
      <c r="AT20" s="44"/>
      <c r="AU20" s="45"/>
      <c r="AV20" t="s">
        <v>1535</v>
      </c>
      <c r="AW20" s="42">
        <v>16.191014060000001</v>
      </c>
      <c r="AX20" s="6">
        <v>8.07</v>
      </c>
      <c r="AY20" s="43"/>
      <c r="AZ20" s="44"/>
      <c r="BA20" s="45"/>
      <c r="BE20" s="43"/>
      <c r="BF20" s="44"/>
      <c r="BG20" s="45"/>
      <c r="BH20" t="s">
        <v>1368</v>
      </c>
      <c r="BI20" s="42">
        <v>2.5865736699999999</v>
      </c>
      <c r="BJ20" s="6">
        <v>3.22</v>
      </c>
      <c r="BK20" s="43" t="s">
        <v>1368</v>
      </c>
      <c r="BL20" s="44">
        <v>4.7405924099999996</v>
      </c>
      <c r="BM20" s="45">
        <v>9.98</v>
      </c>
      <c r="BQ20" s="43"/>
      <c r="BR20" s="44"/>
      <c r="BS20" s="45"/>
      <c r="BT20" t="s">
        <v>1292</v>
      </c>
      <c r="BU20" s="42">
        <v>65.465234539999997</v>
      </c>
      <c r="BV20" s="6">
        <v>23.95</v>
      </c>
      <c r="BW20" s="43" t="s">
        <v>1497</v>
      </c>
      <c r="BX20" s="44">
        <v>9.8119405400000002</v>
      </c>
      <c r="BY20" s="45">
        <v>5.15</v>
      </c>
      <c r="BZ20" t="s">
        <v>1522</v>
      </c>
      <c r="CA20" s="42">
        <v>2.6641649699999999</v>
      </c>
      <c r="CB20" s="6">
        <v>26.35</v>
      </c>
      <c r="CC20" s="43" t="s">
        <v>1311</v>
      </c>
      <c r="CD20" s="44">
        <v>9.7437569499999999</v>
      </c>
      <c r="CE20" s="45">
        <v>10.18</v>
      </c>
      <c r="CF20" t="s">
        <v>1520</v>
      </c>
      <c r="CG20" s="42">
        <v>4.7672545499999996</v>
      </c>
      <c r="CH20" s="6">
        <v>2.93</v>
      </c>
      <c r="CI20" s="43" t="s">
        <v>1536</v>
      </c>
      <c r="CJ20" s="44">
        <v>7.61797755</v>
      </c>
      <c r="CK20" s="45">
        <v>16.170000000000002</v>
      </c>
      <c r="CL20" t="s">
        <v>1499</v>
      </c>
      <c r="CM20" s="42">
        <v>134.88085297000001</v>
      </c>
      <c r="CN20" s="6">
        <v>14</v>
      </c>
      <c r="CO20" s="43"/>
      <c r="CP20" s="44"/>
      <c r="CQ20" s="45"/>
      <c r="CU20" s="43"/>
      <c r="CV20" s="44"/>
      <c r="CW20" s="45"/>
      <c r="CX20" t="s">
        <v>1376</v>
      </c>
      <c r="CY20" s="42">
        <v>0.91960706999999997</v>
      </c>
      <c r="CZ20" s="6">
        <v>1.08</v>
      </c>
      <c r="DA20" s="43" t="s">
        <v>1342</v>
      </c>
      <c r="DB20" s="44">
        <v>2.0886990600000002</v>
      </c>
      <c r="DC20" s="45">
        <v>6.29</v>
      </c>
      <c r="DD20" t="s">
        <v>1342</v>
      </c>
      <c r="DE20" s="42">
        <v>0.62108277999999995</v>
      </c>
      <c r="DF20" s="6">
        <v>6.42</v>
      </c>
      <c r="DG20" s="43"/>
      <c r="DH20" s="44"/>
      <c r="DI20" s="45"/>
      <c r="DM20" s="43"/>
      <c r="DN20" s="44"/>
      <c r="DO20" s="45"/>
      <c r="DP20" t="s">
        <v>1537</v>
      </c>
      <c r="DQ20" s="42">
        <v>0.61007924000000002</v>
      </c>
      <c r="DR20" s="6">
        <v>0.23</v>
      </c>
      <c r="DS20" s="43"/>
      <c r="DT20" s="44"/>
      <c r="DU20" s="45"/>
      <c r="DY20" s="43"/>
      <c r="DZ20" s="44"/>
      <c r="EA20" s="45"/>
      <c r="EE20" s="43"/>
      <c r="EF20" s="44"/>
      <c r="EG20" s="45"/>
      <c r="EK20" s="43" t="s">
        <v>1538</v>
      </c>
      <c r="EL20" s="44">
        <v>103.3746345</v>
      </c>
      <c r="EM20" s="45">
        <v>24.48</v>
      </c>
      <c r="EN20" t="s">
        <v>1391</v>
      </c>
      <c r="EO20" s="42">
        <v>4.4844999999999998E-4</v>
      </c>
      <c r="EP20" s="6">
        <v>0</v>
      </c>
      <c r="EQ20" s="43"/>
      <c r="ER20" s="44"/>
      <c r="ES20" s="45"/>
      <c r="ET20" t="s">
        <v>1389</v>
      </c>
      <c r="EU20" s="42">
        <v>1.2529530000000001E-2</v>
      </c>
      <c r="EV20" s="6">
        <v>0.01</v>
      </c>
      <c r="EW20" s="43" t="s">
        <v>1539</v>
      </c>
      <c r="EX20" s="44">
        <v>11.676957829999999</v>
      </c>
      <c r="EY20" s="45">
        <v>2.41</v>
      </c>
      <c r="EZ20" t="s">
        <v>1539</v>
      </c>
      <c r="FA20" s="42">
        <v>12.054960980000001</v>
      </c>
      <c r="FB20" s="6">
        <v>2.4900000000000002</v>
      </c>
      <c r="FC20" s="43" t="s">
        <v>1348</v>
      </c>
      <c r="FD20" s="44">
        <v>17.77238655</v>
      </c>
      <c r="FE20" s="45">
        <v>8.58</v>
      </c>
      <c r="FF20" t="s">
        <v>1317</v>
      </c>
      <c r="FG20" s="42">
        <v>1.63107</v>
      </c>
      <c r="FH20" s="6">
        <v>8.52</v>
      </c>
      <c r="FI20" s="43"/>
      <c r="FJ20" s="44"/>
      <c r="FK20" s="45"/>
      <c r="FO20" s="43"/>
      <c r="FP20" s="44"/>
      <c r="FQ20" s="45"/>
      <c r="FU20" s="43" t="s">
        <v>1008</v>
      </c>
      <c r="FV20" s="44">
        <v>243.15266679999999</v>
      </c>
      <c r="FW20" s="45">
        <v>41.85</v>
      </c>
      <c r="GA20" s="43"/>
      <c r="GB20" s="44"/>
      <c r="GC20" s="45"/>
      <c r="GG20" s="43"/>
      <c r="GH20" s="44"/>
      <c r="GI20" s="45"/>
      <c r="GJ20" t="s">
        <v>1275</v>
      </c>
      <c r="GK20" s="42">
        <v>29.584049759999999</v>
      </c>
      <c r="GL20" s="6">
        <v>12.04</v>
      </c>
      <c r="GM20" s="43" t="s">
        <v>1292</v>
      </c>
      <c r="GN20" s="44">
        <v>2.1823099999999998E-3</v>
      </c>
      <c r="GO20" s="45">
        <v>0</v>
      </c>
      <c r="GP20" t="s">
        <v>1292</v>
      </c>
      <c r="GQ20" s="42">
        <v>8.8839999999999996E-5</v>
      </c>
      <c r="GR20" s="6">
        <v>0</v>
      </c>
      <c r="GS20" s="43" t="s">
        <v>1540</v>
      </c>
      <c r="GT20" s="44">
        <v>15.49885521</v>
      </c>
      <c r="GU20" s="45">
        <v>12.13</v>
      </c>
      <c r="GV20" t="s">
        <v>1361</v>
      </c>
      <c r="GW20" s="42">
        <v>10.38784091</v>
      </c>
      <c r="GX20" s="6">
        <v>21.08</v>
      </c>
      <c r="GY20" s="43" t="s">
        <v>1541</v>
      </c>
      <c r="GZ20" s="44">
        <v>4.2318E-4</v>
      </c>
      <c r="HA20" s="45">
        <v>0</v>
      </c>
    </row>
    <row r="21" spans="3:209">
      <c r="C21" s="43" t="s">
        <v>1542</v>
      </c>
      <c r="D21" s="44">
        <v>80.581098800000007</v>
      </c>
      <c r="E21" s="45">
        <v>10.050000000000001</v>
      </c>
      <c r="F21" t="s">
        <v>1543</v>
      </c>
      <c r="G21" s="42">
        <v>67.774350049999995</v>
      </c>
      <c r="H21" s="6">
        <v>7.18</v>
      </c>
      <c r="I21" s="43" t="s">
        <v>1398</v>
      </c>
      <c r="J21" s="44">
        <v>2.56573728</v>
      </c>
      <c r="K21" s="45">
        <v>3.85</v>
      </c>
      <c r="L21" t="s">
        <v>1544</v>
      </c>
      <c r="M21" s="42">
        <v>0.64529782999999996</v>
      </c>
      <c r="N21" s="6">
        <v>2.91</v>
      </c>
      <c r="O21" s="43"/>
      <c r="P21" s="44"/>
      <c r="Q21" s="45"/>
      <c r="R21" t="s">
        <v>1360</v>
      </c>
      <c r="S21" s="42">
        <v>5.8113682600000001</v>
      </c>
      <c r="T21" s="6">
        <v>3.73</v>
      </c>
      <c r="U21" s="43" t="s">
        <v>1323</v>
      </c>
      <c r="V21" s="44">
        <v>6.0821594599999997</v>
      </c>
      <c r="W21" s="45">
        <v>4.58</v>
      </c>
      <c r="X21" t="s">
        <v>1343</v>
      </c>
      <c r="Y21" s="42">
        <v>1.1384087300000001</v>
      </c>
      <c r="Z21" s="6">
        <v>1.49</v>
      </c>
      <c r="AA21" s="43" t="s">
        <v>1545</v>
      </c>
      <c r="AB21" s="44">
        <v>3.15691517</v>
      </c>
      <c r="AC21" s="45">
        <v>1.49</v>
      </c>
      <c r="AD21" t="s">
        <v>1545</v>
      </c>
      <c r="AE21" s="42">
        <v>0.41592469999999998</v>
      </c>
      <c r="AF21" s="6">
        <v>1.1399999999999999</v>
      </c>
      <c r="AG21" s="43" t="s">
        <v>1545</v>
      </c>
      <c r="AH21" s="44">
        <v>6.26411681</v>
      </c>
      <c r="AI21" s="45">
        <v>1.49</v>
      </c>
      <c r="AJ21" t="s">
        <v>1396</v>
      </c>
      <c r="AK21" s="42">
        <v>25.6935407</v>
      </c>
      <c r="AL21" s="6">
        <v>5.25</v>
      </c>
      <c r="AM21" s="43" t="s">
        <v>1406</v>
      </c>
      <c r="AN21" s="44">
        <v>35.429540619999997</v>
      </c>
      <c r="AO21" s="45">
        <v>39110544.299999997</v>
      </c>
      <c r="AS21" s="43"/>
      <c r="AT21" s="44"/>
      <c r="AU21" s="45"/>
      <c r="AV21" t="s">
        <v>1310</v>
      </c>
      <c r="AW21" s="42">
        <v>36.104195189999999</v>
      </c>
      <c r="AX21" s="6">
        <v>17.989999999999998</v>
      </c>
      <c r="AY21" s="43"/>
      <c r="AZ21" s="44"/>
      <c r="BA21" s="45"/>
      <c r="BE21" s="43"/>
      <c r="BF21" s="44"/>
      <c r="BG21" s="45"/>
      <c r="BH21" t="s">
        <v>1546</v>
      </c>
      <c r="BI21" s="42">
        <v>2.9479647899999999</v>
      </c>
      <c r="BJ21" s="6">
        <v>3.67</v>
      </c>
      <c r="BK21" s="43" t="s">
        <v>1546</v>
      </c>
      <c r="BL21" s="44">
        <v>2.2542893199999998</v>
      </c>
      <c r="BM21" s="45">
        <v>4.75</v>
      </c>
      <c r="BQ21" s="43"/>
      <c r="BR21" s="44"/>
      <c r="BS21" s="45"/>
      <c r="BT21" t="s">
        <v>1497</v>
      </c>
      <c r="BU21" s="42">
        <v>13.610957089999999</v>
      </c>
      <c r="BV21" s="6">
        <v>4.9800000000000004</v>
      </c>
      <c r="BW21" s="43" t="s">
        <v>1519</v>
      </c>
      <c r="BX21" s="44">
        <v>24.866012040000001</v>
      </c>
      <c r="BY21" s="45">
        <v>13.05</v>
      </c>
      <c r="CC21" s="43" t="s">
        <v>1360</v>
      </c>
      <c r="CD21" s="44">
        <v>9.6976962899999997</v>
      </c>
      <c r="CE21" s="45">
        <v>10.130000000000001</v>
      </c>
      <c r="CF21" t="s">
        <v>1536</v>
      </c>
      <c r="CG21" s="42">
        <v>5.9042681799999999</v>
      </c>
      <c r="CH21" s="6">
        <v>3.63</v>
      </c>
      <c r="CI21" s="43" t="s">
        <v>1547</v>
      </c>
      <c r="CJ21" s="44">
        <v>5.2884702900000002</v>
      </c>
      <c r="CK21" s="45">
        <v>11.23</v>
      </c>
      <c r="CL21" t="s">
        <v>1520</v>
      </c>
      <c r="CM21" s="42">
        <v>32.056583410000002</v>
      </c>
      <c r="CN21" s="6">
        <v>3.33</v>
      </c>
      <c r="CO21" s="43"/>
      <c r="CP21" s="44"/>
      <c r="CQ21" s="45"/>
      <c r="CU21" s="43"/>
      <c r="CV21" s="44"/>
      <c r="CW21" s="45"/>
      <c r="CX21" t="s">
        <v>1548</v>
      </c>
      <c r="CY21" s="42">
        <v>1.0637923</v>
      </c>
      <c r="CZ21" s="6">
        <v>1.25</v>
      </c>
      <c r="DA21" s="43" t="s">
        <v>1360</v>
      </c>
      <c r="DB21" s="44">
        <v>2.4355882800000002</v>
      </c>
      <c r="DC21" s="45">
        <v>7.34</v>
      </c>
      <c r="DD21" t="s">
        <v>1360</v>
      </c>
      <c r="DE21" s="42">
        <v>0.76273124999999997</v>
      </c>
      <c r="DF21" s="6">
        <v>7.89</v>
      </c>
      <c r="DG21" s="43"/>
      <c r="DH21" s="44"/>
      <c r="DI21" s="45"/>
      <c r="DM21" s="43"/>
      <c r="DN21" s="44"/>
      <c r="DO21" s="45"/>
      <c r="DP21" t="s">
        <v>1371</v>
      </c>
      <c r="DQ21" s="42">
        <v>55.850978140000002</v>
      </c>
      <c r="DR21" s="6">
        <v>21.24</v>
      </c>
      <c r="DS21" s="43"/>
      <c r="DT21" s="44"/>
      <c r="DU21" s="45"/>
      <c r="DY21" s="43"/>
      <c r="DZ21" s="44"/>
      <c r="EA21" s="45"/>
      <c r="EE21" s="43"/>
      <c r="EF21" s="44"/>
      <c r="EG21" s="45"/>
      <c r="EK21" s="43" t="s">
        <v>1389</v>
      </c>
      <c r="EL21" s="44">
        <v>5.1609530000000001E-2</v>
      </c>
      <c r="EM21" s="45">
        <v>0.01</v>
      </c>
      <c r="EN21" t="s">
        <v>1505</v>
      </c>
      <c r="EO21" s="42">
        <v>3.9379535300000001</v>
      </c>
      <c r="EP21" s="6">
        <v>3.91</v>
      </c>
      <c r="EQ21" s="43"/>
      <c r="ER21" s="44"/>
      <c r="ES21" s="45"/>
      <c r="ET21" t="s">
        <v>1549</v>
      </c>
      <c r="EU21" s="42">
        <v>52.122605159999999</v>
      </c>
      <c r="EV21" s="6">
        <v>24.21</v>
      </c>
      <c r="EW21" s="43" t="s">
        <v>1342</v>
      </c>
      <c r="EX21" s="44">
        <v>6.8690168900000002</v>
      </c>
      <c r="EY21" s="45">
        <v>1.42</v>
      </c>
      <c r="EZ21" t="s">
        <v>1342</v>
      </c>
      <c r="FA21" s="42">
        <v>5.5776594499999996</v>
      </c>
      <c r="FB21" s="6">
        <v>1.1499999999999999</v>
      </c>
      <c r="FC21" s="43" t="s">
        <v>1550</v>
      </c>
      <c r="FD21" s="44">
        <v>21.062599169999999</v>
      </c>
      <c r="FE21" s="45">
        <v>10.16</v>
      </c>
      <c r="FF21" t="s">
        <v>1551</v>
      </c>
      <c r="FG21" s="42">
        <v>2.18526</v>
      </c>
      <c r="FH21" s="6">
        <v>11.42</v>
      </c>
      <c r="FI21" s="43"/>
      <c r="FJ21" s="44"/>
      <c r="FK21" s="45"/>
      <c r="FO21" s="43"/>
      <c r="FP21" s="44"/>
      <c r="FQ21" s="45"/>
      <c r="FU21" s="43" t="s">
        <v>372</v>
      </c>
      <c r="FV21" s="44">
        <v>244.2400533</v>
      </c>
      <c r="FW21" s="45">
        <v>42.03</v>
      </c>
      <c r="GA21" s="43"/>
      <c r="GB21" s="44"/>
      <c r="GC21" s="45"/>
      <c r="GG21" s="43"/>
      <c r="GH21" s="44"/>
      <c r="GI21" s="45"/>
      <c r="GJ21" t="s">
        <v>1378</v>
      </c>
      <c r="GK21" s="42">
        <v>34.357755910000002</v>
      </c>
      <c r="GL21" s="6">
        <v>13.99</v>
      </c>
      <c r="GM21" s="43"/>
      <c r="GN21" s="44"/>
      <c r="GO21" s="45"/>
      <c r="GP21" t="s">
        <v>1540</v>
      </c>
      <c r="GQ21" s="42">
        <v>11.78890569</v>
      </c>
      <c r="GR21" s="6">
        <v>21.88</v>
      </c>
      <c r="GS21" s="43"/>
      <c r="GT21" s="44"/>
      <c r="GU21" s="45"/>
      <c r="GV21" t="s">
        <v>1552</v>
      </c>
      <c r="GW21" s="42">
        <v>5.2475275200000002</v>
      </c>
      <c r="GX21" s="6">
        <v>10.65</v>
      </c>
      <c r="GY21" s="43" t="s">
        <v>1292</v>
      </c>
      <c r="GZ21" s="44">
        <v>1.025423E-2</v>
      </c>
      <c r="HA21" s="45">
        <v>0.03</v>
      </c>
    </row>
    <row r="22" spans="3:209">
      <c r="C22" s="43" t="s">
        <v>1553</v>
      </c>
      <c r="D22" s="44">
        <v>44.30588521</v>
      </c>
      <c r="E22" s="45">
        <v>5.52</v>
      </c>
      <c r="I22" s="43" t="s">
        <v>1388</v>
      </c>
      <c r="J22" s="44">
        <v>6.7868792500000001</v>
      </c>
      <c r="K22" s="45">
        <v>10.18</v>
      </c>
      <c r="L22" t="s">
        <v>1554</v>
      </c>
      <c r="M22" s="42">
        <v>0.70952440000000006</v>
      </c>
      <c r="N22" s="6">
        <v>3.2</v>
      </c>
      <c r="O22" s="43"/>
      <c r="P22" s="44"/>
      <c r="Q22" s="45"/>
      <c r="R22" t="s">
        <v>1292</v>
      </c>
      <c r="S22" s="42">
        <v>1.01378586</v>
      </c>
      <c r="T22" s="6">
        <v>0.65</v>
      </c>
      <c r="U22" s="43" t="s">
        <v>1343</v>
      </c>
      <c r="V22" s="44">
        <v>0.65704989999999996</v>
      </c>
      <c r="W22" s="45">
        <v>0.49</v>
      </c>
      <c r="X22" t="s">
        <v>1360</v>
      </c>
      <c r="Y22" s="42">
        <v>6.35999275</v>
      </c>
      <c r="Z22" s="6">
        <v>8.33</v>
      </c>
      <c r="AA22" s="43" t="s">
        <v>1555</v>
      </c>
      <c r="AB22" s="44">
        <v>9.7483194599999994</v>
      </c>
      <c r="AC22" s="45">
        <v>4.5999999999999996</v>
      </c>
      <c r="AD22" t="s">
        <v>1555</v>
      </c>
      <c r="AE22" s="42">
        <v>1.8939915899999999</v>
      </c>
      <c r="AF22" s="6">
        <v>5.18</v>
      </c>
      <c r="AG22" s="43" t="s">
        <v>1555</v>
      </c>
      <c r="AH22" s="44">
        <v>18.393881289999999</v>
      </c>
      <c r="AI22" s="45">
        <v>4.38</v>
      </c>
      <c r="AJ22" t="s">
        <v>1401</v>
      </c>
      <c r="AK22" s="42">
        <v>25.948230909999999</v>
      </c>
      <c r="AL22" s="6">
        <v>5.3</v>
      </c>
      <c r="AM22" s="43" t="s">
        <v>1405</v>
      </c>
      <c r="AN22" s="44">
        <v>19.598860680000001</v>
      </c>
      <c r="AO22" s="45">
        <v>7.01</v>
      </c>
      <c r="AS22" s="43"/>
      <c r="AT22" s="44"/>
      <c r="AU22" s="45"/>
      <c r="AY22" s="43"/>
      <c r="AZ22" s="44"/>
      <c r="BA22" s="45"/>
      <c r="BE22" s="43"/>
      <c r="BF22" s="44"/>
      <c r="BG22" s="45"/>
      <c r="BH22" t="s">
        <v>1556</v>
      </c>
      <c r="BI22" s="42">
        <v>5.2814140800000002</v>
      </c>
      <c r="BJ22" s="6">
        <v>6.57</v>
      </c>
      <c r="BK22" s="43" t="s">
        <v>1556</v>
      </c>
      <c r="BL22" s="44">
        <v>5.2592016299999997</v>
      </c>
      <c r="BM22" s="45">
        <v>11.07</v>
      </c>
      <c r="BQ22" s="43"/>
      <c r="BR22" s="44"/>
      <c r="BS22" s="45"/>
      <c r="BT22" t="s">
        <v>1519</v>
      </c>
      <c r="BU22" s="42">
        <v>31.700968870000001</v>
      </c>
      <c r="BV22" s="6">
        <v>11.6</v>
      </c>
      <c r="BW22" s="43" t="s">
        <v>1522</v>
      </c>
      <c r="BX22" s="44">
        <v>33.765836780000001</v>
      </c>
      <c r="BY22" s="45">
        <v>17.73</v>
      </c>
      <c r="CC22" s="43" t="s">
        <v>1336</v>
      </c>
      <c r="CD22" s="44">
        <v>20.36759331</v>
      </c>
      <c r="CE22" s="45">
        <v>21.28</v>
      </c>
      <c r="CF22" t="s">
        <v>1547</v>
      </c>
      <c r="CG22" s="42">
        <v>4.7253440099999997</v>
      </c>
      <c r="CH22" s="6">
        <v>2.9</v>
      </c>
      <c r="CI22" s="43" t="s">
        <v>1557</v>
      </c>
      <c r="CJ22" s="44">
        <v>1.8509944199999999</v>
      </c>
      <c r="CK22" s="45">
        <v>3.93</v>
      </c>
      <c r="CL22" t="s">
        <v>1547</v>
      </c>
      <c r="CM22" s="42">
        <v>86.257626369999997</v>
      </c>
      <c r="CN22" s="6">
        <v>8.9499999999999993</v>
      </c>
      <c r="CO22" s="43"/>
      <c r="CP22" s="44"/>
      <c r="CQ22" s="45"/>
      <c r="CU22" s="43"/>
      <c r="CV22" s="44"/>
      <c r="CW22" s="45"/>
      <c r="CX22" t="s">
        <v>1551</v>
      </c>
      <c r="CY22" s="42">
        <v>1.5292200000000001E-2</v>
      </c>
      <c r="CZ22" s="6">
        <v>0.02</v>
      </c>
      <c r="DA22" s="43" t="s">
        <v>1292</v>
      </c>
      <c r="DB22" s="44">
        <v>1.5571394300000001</v>
      </c>
      <c r="DC22" s="45">
        <v>4.6900000000000004</v>
      </c>
      <c r="DD22" t="s">
        <v>1292</v>
      </c>
      <c r="DE22" s="42">
        <v>0.48011030999999998</v>
      </c>
      <c r="DF22" s="6">
        <v>4.97</v>
      </c>
      <c r="DG22" s="43"/>
      <c r="DH22" s="44"/>
      <c r="DI22" s="45"/>
      <c r="DM22" s="43"/>
      <c r="DN22" s="44"/>
      <c r="DO22" s="45"/>
      <c r="DP22" t="s">
        <v>1558</v>
      </c>
      <c r="DQ22" s="42">
        <v>56.30600029</v>
      </c>
      <c r="DR22" s="6">
        <v>21.41</v>
      </c>
      <c r="DS22" s="43"/>
      <c r="DT22" s="44"/>
      <c r="DU22" s="45"/>
      <c r="DY22" s="43"/>
      <c r="DZ22" s="44"/>
      <c r="EA22" s="45"/>
      <c r="EE22" s="43"/>
      <c r="EF22" s="44"/>
      <c r="EG22" s="45"/>
      <c r="EK22" s="43" t="s">
        <v>1559</v>
      </c>
      <c r="EL22" s="44">
        <v>63.968853750000001</v>
      </c>
      <c r="EM22" s="45">
        <v>15.15</v>
      </c>
      <c r="EQ22" s="43"/>
      <c r="ER22" s="44"/>
      <c r="ES22" s="45"/>
      <c r="EW22" s="43" t="s">
        <v>1323</v>
      </c>
      <c r="EX22" s="44">
        <v>40.042538290000003</v>
      </c>
      <c r="EY22" s="45">
        <v>8.25</v>
      </c>
      <c r="EZ22" t="s">
        <v>1323</v>
      </c>
      <c r="FA22" s="42">
        <v>19.74640716</v>
      </c>
      <c r="FB22" s="6">
        <v>4.08</v>
      </c>
      <c r="FC22" s="43"/>
      <c r="FD22" s="44"/>
      <c r="FE22" s="45"/>
      <c r="FF22" t="s">
        <v>1560</v>
      </c>
      <c r="FG22" s="42">
        <v>2.5056561099999999</v>
      </c>
      <c r="FH22" s="6">
        <v>13.09</v>
      </c>
      <c r="FI22" s="43"/>
      <c r="FJ22" s="44"/>
      <c r="FK22" s="45"/>
      <c r="FO22" s="43"/>
      <c r="FP22" s="44"/>
      <c r="FQ22" s="45"/>
      <c r="FU22" s="43"/>
      <c r="FV22" s="44"/>
      <c r="FW22" s="45"/>
      <c r="GA22" s="43"/>
      <c r="GB22" s="44"/>
      <c r="GC22" s="45"/>
      <c r="GG22" s="43"/>
      <c r="GH22" s="44"/>
      <c r="GI22" s="45"/>
      <c r="GJ22" t="s">
        <v>1561</v>
      </c>
      <c r="GK22" s="42">
        <v>1.6300000000000001E-6</v>
      </c>
      <c r="GL22" s="6">
        <v>0</v>
      </c>
      <c r="GM22" s="43"/>
      <c r="GN22" s="44"/>
      <c r="GO22" s="45"/>
      <c r="GS22" s="43"/>
      <c r="GT22" s="44"/>
      <c r="GU22" s="45"/>
      <c r="GV22" t="s">
        <v>1310</v>
      </c>
      <c r="GW22" s="42">
        <v>6.7511105999999996</v>
      </c>
      <c r="GX22" s="6">
        <v>13.7</v>
      </c>
      <c r="GY22" s="43" t="s">
        <v>1361</v>
      </c>
      <c r="GZ22" s="44">
        <v>3.9260507499999999</v>
      </c>
      <c r="HA22" s="45">
        <v>12.35</v>
      </c>
    </row>
    <row r="23" spans="3:209">
      <c r="C23" s="43" t="s">
        <v>1329</v>
      </c>
      <c r="D23" s="44">
        <v>14.862444999999999</v>
      </c>
      <c r="E23" s="45">
        <v>1.85</v>
      </c>
      <c r="I23" s="43" t="s">
        <v>1310</v>
      </c>
      <c r="J23" s="44">
        <v>6.0909203099999996</v>
      </c>
      <c r="K23" s="45">
        <v>9.1300000000000008</v>
      </c>
      <c r="O23" s="43"/>
      <c r="P23" s="44"/>
      <c r="Q23" s="45"/>
      <c r="R23" t="s">
        <v>1562</v>
      </c>
      <c r="S23" s="42">
        <v>20.131120370000001</v>
      </c>
      <c r="T23" s="6">
        <v>12.94</v>
      </c>
      <c r="U23" s="43" t="s">
        <v>1360</v>
      </c>
      <c r="V23" s="44">
        <v>2.4605018699999999</v>
      </c>
      <c r="W23" s="45">
        <v>1.85</v>
      </c>
      <c r="X23" t="s">
        <v>1292</v>
      </c>
      <c r="Y23" s="42">
        <v>3.06482001</v>
      </c>
      <c r="Z23" s="6">
        <v>4.01</v>
      </c>
      <c r="AA23" s="43" t="s">
        <v>1563</v>
      </c>
      <c r="AB23" s="44">
        <v>2.4695419200000002</v>
      </c>
      <c r="AC23" s="45">
        <v>1.17</v>
      </c>
      <c r="AD23" t="s">
        <v>1563</v>
      </c>
      <c r="AE23" s="42">
        <v>0.40462805000000002</v>
      </c>
      <c r="AF23" s="6">
        <v>1.1100000000000001</v>
      </c>
      <c r="AG23" s="43" t="s">
        <v>1563</v>
      </c>
      <c r="AH23" s="44">
        <v>5.8758032199999999</v>
      </c>
      <c r="AI23" s="45">
        <v>1.4</v>
      </c>
      <c r="AJ23" t="s">
        <v>1564</v>
      </c>
      <c r="AK23" s="42">
        <v>1.7201300000000001E-3</v>
      </c>
      <c r="AL23" s="6">
        <v>0</v>
      </c>
      <c r="AM23" s="43" t="s">
        <v>1408</v>
      </c>
      <c r="AN23" s="44">
        <v>49.974184999999999</v>
      </c>
      <c r="AO23" s="45">
        <v>17.86</v>
      </c>
      <c r="AS23" s="43"/>
      <c r="AT23" s="44"/>
      <c r="AU23" s="45"/>
      <c r="AY23" s="43"/>
      <c r="AZ23" s="44"/>
      <c r="BA23" s="45"/>
      <c r="BE23" s="43"/>
      <c r="BF23" s="44"/>
      <c r="BG23" s="45"/>
      <c r="BH23" t="s">
        <v>1343</v>
      </c>
      <c r="BI23" s="42">
        <v>7.9300784899999996</v>
      </c>
      <c r="BJ23" s="6">
        <v>9.86</v>
      </c>
      <c r="BK23" s="43" t="s">
        <v>1343</v>
      </c>
      <c r="BL23" s="44">
        <v>4.0050386900000001</v>
      </c>
      <c r="BM23" s="45">
        <v>8.43</v>
      </c>
      <c r="BQ23" s="43"/>
      <c r="BR23" s="44"/>
      <c r="BS23" s="45"/>
      <c r="BT23" t="s">
        <v>1522</v>
      </c>
      <c r="BU23" s="42">
        <v>36.538055399999998</v>
      </c>
      <c r="BV23" s="6">
        <v>13.37</v>
      </c>
      <c r="BW23" s="43"/>
      <c r="BX23" s="44"/>
      <c r="BY23" s="45"/>
      <c r="CC23" s="43" t="s">
        <v>1388</v>
      </c>
      <c r="CD23" s="44">
        <v>4.6295060000000001</v>
      </c>
      <c r="CE23" s="45">
        <v>4.84</v>
      </c>
      <c r="CF23" t="s">
        <v>1557</v>
      </c>
      <c r="CG23" s="42">
        <v>4.5497293499999998</v>
      </c>
      <c r="CH23" s="6">
        <v>2.8</v>
      </c>
      <c r="CI23" s="43" t="s">
        <v>1565</v>
      </c>
      <c r="CJ23" s="44">
        <v>8.6248435800000003</v>
      </c>
      <c r="CK23" s="45">
        <v>18.309999999999999</v>
      </c>
      <c r="CL23" t="s">
        <v>1557</v>
      </c>
      <c r="CM23" s="42">
        <v>31.939719920000002</v>
      </c>
      <c r="CN23" s="6">
        <v>3.32</v>
      </c>
      <c r="CO23" s="43"/>
      <c r="CP23" s="44"/>
      <c r="CQ23" s="45"/>
      <c r="CU23" s="43"/>
      <c r="CV23" s="44"/>
      <c r="CW23" s="45"/>
      <c r="CX23" t="s">
        <v>1522</v>
      </c>
      <c r="CY23" s="42">
        <v>10.776479699999999</v>
      </c>
      <c r="CZ23" s="6">
        <v>12.7</v>
      </c>
      <c r="DA23" s="43"/>
      <c r="DB23" s="44"/>
      <c r="DC23" s="45"/>
      <c r="DD23" t="s">
        <v>1566</v>
      </c>
      <c r="DE23" s="42">
        <v>1.2751045599999999</v>
      </c>
      <c r="DF23" s="6">
        <v>13.19</v>
      </c>
      <c r="DG23" s="43"/>
      <c r="DH23" s="44"/>
      <c r="DI23" s="45"/>
      <c r="DM23" s="43"/>
      <c r="DN23" s="44"/>
      <c r="DO23" s="45"/>
      <c r="DS23" s="43"/>
      <c r="DT23" s="44"/>
      <c r="DU23" s="45"/>
      <c r="DY23" s="43"/>
      <c r="DZ23" s="44"/>
      <c r="EA23" s="45"/>
      <c r="EE23" s="43"/>
      <c r="EF23" s="44"/>
      <c r="EG23" s="45"/>
      <c r="EK23" s="43"/>
      <c r="EL23" s="44"/>
      <c r="EM23" s="45"/>
      <c r="EQ23" s="43"/>
      <c r="ER23" s="44"/>
      <c r="ES23" s="45"/>
      <c r="EW23" s="43" t="s">
        <v>1567</v>
      </c>
      <c r="EX23" s="44">
        <v>57.122618109999998</v>
      </c>
      <c r="EY23" s="45">
        <v>11.77</v>
      </c>
      <c r="EZ23" t="s">
        <v>1567</v>
      </c>
      <c r="FA23" s="42">
        <v>56.256260689999998</v>
      </c>
      <c r="FB23" s="6">
        <v>11.62</v>
      </c>
      <c r="FC23" s="43"/>
      <c r="FD23" s="44"/>
      <c r="FE23" s="45"/>
      <c r="FI23" s="43"/>
      <c r="FJ23" s="44"/>
      <c r="FK23" s="45"/>
      <c r="FO23" s="43"/>
      <c r="FP23" s="44"/>
      <c r="FQ23" s="45"/>
      <c r="FU23" s="43"/>
      <c r="FV23" s="44"/>
      <c r="FW23" s="45"/>
      <c r="GA23" s="43"/>
      <c r="GB23" s="44"/>
      <c r="GC23" s="45"/>
      <c r="GG23" s="43"/>
      <c r="GH23" s="44"/>
      <c r="GI23" s="45"/>
      <c r="GJ23" t="s">
        <v>1292</v>
      </c>
      <c r="GK23" s="42">
        <v>3.8000000000000001E-7</v>
      </c>
      <c r="GL23" s="6">
        <v>0</v>
      </c>
      <c r="GM23" s="43"/>
      <c r="GN23" s="44"/>
      <c r="GO23" s="45"/>
      <c r="GS23" s="43"/>
      <c r="GT23" s="44"/>
      <c r="GU23" s="45"/>
      <c r="GV23" t="s">
        <v>1386</v>
      </c>
      <c r="GW23" s="42">
        <v>3.2613673400000001</v>
      </c>
      <c r="GX23" s="6">
        <v>6.62</v>
      </c>
      <c r="GY23" s="43" t="s">
        <v>1568</v>
      </c>
      <c r="GZ23" s="44">
        <v>3.1361043300000002</v>
      </c>
      <c r="HA23" s="45">
        <v>9.86</v>
      </c>
    </row>
    <row r="24" spans="3:209">
      <c r="C24" s="43" t="s">
        <v>1569</v>
      </c>
      <c r="D24" s="44">
        <v>0</v>
      </c>
      <c r="E24" s="45">
        <v>0</v>
      </c>
      <c r="I24" s="43" t="s">
        <v>1570</v>
      </c>
      <c r="J24" s="44">
        <v>6.5476706900000003</v>
      </c>
      <c r="K24" s="45">
        <v>9.82</v>
      </c>
      <c r="O24" s="43"/>
      <c r="P24" s="44"/>
      <c r="Q24" s="45"/>
      <c r="R24" t="s">
        <v>1566</v>
      </c>
      <c r="S24" s="42">
        <v>11.80279436</v>
      </c>
      <c r="T24" s="6">
        <v>7.59</v>
      </c>
      <c r="U24" s="43" t="s">
        <v>1292</v>
      </c>
      <c r="V24" s="44">
        <v>1.9536989899999999</v>
      </c>
      <c r="W24" s="45">
        <v>1.47</v>
      </c>
      <c r="X24" t="s">
        <v>1562</v>
      </c>
      <c r="Y24" s="42">
        <v>5.0483491100000002</v>
      </c>
      <c r="Z24" s="6">
        <v>6.61</v>
      </c>
      <c r="AA24" s="43"/>
      <c r="AB24" s="44"/>
      <c r="AC24" s="45"/>
      <c r="AG24" s="43"/>
      <c r="AH24" s="44"/>
      <c r="AI24" s="45"/>
      <c r="AJ24" t="s">
        <v>1406</v>
      </c>
      <c r="AK24" s="42">
        <v>85.486750700000002</v>
      </c>
      <c r="AL24" s="6">
        <v>17.48</v>
      </c>
      <c r="AM24" s="43" t="s">
        <v>441</v>
      </c>
      <c r="AN24" s="44">
        <v>21.899950740000001</v>
      </c>
      <c r="AO24" s="45">
        <v>7.83</v>
      </c>
      <c r="AS24" s="43"/>
      <c r="AT24" s="44"/>
      <c r="AU24" s="45"/>
      <c r="AY24" s="43"/>
      <c r="AZ24" s="44"/>
      <c r="BA24" s="45"/>
      <c r="BE24" s="43"/>
      <c r="BF24" s="44"/>
      <c r="BG24" s="45"/>
      <c r="BH24" t="s">
        <v>1292</v>
      </c>
      <c r="BI24" s="42">
        <v>11.34976017</v>
      </c>
      <c r="BJ24" s="6">
        <v>14.11</v>
      </c>
      <c r="BK24" s="43" t="s">
        <v>1292</v>
      </c>
      <c r="BL24" s="44">
        <v>1.9072819599999999</v>
      </c>
      <c r="BM24" s="45">
        <v>4.0199999999999996</v>
      </c>
      <c r="BQ24" s="43"/>
      <c r="BR24" s="44"/>
      <c r="BS24" s="45"/>
      <c r="BW24" s="43"/>
      <c r="BX24" s="44"/>
      <c r="BY24" s="45"/>
      <c r="CC24" s="43" t="s">
        <v>1310</v>
      </c>
      <c r="CD24" s="44">
        <v>3.8784432299999998</v>
      </c>
      <c r="CE24" s="45">
        <v>4.05</v>
      </c>
      <c r="CI24" s="43"/>
      <c r="CJ24" s="44"/>
      <c r="CK24" s="45"/>
      <c r="CL24" t="s">
        <v>1565</v>
      </c>
      <c r="CM24" s="42">
        <v>136.56918578</v>
      </c>
      <c r="CN24" s="6">
        <v>14.18</v>
      </c>
      <c r="CO24" s="43"/>
      <c r="CP24" s="44"/>
      <c r="CQ24" s="45"/>
      <c r="CU24" s="43"/>
      <c r="CV24" s="44"/>
      <c r="CW24" s="45"/>
      <c r="DA24" s="43"/>
      <c r="DB24" s="44"/>
      <c r="DC24" s="45"/>
      <c r="DD24" t="s">
        <v>1571</v>
      </c>
      <c r="DE24" s="42">
        <v>0.88099554999999996</v>
      </c>
      <c r="DF24" s="6">
        <v>9.11</v>
      </c>
      <c r="DG24" s="43"/>
      <c r="DH24" s="44"/>
      <c r="DI24" s="45"/>
      <c r="DM24" s="43"/>
      <c r="DN24" s="44"/>
      <c r="DO24" s="45"/>
      <c r="DS24" s="43"/>
      <c r="DT24" s="44"/>
      <c r="DU24" s="45"/>
      <c r="DY24" s="43"/>
      <c r="DZ24" s="44"/>
      <c r="EA24" s="45"/>
      <c r="EE24" s="43"/>
      <c r="EF24" s="44"/>
      <c r="EG24" s="45"/>
      <c r="EK24" s="43"/>
      <c r="EL24" s="44"/>
      <c r="EM24" s="45"/>
      <c r="EQ24" s="43"/>
      <c r="ER24" s="44"/>
      <c r="ES24" s="45"/>
      <c r="EW24" s="43" t="s">
        <v>1507</v>
      </c>
      <c r="EX24" s="44">
        <v>36.820911129999999</v>
      </c>
      <c r="EY24" s="45">
        <v>7.59</v>
      </c>
      <c r="EZ24" t="s">
        <v>1360</v>
      </c>
      <c r="FA24" s="42">
        <v>23.401641869999999</v>
      </c>
      <c r="FB24" s="6">
        <v>4.83</v>
      </c>
      <c r="FC24" s="43"/>
      <c r="FD24" s="44"/>
      <c r="FE24" s="45"/>
      <c r="FI24" s="43"/>
      <c r="FJ24" s="44"/>
      <c r="FK24" s="45"/>
      <c r="FO24" s="43"/>
      <c r="FP24" s="44"/>
      <c r="FQ24" s="45"/>
      <c r="FU24" s="43"/>
      <c r="FV24" s="44"/>
      <c r="FW24" s="45"/>
      <c r="GA24" s="43"/>
      <c r="GB24" s="44"/>
      <c r="GC24" s="45"/>
      <c r="GG24" s="43"/>
      <c r="GH24" s="44"/>
      <c r="GI24" s="45"/>
      <c r="GJ24" t="s">
        <v>1361</v>
      </c>
      <c r="GK24" s="42">
        <v>19.550095710000001</v>
      </c>
      <c r="GL24" s="6">
        <v>7.96</v>
      </c>
      <c r="GM24" s="43"/>
      <c r="GN24" s="44"/>
      <c r="GO24" s="45"/>
      <c r="GS24" s="43"/>
      <c r="GT24" s="44"/>
      <c r="GU24" s="45"/>
      <c r="GY24" s="43" t="s">
        <v>1388</v>
      </c>
      <c r="GZ24" s="44">
        <v>1.9385936399999999</v>
      </c>
      <c r="HA24" s="45">
        <v>6.1</v>
      </c>
    </row>
    <row r="25" spans="3:209">
      <c r="C25" s="43" t="s">
        <v>1572</v>
      </c>
      <c r="D25" s="44">
        <v>101.48986137</v>
      </c>
      <c r="E25" s="45">
        <v>12.65</v>
      </c>
      <c r="I25" s="43"/>
      <c r="J25" s="44"/>
      <c r="K25" s="45"/>
      <c r="O25" s="43"/>
      <c r="P25" s="44"/>
      <c r="Q25" s="45"/>
      <c r="R25" t="s">
        <v>1573</v>
      </c>
      <c r="S25" s="42">
        <v>2.76862502</v>
      </c>
      <c r="T25" s="6">
        <v>1.78</v>
      </c>
      <c r="U25" s="43" t="s">
        <v>1562</v>
      </c>
      <c r="V25" s="44">
        <v>4.0086917900000003</v>
      </c>
      <c r="W25" s="45">
        <v>3.02</v>
      </c>
      <c r="X25" t="s">
        <v>1566</v>
      </c>
      <c r="Y25" s="42">
        <v>2.1838240600000001</v>
      </c>
      <c r="Z25" s="6">
        <v>2.86</v>
      </c>
      <c r="AA25" s="43"/>
      <c r="AB25" s="44"/>
      <c r="AC25" s="45"/>
      <c r="AG25" s="43"/>
      <c r="AH25" s="44"/>
      <c r="AI25" s="45"/>
      <c r="AJ25" t="s">
        <v>1405</v>
      </c>
      <c r="AK25" s="42">
        <v>28.597181590000002</v>
      </c>
      <c r="AL25" s="6">
        <v>5.85</v>
      </c>
      <c r="AM25" s="43"/>
      <c r="AN25" s="44"/>
      <c r="AO25" s="45"/>
      <c r="AS25" s="43"/>
      <c r="AT25" s="44"/>
      <c r="AU25" s="45"/>
      <c r="AY25" s="43"/>
      <c r="AZ25" s="44"/>
      <c r="BA25" s="45"/>
      <c r="BE25" s="43"/>
      <c r="BF25" s="44"/>
      <c r="BG25" s="45"/>
      <c r="BH25" t="s">
        <v>1574</v>
      </c>
      <c r="BI25" s="42">
        <v>8.4234917599999992</v>
      </c>
      <c r="BJ25" s="6">
        <v>10.47</v>
      </c>
      <c r="BK25" s="43" t="s">
        <v>1574</v>
      </c>
      <c r="BL25" s="44">
        <v>1.9910185899999999</v>
      </c>
      <c r="BM25" s="45">
        <v>4.1900000000000004</v>
      </c>
      <c r="BQ25" s="43"/>
      <c r="BR25" s="44"/>
      <c r="BS25" s="45"/>
      <c r="BW25" s="43"/>
      <c r="BX25" s="44"/>
      <c r="BY25" s="45"/>
      <c r="CC25" s="43" t="s">
        <v>1570</v>
      </c>
      <c r="CD25" s="44">
        <v>4.1155000000000002E-3</v>
      </c>
      <c r="CE25" s="45">
        <v>0</v>
      </c>
      <c r="CI25" s="43"/>
      <c r="CJ25" s="44"/>
      <c r="CK25" s="45"/>
      <c r="CO25" s="43"/>
      <c r="CP25" s="44"/>
      <c r="CQ25" s="45"/>
      <c r="CU25" s="43"/>
      <c r="CV25" s="44"/>
      <c r="CW25" s="45"/>
      <c r="DA25" s="43"/>
      <c r="DB25" s="44"/>
      <c r="DC25" s="45"/>
      <c r="DG25" s="43"/>
      <c r="DH25" s="44"/>
      <c r="DI25" s="45"/>
      <c r="DM25" s="43"/>
      <c r="DN25" s="44"/>
      <c r="DO25" s="45"/>
      <c r="DS25" s="43"/>
      <c r="DT25" s="44"/>
      <c r="DU25" s="45"/>
      <c r="DY25" s="43"/>
      <c r="DZ25" s="44"/>
      <c r="EA25" s="45"/>
      <c r="EE25" s="43"/>
      <c r="EF25" s="44"/>
      <c r="EG25" s="45"/>
      <c r="EK25" s="43"/>
      <c r="EL25" s="44"/>
      <c r="EM25" s="45"/>
      <c r="EQ25" s="43"/>
      <c r="ER25" s="44"/>
      <c r="ES25" s="45"/>
      <c r="EW25" s="43" t="s">
        <v>1527</v>
      </c>
      <c r="EX25" s="44">
        <v>20.359583780000001</v>
      </c>
      <c r="EY25" s="45">
        <v>4.2</v>
      </c>
      <c r="EZ25" t="s">
        <v>1507</v>
      </c>
      <c r="FA25" s="42">
        <v>20.637704200000002</v>
      </c>
      <c r="FB25" s="6">
        <v>4.26</v>
      </c>
      <c r="FC25" s="43"/>
      <c r="FD25" s="44"/>
      <c r="FE25" s="45"/>
      <c r="FI25" s="43"/>
      <c r="FJ25" s="44"/>
      <c r="FK25" s="45"/>
      <c r="FO25" s="43"/>
      <c r="FP25" s="44"/>
      <c r="FQ25" s="45"/>
      <c r="FU25" s="43"/>
      <c r="FV25" s="44"/>
      <c r="FW25" s="45"/>
      <c r="GA25" s="43"/>
      <c r="GB25" s="44"/>
      <c r="GC25" s="45"/>
      <c r="GG25" s="43"/>
      <c r="GH25" s="44"/>
      <c r="GI25" s="45"/>
      <c r="GJ25" t="s">
        <v>1575</v>
      </c>
      <c r="GK25" s="42">
        <v>16.789301500000001</v>
      </c>
      <c r="GL25" s="6">
        <v>6.84</v>
      </c>
      <c r="GM25" s="43"/>
      <c r="GN25" s="44"/>
      <c r="GO25" s="45"/>
      <c r="GS25" s="43"/>
      <c r="GT25" s="44"/>
      <c r="GU25" s="45"/>
      <c r="GY25" s="43" t="s">
        <v>1310</v>
      </c>
      <c r="GZ25" s="44">
        <v>2.64308948</v>
      </c>
      <c r="HA25" s="45">
        <v>8.31</v>
      </c>
    </row>
    <row r="26" spans="3:209">
      <c r="C26" s="43" t="s">
        <v>1576</v>
      </c>
      <c r="D26" s="44">
        <v>59.350253189999997</v>
      </c>
      <c r="E26" s="45">
        <v>7.4</v>
      </c>
      <c r="I26" s="43"/>
      <c r="J26" s="44"/>
      <c r="K26" s="45"/>
      <c r="O26" s="43"/>
      <c r="P26" s="44"/>
      <c r="Q26" s="45"/>
      <c r="R26" t="s">
        <v>1575</v>
      </c>
      <c r="S26" s="42">
        <v>2.62144683</v>
      </c>
      <c r="T26" s="6">
        <v>1.68</v>
      </c>
      <c r="U26" s="43" t="s">
        <v>1566</v>
      </c>
      <c r="V26" s="44">
        <v>6.67810492</v>
      </c>
      <c r="W26" s="45">
        <v>5.03</v>
      </c>
      <c r="X26" t="s">
        <v>1573</v>
      </c>
      <c r="Y26" s="42">
        <v>2.1114606899999999</v>
      </c>
      <c r="Z26" s="6">
        <v>2.76</v>
      </c>
      <c r="AA26" s="43"/>
      <c r="AB26" s="44"/>
      <c r="AC26" s="45"/>
      <c r="AG26" s="43"/>
      <c r="AH26" s="44"/>
      <c r="AI26" s="45"/>
      <c r="AM26" s="43"/>
      <c r="AN26" s="44"/>
      <c r="AO26" s="45"/>
      <c r="AS26" s="43"/>
      <c r="AT26" s="44"/>
      <c r="AU26" s="45"/>
      <c r="AY26" s="43"/>
      <c r="AZ26" s="44"/>
      <c r="BA26" s="45"/>
      <c r="BE26" s="43"/>
      <c r="BF26" s="44"/>
      <c r="BG26" s="45"/>
      <c r="BH26" t="s">
        <v>1310</v>
      </c>
      <c r="BI26" s="42">
        <v>5.4602101599999999</v>
      </c>
      <c r="BJ26" s="6">
        <v>6.79</v>
      </c>
      <c r="BK26" s="43" t="s">
        <v>1310</v>
      </c>
      <c r="BL26" s="44">
        <v>5.2326085999999998</v>
      </c>
      <c r="BM26" s="45">
        <v>11.02</v>
      </c>
      <c r="BQ26" s="43"/>
      <c r="BR26" s="44"/>
      <c r="BS26" s="45"/>
      <c r="BW26" s="43"/>
      <c r="BX26" s="44"/>
      <c r="BY26" s="45"/>
      <c r="CC26" s="43" t="s">
        <v>1577</v>
      </c>
      <c r="CD26" s="44">
        <v>8.6410320299999999</v>
      </c>
      <c r="CE26" s="45">
        <v>9.0299999999999994</v>
      </c>
      <c r="CI26" s="43"/>
      <c r="CJ26" s="44"/>
      <c r="CK26" s="45"/>
      <c r="CO26" s="43"/>
      <c r="CP26" s="44"/>
      <c r="CQ26" s="45"/>
      <c r="CU26" s="43"/>
      <c r="CV26" s="44"/>
      <c r="CW26" s="45"/>
      <c r="DA26" s="43"/>
      <c r="DB26" s="44"/>
      <c r="DC26" s="45"/>
      <c r="DG26" s="43"/>
      <c r="DH26" s="44"/>
      <c r="DI26" s="45"/>
      <c r="DM26" s="43"/>
      <c r="DN26" s="44"/>
      <c r="DO26" s="45"/>
      <c r="DS26" s="43"/>
      <c r="DT26" s="44"/>
      <c r="DU26" s="45"/>
      <c r="DY26" s="43"/>
      <c r="DZ26" s="44"/>
      <c r="EA26" s="45"/>
      <c r="EE26" s="43"/>
      <c r="EF26" s="44"/>
      <c r="EG26" s="45"/>
      <c r="EK26" s="43"/>
      <c r="EL26" s="44"/>
      <c r="EM26" s="45"/>
      <c r="EQ26" s="43"/>
      <c r="ER26" s="44"/>
      <c r="ES26" s="45"/>
      <c r="EW26" s="43" t="s">
        <v>1578</v>
      </c>
      <c r="EX26" s="44">
        <v>37.985558920000003</v>
      </c>
      <c r="EY26" s="45">
        <v>7.83</v>
      </c>
      <c r="EZ26" t="s">
        <v>1527</v>
      </c>
      <c r="FA26" s="42">
        <v>9.1160116200000001</v>
      </c>
      <c r="FB26" s="6">
        <v>1.88</v>
      </c>
      <c r="FC26" s="43"/>
      <c r="FD26" s="44"/>
      <c r="FE26" s="45"/>
      <c r="FI26" s="43"/>
      <c r="FJ26" s="44"/>
      <c r="FK26" s="45"/>
      <c r="FO26" s="43"/>
      <c r="FP26" s="44"/>
      <c r="FQ26" s="45"/>
      <c r="FU26" s="43"/>
      <c r="FV26" s="44"/>
      <c r="FW26" s="45"/>
      <c r="GA26" s="43"/>
      <c r="GB26" s="44"/>
      <c r="GC26" s="45"/>
      <c r="GG26" s="43"/>
      <c r="GH26" s="44"/>
      <c r="GI26" s="45"/>
      <c r="GJ26" t="s">
        <v>1497</v>
      </c>
      <c r="GK26" s="42">
        <v>12.081220569999999</v>
      </c>
      <c r="GL26" s="6">
        <v>4.92</v>
      </c>
      <c r="GM26" s="43"/>
      <c r="GN26" s="44"/>
      <c r="GO26" s="45"/>
      <c r="GS26" s="43"/>
      <c r="GT26" s="44"/>
      <c r="GU26" s="45"/>
      <c r="GY26" s="43"/>
      <c r="GZ26" s="44"/>
      <c r="HA26" s="45"/>
    </row>
    <row r="27" spans="3:209">
      <c r="C27" s="43" t="s">
        <v>1579</v>
      </c>
      <c r="D27" s="44">
        <v>31.075672390000001</v>
      </c>
      <c r="E27" s="45">
        <v>3.87</v>
      </c>
      <c r="I27" s="43"/>
      <c r="J27" s="44"/>
      <c r="K27" s="45"/>
      <c r="O27" s="43"/>
      <c r="P27" s="44"/>
      <c r="Q27" s="45"/>
      <c r="R27" t="s">
        <v>1580</v>
      </c>
      <c r="S27" s="42">
        <v>2.6042979700000002</v>
      </c>
      <c r="T27" s="6">
        <v>1.67</v>
      </c>
      <c r="U27" s="43" t="s">
        <v>1398</v>
      </c>
      <c r="V27" s="44">
        <v>6.1922513700000001</v>
      </c>
      <c r="W27" s="45">
        <v>4.66</v>
      </c>
      <c r="X27" t="s">
        <v>1575</v>
      </c>
      <c r="Y27" s="42">
        <v>3.93692106</v>
      </c>
      <c r="Z27" s="6">
        <v>5.16</v>
      </c>
      <c r="AA27" s="43"/>
      <c r="AB27" s="44"/>
      <c r="AC27" s="45"/>
      <c r="AG27" s="43"/>
      <c r="AH27" s="44"/>
      <c r="AI27" s="45"/>
      <c r="AM27" s="43"/>
      <c r="AN27" s="44"/>
      <c r="AO27" s="45"/>
      <c r="AS27" s="43"/>
      <c r="AT27" s="44"/>
      <c r="AU27" s="45"/>
      <c r="AY27" s="43"/>
      <c r="AZ27" s="44"/>
      <c r="BA27" s="45"/>
      <c r="BE27" s="43"/>
      <c r="BF27" s="44"/>
      <c r="BG27" s="45"/>
      <c r="BK27" s="43"/>
      <c r="BL27" s="44"/>
      <c r="BM27" s="45"/>
      <c r="BQ27" s="43"/>
      <c r="BR27" s="44"/>
      <c r="BS27" s="45"/>
      <c r="BW27" s="43"/>
      <c r="BX27" s="44"/>
      <c r="BY27" s="45"/>
      <c r="CC27" s="43"/>
      <c r="CD27" s="44"/>
      <c r="CE27" s="45"/>
      <c r="CI27" s="43"/>
      <c r="CJ27" s="44"/>
      <c r="CK27" s="45"/>
      <c r="CO27" s="43"/>
      <c r="CP27" s="44"/>
      <c r="CQ27" s="45"/>
      <c r="CU27" s="43"/>
      <c r="CV27" s="44"/>
      <c r="CW27" s="45"/>
      <c r="DA27" s="43"/>
      <c r="DB27" s="44"/>
      <c r="DC27" s="45"/>
      <c r="DG27" s="43"/>
      <c r="DH27" s="44"/>
      <c r="DI27" s="45"/>
      <c r="DM27" s="43"/>
      <c r="DN27" s="44"/>
      <c r="DO27" s="45"/>
      <c r="DS27" s="43"/>
      <c r="DT27" s="44"/>
      <c r="DU27" s="45"/>
      <c r="DY27" s="43"/>
      <c r="DZ27" s="44"/>
      <c r="EA27" s="45"/>
      <c r="EE27" s="43"/>
      <c r="EF27" s="44"/>
      <c r="EG27" s="45"/>
      <c r="EK27" s="43"/>
      <c r="EL27" s="44"/>
      <c r="EM27" s="45"/>
      <c r="EQ27" s="43"/>
      <c r="ER27" s="44"/>
      <c r="ES27" s="45"/>
      <c r="EW27" s="43" t="s">
        <v>1581</v>
      </c>
      <c r="EX27" s="44">
        <v>3.4671000000000002E-4</v>
      </c>
      <c r="EY27" s="45">
        <v>0</v>
      </c>
      <c r="EZ27" t="s">
        <v>1578</v>
      </c>
      <c r="FA27" s="42">
        <v>18.252912160000001</v>
      </c>
      <c r="FB27" s="6">
        <v>3.77</v>
      </c>
      <c r="FC27" s="43"/>
      <c r="FD27" s="44"/>
      <c r="FE27" s="45"/>
      <c r="FI27" s="43"/>
      <c r="FJ27" s="44"/>
      <c r="FK27" s="45"/>
      <c r="FO27" s="43"/>
      <c r="FP27" s="44"/>
      <c r="FQ27" s="45"/>
      <c r="FU27" s="43"/>
      <c r="FV27" s="44"/>
      <c r="FW27" s="45"/>
      <c r="GA27" s="43"/>
      <c r="GB27" s="44"/>
      <c r="GC27" s="45"/>
      <c r="GG27" s="43"/>
      <c r="GH27" s="44"/>
      <c r="GI27" s="45"/>
      <c r="GJ27" t="s">
        <v>1367</v>
      </c>
      <c r="GK27" s="42">
        <v>18.63199917</v>
      </c>
      <c r="GL27" s="6">
        <v>7.59</v>
      </c>
      <c r="GM27" s="43"/>
      <c r="GN27" s="44"/>
      <c r="GO27" s="45"/>
      <c r="GS27" s="43"/>
      <c r="GT27" s="44"/>
      <c r="GU27" s="45"/>
      <c r="GY27" s="43"/>
      <c r="GZ27" s="44"/>
      <c r="HA27" s="45"/>
    </row>
    <row r="28" spans="3:209">
      <c r="C28" s="43" t="s">
        <v>1582</v>
      </c>
      <c r="D28" s="44">
        <v>71.397513669999995</v>
      </c>
      <c r="E28" s="45">
        <v>8.9</v>
      </c>
      <c r="I28" s="43"/>
      <c r="J28" s="44"/>
      <c r="K28" s="45"/>
      <c r="O28" s="43"/>
      <c r="P28" s="44"/>
      <c r="Q28" s="45"/>
      <c r="R28" t="s">
        <v>1367</v>
      </c>
      <c r="S28" s="42">
        <v>2.62052569</v>
      </c>
      <c r="T28" s="6">
        <v>1.68</v>
      </c>
      <c r="U28" s="43" t="s">
        <v>1372</v>
      </c>
      <c r="V28" s="44">
        <v>5.9773307300000003</v>
      </c>
      <c r="W28" s="45">
        <v>4.5</v>
      </c>
      <c r="X28" t="s">
        <v>1388</v>
      </c>
      <c r="Y28" s="42">
        <v>2.93069282</v>
      </c>
      <c r="Z28" s="6">
        <v>3.84</v>
      </c>
      <c r="AA28" s="43"/>
      <c r="AB28" s="44"/>
      <c r="AC28" s="45"/>
      <c r="AG28" s="43"/>
      <c r="AH28" s="44"/>
      <c r="AI28" s="45"/>
      <c r="AM28" s="43"/>
      <c r="AN28" s="44"/>
      <c r="AO28" s="45"/>
      <c r="AS28" s="43"/>
      <c r="AT28" s="44"/>
      <c r="AU28" s="45"/>
      <c r="AY28" s="43"/>
      <c r="AZ28" s="44"/>
      <c r="BA28" s="45"/>
      <c r="BE28" s="43"/>
      <c r="BF28" s="44"/>
      <c r="BG28" s="45"/>
      <c r="BK28" s="43"/>
      <c r="BL28" s="44"/>
      <c r="BM28" s="45"/>
      <c r="BQ28" s="43"/>
      <c r="BR28" s="44"/>
      <c r="BS28" s="45"/>
      <c r="BW28" s="43"/>
      <c r="BX28" s="44"/>
      <c r="BY28" s="45"/>
      <c r="CC28" s="43"/>
      <c r="CD28" s="44"/>
      <c r="CE28" s="45"/>
      <c r="CI28" s="43"/>
      <c r="CJ28" s="44"/>
      <c r="CK28" s="45"/>
      <c r="CO28" s="43"/>
      <c r="CP28" s="44"/>
      <c r="CQ28" s="45"/>
      <c r="CU28" s="43"/>
      <c r="CV28" s="44"/>
      <c r="CW28" s="45"/>
      <c r="DA28" s="43"/>
      <c r="DB28" s="44"/>
      <c r="DC28" s="45"/>
      <c r="DG28" s="43"/>
      <c r="DH28" s="44"/>
      <c r="DI28" s="45"/>
      <c r="DM28" s="43"/>
      <c r="DN28" s="44"/>
      <c r="DO28" s="45"/>
      <c r="DS28" s="43"/>
      <c r="DT28" s="44"/>
      <c r="DU28" s="45"/>
      <c r="DY28" s="43"/>
      <c r="DZ28" s="44"/>
      <c r="EA28" s="45"/>
      <c r="EE28" s="43"/>
      <c r="EF28" s="44"/>
      <c r="EG28" s="45"/>
      <c r="EK28" s="43"/>
      <c r="EL28" s="44"/>
      <c r="EM28" s="45"/>
      <c r="EQ28" s="43"/>
      <c r="ER28" s="44"/>
      <c r="ES28" s="45"/>
      <c r="EW28" s="43" t="s">
        <v>1583</v>
      </c>
      <c r="EX28" s="44">
        <v>7.7068999999999998E-4</v>
      </c>
      <c r="EY28" s="45">
        <v>0</v>
      </c>
      <c r="EZ28" t="s">
        <v>1581</v>
      </c>
      <c r="FA28" s="42">
        <v>1.37969E-3</v>
      </c>
      <c r="FB28" s="6">
        <v>0</v>
      </c>
      <c r="FC28" s="43"/>
      <c r="FD28" s="44"/>
      <c r="FE28" s="45"/>
      <c r="FI28" s="43"/>
      <c r="FJ28" s="44"/>
      <c r="FK28" s="45"/>
      <c r="FO28" s="43"/>
      <c r="FP28" s="44"/>
      <c r="FQ28" s="45"/>
      <c r="FU28" s="43"/>
      <c r="FV28" s="44"/>
      <c r="FW28" s="45"/>
      <c r="GA28" s="43"/>
      <c r="GB28" s="44"/>
      <c r="GC28" s="45"/>
      <c r="GG28" s="43"/>
      <c r="GH28" s="44"/>
      <c r="GI28" s="45"/>
      <c r="GJ28" t="s">
        <v>1584</v>
      </c>
      <c r="GK28" s="42">
        <v>17.473861329999998</v>
      </c>
      <c r="GL28" s="6">
        <v>7.11</v>
      </c>
      <c r="GM28" s="43"/>
      <c r="GN28" s="44"/>
      <c r="GO28" s="45"/>
      <c r="GS28" s="43"/>
      <c r="GT28" s="44"/>
      <c r="GU28" s="45"/>
      <c r="GY28" s="43"/>
      <c r="GZ28" s="44"/>
      <c r="HA28" s="45"/>
    </row>
    <row r="29" spans="3:209">
      <c r="C29" s="43"/>
      <c r="D29" s="44"/>
      <c r="E29" s="45"/>
      <c r="I29" s="43"/>
      <c r="J29" s="44"/>
      <c r="K29" s="45"/>
      <c r="O29" s="43"/>
      <c r="P29" s="44"/>
      <c r="Q29" s="45"/>
      <c r="R29" t="s">
        <v>1585</v>
      </c>
      <c r="S29" s="42">
        <v>4.1013740199999997</v>
      </c>
      <c r="T29" s="6">
        <v>2.64</v>
      </c>
      <c r="U29" s="43" t="s">
        <v>1573</v>
      </c>
      <c r="V29" s="44">
        <v>1.9672446800000001</v>
      </c>
      <c r="W29" s="45">
        <v>1.48</v>
      </c>
      <c r="X29" t="s">
        <v>1580</v>
      </c>
      <c r="Y29" s="42">
        <v>3.97931664</v>
      </c>
      <c r="Z29" s="6">
        <v>5.21</v>
      </c>
      <c r="AA29" s="43"/>
      <c r="AB29" s="44"/>
      <c r="AC29" s="45"/>
      <c r="AG29" s="43"/>
      <c r="AH29" s="44"/>
      <c r="AI29" s="45"/>
      <c r="AM29" s="43"/>
      <c r="AN29" s="44"/>
      <c r="AO29" s="45"/>
      <c r="AS29" s="43"/>
      <c r="AT29" s="44"/>
      <c r="AU29" s="45"/>
      <c r="AY29" s="43"/>
      <c r="AZ29" s="44"/>
      <c r="BA29" s="45"/>
      <c r="BE29" s="43"/>
      <c r="BF29" s="44"/>
      <c r="BG29" s="45"/>
      <c r="BK29" s="43"/>
      <c r="BL29" s="44"/>
      <c r="BM29" s="45"/>
      <c r="BQ29" s="43"/>
      <c r="BR29" s="44"/>
      <c r="BS29" s="45"/>
      <c r="BW29" s="43"/>
      <c r="BX29" s="44"/>
      <c r="BY29" s="45"/>
      <c r="CC29" s="43"/>
      <c r="CD29" s="44"/>
      <c r="CE29" s="45"/>
      <c r="CI29" s="43"/>
      <c r="CJ29" s="44"/>
      <c r="CK29" s="45"/>
      <c r="CO29" s="43"/>
      <c r="CP29" s="44"/>
      <c r="CQ29" s="45"/>
      <c r="CU29" s="43"/>
      <c r="CV29" s="44"/>
      <c r="CW29" s="45"/>
      <c r="DA29" s="43"/>
      <c r="DB29" s="44"/>
      <c r="DC29" s="45"/>
      <c r="DG29" s="43"/>
      <c r="DH29" s="44"/>
      <c r="DI29" s="45"/>
      <c r="DM29" s="43"/>
      <c r="DN29" s="44"/>
      <c r="DO29" s="45"/>
      <c r="DS29" s="43"/>
      <c r="DT29" s="44"/>
      <c r="DU29" s="45"/>
      <c r="DY29" s="43"/>
      <c r="DZ29" s="44"/>
      <c r="EA29" s="45"/>
      <c r="EE29" s="43"/>
      <c r="EF29" s="44"/>
      <c r="EG29" s="45"/>
      <c r="EK29" s="43"/>
      <c r="EL29" s="44"/>
      <c r="EM29" s="45"/>
      <c r="EQ29" s="43"/>
      <c r="ER29" s="44"/>
      <c r="ES29" s="45"/>
      <c r="EW29" s="43" t="s">
        <v>1560</v>
      </c>
      <c r="EX29" s="44">
        <v>61.803377240000003</v>
      </c>
      <c r="EY29" s="45">
        <v>12.74</v>
      </c>
      <c r="EZ29" t="s">
        <v>1583</v>
      </c>
      <c r="FA29" s="42">
        <v>2.3063000000000001E-4</v>
      </c>
      <c r="FB29" s="6">
        <v>0</v>
      </c>
      <c r="FC29" s="43"/>
      <c r="FD29" s="44"/>
      <c r="FE29" s="45"/>
      <c r="FI29" s="43"/>
      <c r="FJ29" s="44"/>
      <c r="FK29" s="45"/>
      <c r="FO29" s="43"/>
      <c r="FP29" s="44"/>
      <c r="FQ29" s="45"/>
      <c r="FU29" s="43"/>
      <c r="FV29" s="44"/>
      <c r="FW29" s="45"/>
      <c r="GA29" s="43"/>
      <c r="GB29" s="44"/>
      <c r="GC29" s="45"/>
      <c r="GG29" s="43"/>
      <c r="GH29" s="44"/>
      <c r="GI29" s="45"/>
      <c r="GJ29" t="s">
        <v>1560</v>
      </c>
      <c r="GK29" s="42">
        <v>12.62686034</v>
      </c>
      <c r="GL29" s="6">
        <v>5.14</v>
      </c>
      <c r="GM29" s="43"/>
      <c r="GN29" s="44"/>
      <c r="GO29" s="45"/>
      <c r="GS29" s="43"/>
      <c r="GT29" s="44"/>
      <c r="GU29" s="45"/>
      <c r="GY29" s="43"/>
      <c r="GZ29" s="44"/>
      <c r="HA29" s="45"/>
    </row>
    <row r="30" spans="3:209">
      <c r="C30" s="43"/>
      <c r="D30" s="44"/>
      <c r="E30" s="45"/>
      <c r="I30" s="43"/>
      <c r="J30" s="44"/>
      <c r="K30" s="45"/>
      <c r="O30" s="43"/>
      <c r="P30" s="44"/>
      <c r="Q30" s="45"/>
      <c r="R30" t="s">
        <v>1391</v>
      </c>
      <c r="S30" s="42">
        <v>1.8646971699999999</v>
      </c>
      <c r="T30" s="6">
        <v>1.2</v>
      </c>
      <c r="U30" s="43" t="s">
        <v>1535</v>
      </c>
      <c r="V30" s="44">
        <v>3.1159575099999999</v>
      </c>
      <c r="W30" s="45">
        <v>2.35</v>
      </c>
      <c r="X30" t="s">
        <v>1367</v>
      </c>
      <c r="Y30" s="42">
        <v>3.9060492299999998</v>
      </c>
      <c r="Z30" s="6">
        <v>5.1100000000000003</v>
      </c>
      <c r="AA30" s="43"/>
      <c r="AB30" s="44"/>
      <c r="AC30" s="45"/>
      <c r="AG30" s="43"/>
      <c r="AH30" s="44"/>
      <c r="AI30" s="45"/>
      <c r="AM30" s="43"/>
      <c r="AN30" s="44"/>
      <c r="AO30" s="45"/>
      <c r="AS30" s="43"/>
      <c r="AT30" s="44"/>
      <c r="AU30" s="45"/>
      <c r="AY30" s="43"/>
      <c r="AZ30" s="44"/>
      <c r="BA30" s="45"/>
      <c r="BE30" s="43"/>
      <c r="BF30" s="44"/>
      <c r="BG30" s="45"/>
      <c r="BK30" s="43"/>
      <c r="BL30" s="44"/>
      <c r="BM30" s="45"/>
      <c r="BQ30" s="43"/>
      <c r="BR30" s="44"/>
      <c r="BS30" s="45"/>
      <c r="BW30" s="43"/>
      <c r="BX30" s="44"/>
      <c r="BY30" s="45"/>
      <c r="CC30" s="43"/>
      <c r="CD30" s="44"/>
      <c r="CE30" s="45"/>
      <c r="CI30" s="43"/>
      <c r="CJ30" s="44"/>
      <c r="CK30" s="45"/>
      <c r="CO30" s="43"/>
      <c r="CP30" s="44"/>
      <c r="CQ30" s="45"/>
      <c r="CU30" s="43"/>
      <c r="CV30" s="44"/>
      <c r="CW30" s="45"/>
      <c r="DA30" s="43"/>
      <c r="DB30" s="44"/>
      <c r="DC30" s="45"/>
      <c r="DG30" s="43"/>
      <c r="DH30" s="44"/>
      <c r="DI30" s="45"/>
      <c r="DM30" s="43"/>
      <c r="DN30" s="44"/>
      <c r="DO30" s="45"/>
      <c r="DS30" s="43"/>
      <c r="DT30" s="44"/>
      <c r="DU30" s="45"/>
      <c r="DY30" s="43"/>
      <c r="DZ30" s="44"/>
      <c r="EA30" s="45"/>
      <c r="EE30" s="43"/>
      <c r="EF30" s="44"/>
      <c r="EG30" s="45"/>
      <c r="EK30" s="43"/>
      <c r="EL30" s="44"/>
      <c r="EM30" s="45"/>
      <c r="EQ30" s="43"/>
      <c r="ER30" s="44"/>
      <c r="ES30" s="45"/>
      <c r="EW30" s="43"/>
      <c r="EX30" s="44"/>
      <c r="EY30" s="45"/>
      <c r="EZ30" t="s">
        <v>1560</v>
      </c>
      <c r="FA30" s="42">
        <v>27.487275790000002</v>
      </c>
      <c r="FB30" s="6">
        <v>5.68</v>
      </c>
      <c r="FC30" s="43"/>
      <c r="FD30" s="44"/>
      <c r="FE30" s="45"/>
      <c r="FI30" s="43"/>
      <c r="FJ30" s="44"/>
      <c r="FK30" s="45"/>
      <c r="FO30" s="43"/>
      <c r="FP30" s="44"/>
      <c r="FQ30" s="45"/>
      <c r="FU30" s="43"/>
      <c r="FV30" s="44"/>
      <c r="FW30" s="45"/>
      <c r="GA30" s="43"/>
      <c r="GB30" s="44"/>
      <c r="GC30" s="45"/>
      <c r="GG30" s="43"/>
      <c r="GH30" s="44"/>
      <c r="GI30" s="45"/>
      <c r="GM30" s="43"/>
      <c r="GN30" s="44"/>
      <c r="GO30" s="45"/>
      <c r="GS30" s="43"/>
      <c r="GT30" s="44"/>
      <c r="GU30" s="45"/>
      <c r="GY30" s="43"/>
      <c r="GZ30" s="44"/>
      <c r="HA30" s="45"/>
    </row>
    <row r="31" spans="3:209">
      <c r="C31" s="43"/>
      <c r="D31" s="44"/>
      <c r="E31" s="45"/>
      <c r="I31" s="43"/>
      <c r="J31" s="44"/>
      <c r="K31" s="45"/>
      <c r="O31" s="43"/>
      <c r="P31" s="44"/>
      <c r="Q31" s="45"/>
      <c r="R31" t="s">
        <v>1586</v>
      </c>
      <c r="S31" s="42">
        <v>4.1040583799999997</v>
      </c>
      <c r="T31" s="6">
        <v>2.64</v>
      </c>
      <c r="U31" s="43" t="s">
        <v>1575</v>
      </c>
      <c r="V31" s="44">
        <v>6.2279432699999999</v>
      </c>
      <c r="W31" s="45">
        <v>4.6900000000000004</v>
      </c>
      <c r="X31" t="s">
        <v>1585</v>
      </c>
      <c r="Y31" s="42">
        <v>7.2114471599999996</v>
      </c>
      <c r="Z31" s="6">
        <v>9.44</v>
      </c>
      <c r="AA31" s="43"/>
      <c r="AB31" s="44"/>
      <c r="AC31" s="45"/>
      <c r="AG31" s="43"/>
      <c r="AH31" s="44"/>
      <c r="AI31" s="45"/>
      <c r="AM31" s="43"/>
      <c r="AN31" s="44"/>
      <c r="AO31" s="45"/>
      <c r="AS31" s="43"/>
      <c r="AT31" s="44"/>
      <c r="AU31" s="45"/>
      <c r="AY31" s="43"/>
      <c r="AZ31" s="44"/>
      <c r="BA31" s="45"/>
      <c r="BE31" s="43"/>
      <c r="BF31" s="44"/>
      <c r="BG31" s="45"/>
      <c r="BK31" s="43"/>
      <c r="BL31" s="44"/>
      <c r="BM31" s="45"/>
      <c r="BQ31" s="43"/>
      <c r="BR31" s="44"/>
      <c r="BS31" s="45"/>
      <c r="BW31" s="43"/>
      <c r="BX31" s="44"/>
      <c r="BY31" s="45"/>
      <c r="CC31" s="43"/>
      <c r="CD31" s="44"/>
      <c r="CE31" s="45"/>
      <c r="CI31" s="43"/>
      <c r="CJ31" s="44"/>
      <c r="CK31" s="45"/>
      <c r="CO31" s="43"/>
      <c r="CP31" s="44"/>
      <c r="CQ31" s="45"/>
      <c r="CU31" s="43"/>
      <c r="CV31" s="44"/>
      <c r="CW31" s="45"/>
      <c r="DA31" s="43"/>
      <c r="DB31" s="44"/>
      <c r="DC31" s="45"/>
      <c r="DG31" s="43"/>
      <c r="DH31" s="44"/>
      <c r="DI31" s="45"/>
      <c r="DM31" s="43"/>
      <c r="DN31" s="44"/>
      <c r="DO31" s="45"/>
      <c r="DS31" s="43"/>
      <c r="DT31" s="44"/>
      <c r="DU31" s="45"/>
      <c r="DY31" s="43"/>
      <c r="DZ31" s="44"/>
      <c r="EA31" s="45"/>
      <c r="EE31" s="43"/>
      <c r="EF31" s="44"/>
      <c r="EG31" s="45"/>
      <c r="EK31" s="43"/>
      <c r="EL31" s="44"/>
      <c r="EM31" s="45"/>
      <c r="EQ31" s="43"/>
      <c r="ER31" s="44"/>
      <c r="ES31" s="45"/>
      <c r="EW31" s="43"/>
      <c r="EX31" s="44"/>
      <c r="EY31" s="45"/>
      <c r="FC31" s="43"/>
      <c r="FD31" s="44"/>
      <c r="FE31" s="45"/>
      <c r="FI31" s="43"/>
      <c r="FJ31" s="44"/>
      <c r="FK31" s="45"/>
      <c r="FO31" s="43"/>
      <c r="FP31" s="44"/>
      <c r="FQ31" s="45"/>
      <c r="FU31" s="43"/>
      <c r="FV31" s="44"/>
      <c r="FW31" s="45"/>
      <c r="GA31" s="43"/>
      <c r="GB31" s="44"/>
      <c r="GC31" s="45"/>
      <c r="GG31" s="43"/>
      <c r="GH31" s="44"/>
      <c r="GI31" s="45"/>
      <c r="GM31" s="43"/>
      <c r="GN31" s="44"/>
      <c r="GO31" s="45"/>
      <c r="GS31" s="43"/>
      <c r="GT31" s="44"/>
      <c r="GU31" s="45"/>
      <c r="GY31" s="43"/>
      <c r="GZ31" s="44"/>
      <c r="HA31" s="45"/>
    </row>
    <row r="32" spans="3:209">
      <c r="C32" s="43"/>
      <c r="D32" s="44"/>
      <c r="E32" s="45"/>
      <c r="I32" s="43"/>
      <c r="J32" s="44"/>
      <c r="K32" s="45"/>
      <c r="O32" s="43"/>
      <c r="P32" s="44"/>
      <c r="Q32" s="45"/>
      <c r="R32" t="s">
        <v>1587</v>
      </c>
      <c r="S32" s="42">
        <v>1.85363498</v>
      </c>
      <c r="T32" s="6">
        <v>1.19</v>
      </c>
      <c r="U32" s="43" t="s">
        <v>1388</v>
      </c>
      <c r="V32" s="44">
        <v>6.2176712399999996</v>
      </c>
      <c r="W32" s="45">
        <v>4.68</v>
      </c>
      <c r="X32" t="s">
        <v>1391</v>
      </c>
      <c r="Y32" s="42">
        <v>2.48039305</v>
      </c>
      <c r="Z32" s="6">
        <v>3.25</v>
      </c>
      <c r="AA32" s="43"/>
      <c r="AB32" s="44"/>
      <c r="AC32" s="45"/>
      <c r="AG32" s="43"/>
      <c r="AH32" s="44"/>
      <c r="AI32" s="45"/>
      <c r="AM32" s="43"/>
      <c r="AN32" s="44"/>
      <c r="AO32" s="45"/>
      <c r="AS32" s="43"/>
      <c r="AT32" s="44"/>
      <c r="AU32" s="45"/>
      <c r="AY32" s="43"/>
      <c r="AZ32" s="44"/>
      <c r="BA32" s="45"/>
      <c r="BE32" s="43"/>
      <c r="BF32" s="44"/>
      <c r="BG32" s="45"/>
      <c r="BK32" s="43"/>
      <c r="BL32" s="44"/>
      <c r="BM32" s="45"/>
      <c r="BQ32" s="43"/>
      <c r="BR32" s="44"/>
      <c r="BS32" s="45"/>
      <c r="BW32" s="43"/>
      <c r="BX32" s="44"/>
      <c r="BY32" s="45"/>
      <c r="CC32" s="43"/>
      <c r="CD32" s="44"/>
      <c r="CE32" s="45"/>
      <c r="CI32" s="43"/>
      <c r="CJ32" s="44"/>
      <c r="CK32" s="45"/>
      <c r="CO32" s="43"/>
      <c r="CP32" s="44"/>
      <c r="CQ32" s="45"/>
      <c r="CU32" s="43"/>
      <c r="CV32" s="44"/>
      <c r="CW32" s="45"/>
      <c r="DA32" s="43"/>
      <c r="DB32" s="44"/>
      <c r="DC32" s="45"/>
      <c r="DG32" s="43"/>
      <c r="DH32" s="44"/>
      <c r="DI32" s="45"/>
      <c r="DM32" s="43"/>
      <c r="DN32" s="44"/>
      <c r="DO32" s="45"/>
      <c r="DS32" s="43"/>
      <c r="DT32" s="44"/>
      <c r="DU32" s="45"/>
      <c r="DY32" s="43"/>
      <c r="DZ32" s="44"/>
      <c r="EA32" s="45"/>
      <c r="EE32" s="43"/>
      <c r="EF32" s="44"/>
      <c r="EG32" s="45"/>
      <c r="EK32" s="43"/>
      <c r="EL32" s="44"/>
      <c r="EM32" s="45"/>
      <c r="EQ32" s="43"/>
      <c r="ER32" s="44"/>
      <c r="ES32" s="45"/>
      <c r="EW32" s="43"/>
      <c r="EX32" s="44"/>
      <c r="EY32" s="45"/>
      <c r="FC32" s="43"/>
      <c r="FD32" s="44"/>
      <c r="FE32" s="45"/>
      <c r="FI32" s="43"/>
      <c r="FJ32" s="44"/>
      <c r="FK32" s="45"/>
      <c r="FO32" s="43"/>
      <c r="FP32" s="44"/>
      <c r="FQ32" s="45"/>
      <c r="FU32" s="43"/>
      <c r="FV32" s="44"/>
      <c r="FW32" s="45"/>
      <c r="GA32" s="43"/>
      <c r="GB32" s="44"/>
      <c r="GC32" s="45"/>
      <c r="GG32" s="43"/>
      <c r="GH32" s="44"/>
      <c r="GI32" s="45"/>
      <c r="GM32" s="43"/>
      <c r="GN32" s="44"/>
      <c r="GO32" s="45"/>
      <c r="GS32" s="43"/>
      <c r="GT32" s="44"/>
      <c r="GU32" s="45"/>
      <c r="GY32" s="43"/>
      <c r="GZ32" s="44"/>
      <c r="HA32" s="45"/>
    </row>
    <row r="33" spans="1:212">
      <c r="C33" s="43"/>
      <c r="D33" s="44"/>
      <c r="E33" s="45"/>
      <c r="I33" s="43"/>
      <c r="J33" s="44"/>
      <c r="K33" s="45"/>
      <c r="O33" s="43"/>
      <c r="P33" s="44"/>
      <c r="Q33" s="45"/>
      <c r="U33" s="43" t="s">
        <v>1555</v>
      </c>
      <c r="V33" s="44">
        <v>4.0150509100000003</v>
      </c>
      <c r="W33" s="45">
        <v>3.02</v>
      </c>
      <c r="X33" t="s">
        <v>1586</v>
      </c>
      <c r="Y33" s="42">
        <v>7.2149759500000004</v>
      </c>
      <c r="Z33" s="6">
        <v>9.4499999999999993</v>
      </c>
      <c r="AA33" s="43"/>
      <c r="AB33" s="44"/>
      <c r="AC33" s="45"/>
      <c r="AG33" s="43"/>
      <c r="AH33" s="44"/>
      <c r="AI33" s="45"/>
      <c r="AM33" s="43"/>
      <c r="AN33" s="44"/>
      <c r="AO33" s="45"/>
      <c r="AS33" s="43"/>
      <c r="AT33" s="44"/>
      <c r="AU33" s="45"/>
      <c r="AY33" s="43"/>
      <c r="AZ33" s="44"/>
      <c r="BA33" s="45"/>
      <c r="BE33" s="43"/>
      <c r="BF33" s="44"/>
      <c r="BG33" s="45"/>
      <c r="BK33" s="43"/>
      <c r="BL33" s="44"/>
      <c r="BM33" s="45"/>
      <c r="BQ33" s="43"/>
      <c r="BR33" s="44"/>
      <c r="BS33" s="45"/>
      <c r="BW33" s="43"/>
      <c r="BX33" s="44"/>
      <c r="BY33" s="45"/>
      <c r="CC33" s="43"/>
      <c r="CD33" s="44"/>
      <c r="CE33" s="45"/>
      <c r="CI33" s="43"/>
      <c r="CJ33" s="44"/>
      <c r="CK33" s="45"/>
      <c r="CO33" s="43"/>
      <c r="CP33" s="44"/>
      <c r="CQ33" s="45"/>
      <c r="CU33" s="43"/>
      <c r="CV33" s="44"/>
      <c r="CW33" s="45"/>
      <c r="DA33" s="43"/>
      <c r="DB33" s="44"/>
      <c r="DC33" s="45"/>
      <c r="DG33" s="43"/>
      <c r="DH33" s="44"/>
      <c r="DI33" s="45"/>
      <c r="DM33" s="43"/>
      <c r="DN33" s="44"/>
      <c r="DO33" s="45"/>
      <c r="DS33" s="43"/>
      <c r="DT33" s="44"/>
      <c r="DU33" s="45"/>
      <c r="DY33" s="43"/>
      <c r="DZ33" s="44"/>
      <c r="EA33" s="45"/>
      <c r="EE33" s="43"/>
      <c r="EF33" s="44"/>
      <c r="EG33" s="45"/>
      <c r="EK33" s="43"/>
      <c r="EL33" s="44"/>
      <c r="EM33" s="45"/>
      <c r="EQ33" s="43"/>
      <c r="ER33" s="44"/>
      <c r="ES33" s="45"/>
      <c r="EW33" s="43"/>
      <c r="EX33" s="44"/>
      <c r="EY33" s="45"/>
      <c r="FC33" s="43"/>
      <c r="FD33" s="44"/>
      <c r="FE33" s="45"/>
      <c r="FI33" s="43"/>
      <c r="FJ33" s="44"/>
      <c r="FK33" s="45"/>
      <c r="FO33" s="43"/>
      <c r="FP33" s="44"/>
      <c r="FQ33" s="45"/>
      <c r="FU33" s="43"/>
      <c r="FV33" s="44"/>
      <c r="FW33" s="45"/>
      <c r="GA33" s="43"/>
      <c r="GB33" s="44"/>
      <c r="GC33" s="45"/>
      <c r="GG33" s="43"/>
      <c r="GH33" s="44"/>
      <c r="GI33" s="45"/>
      <c r="GM33" s="43"/>
      <c r="GN33" s="44"/>
      <c r="GO33" s="45"/>
      <c r="GS33" s="43"/>
      <c r="GT33" s="44"/>
      <c r="GU33" s="45"/>
      <c r="GY33" s="43"/>
      <c r="GZ33" s="44"/>
      <c r="HA33" s="45"/>
    </row>
    <row r="34" spans="1:212">
      <c r="C34" s="43"/>
      <c r="D34" s="44"/>
      <c r="E34" s="45"/>
      <c r="I34" s="43"/>
      <c r="J34" s="44"/>
      <c r="K34" s="45"/>
      <c r="O34" s="43"/>
      <c r="P34" s="44"/>
      <c r="Q34" s="45"/>
      <c r="U34" s="43" t="s">
        <v>1367</v>
      </c>
      <c r="V34" s="44">
        <v>6.1867042100000003</v>
      </c>
      <c r="W34" s="45">
        <v>4.66</v>
      </c>
      <c r="X34" t="s">
        <v>1587</v>
      </c>
      <c r="Y34" s="42">
        <v>2.4241410399999999</v>
      </c>
      <c r="Z34" s="6">
        <v>3.17</v>
      </c>
      <c r="AA34" s="43"/>
      <c r="AB34" s="44"/>
      <c r="AC34" s="45"/>
      <c r="AG34" s="43"/>
      <c r="AH34" s="44"/>
      <c r="AI34" s="45"/>
      <c r="AM34" s="43"/>
      <c r="AN34" s="44"/>
      <c r="AO34" s="45"/>
      <c r="AS34" s="43"/>
      <c r="AT34" s="44"/>
      <c r="AU34" s="45"/>
      <c r="AY34" s="43"/>
      <c r="AZ34" s="44"/>
      <c r="BA34" s="45"/>
      <c r="BE34" s="43"/>
      <c r="BF34" s="44"/>
      <c r="BG34" s="45"/>
      <c r="BK34" s="43"/>
      <c r="BL34" s="44"/>
      <c r="BM34" s="45"/>
      <c r="BQ34" s="43"/>
      <c r="BR34" s="44"/>
      <c r="BS34" s="45"/>
      <c r="BW34" s="43"/>
      <c r="BX34" s="44"/>
      <c r="BY34" s="45"/>
      <c r="CC34" s="43"/>
      <c r="CD34" s="44"/>
      <c r="CE34" s="45"/>
      <c r="CI34" s="43"/>
      <c r="CJ34" s="44"/>
      <c r="CK34" s="45"/>
      <c r="CO34" s="43"/>
      <c r="CP34" s="44"/>
      <c r="CQ34" s="45"/>
      <c r="CU34" s="43"/>
      <c r="CV34" s="44"/>
      <c r="CW34" s="45"/>
      <c r="DA34" s="43"/>
      <c r="DB34" s="44"/>
      <c r="DC34" s="45"/>
      <c r="DG34" s="43"/>
      <c r="DH34" s="44"/>
      <c r="DI34" s="45"/>
      <c r="DM34" s="43"/>
      <c r="DN34" s="44"/>
      <c r="DO34" s="45"/>
      <c r="DS34" s="43"/>
      <c r="DT34" s="44"/>
      <c r="DU34" s="45"/>
      <c r="DY34" s="43"/>
      <c r="DZ34" s="44"/>
      <c r="EA34" s="45"/>
      <c r="EE34" s="43"/>
      <c r="EF34" s="44"/>
      <c r="EG34" s="45"/>
      <c r="EK34" s="43"/>
      <c r="EL34" s="44"/>
      <c r="EM34" s="45"/>
      <c r="EQ34" s="43"/>
      <c r="ER34" s="44"/>
      <c r="ES34" s="45"/>
      <c r="EW34" s="43"/>
      <c r="EX34" s="44"/>
      <c r="EY34" s="45"/>
      <c r="FC34" s="43"/>
      <c r="FD34" s="44"/>
      <c r="FE34" s="45"/>
      <c r="FI34" s="43"/>
      <c r="FJ34" s="44"/>
      <c r="FK34" s="45"/>
      <c r="FO34" s="43"/>
      <c r="FP34" s="44"/>
      <c r="FQ34" s="45"/>
      <c r="FU34" s="43"/>
      <c r="FV34" s="44"/>
      <c r="FW34" s="45"/>
      <c r="GA34" s="43"/>
      <c r="GB34" s="44"/>
      <c r="GC34" s="45"/>
      <c r="GG34" s="43"/>
      <c r="GH34" s="44"/>
      <c r="GI34" s="45"/>
      <c r="GM34" s="43"/>
      <c r="GN34" s="44"/>
      <c r="GO34" s="45"/>
      <c r="GS34" s="43"/>
      <c r="GT34" s="44"/>
      <c r="GU34" s="45"/>
      <c r="GY34" s="43"/>
      <c r="GZ34" s="44"/>
      <c r="HA34" s="45"/>
    </row>
    <row r="35" spans="1:212">
      <c r="C35" s="43"/>
      <c r="D35" s="44"/>
      <c r="E35" s="45"/>
      <c r="I35" s="43"/>
      <c r="J35" s="44"/>
      <c r="K35" s="45"/>
      <c r="O35" s="43"/>
      <c r="P35" s="44"/>
      <c r="Q35" s="45"/>
      <c r="U35" s="43" t="s">
        <v>1588</v>
      </c>
      <c r="V35" s="44">
        <v>6.3335220200000002</v>
      </c>
      <c r="W35" s="45">
        <v>4.7699999999999996</v>
      </c>
      <c r="AA35" s="43"/>
      <c r="AB35" s="44"/>
      <c r="AC35" s="45"/>
      <c r="AG35" s="43"/>
      <c r="AH35" s="44"/>
      <c r="AI35" s="45"/>
      <c r="AM35" s="43"/>
      <c r="AN35" s="44"/>
      <c r="AO35" s="45"/>
      <c r="AS35" s="43"/>
      <c r="AT35" s="44"/>
      <c r="AU35" s="45"/>
      <c r="AY35" s="43"/>
      <c r="AZ35" s="44"/>
      <c r="BA35" s="45"/>
      <c r="BE35" s="43"/>
      <c r="BF35" s="44"/>
      <c r="BG35" s="45"/>
      <c r="BK35" s="43"/>
      <c r="BL35" s="44"/>
      <c r="BM35" s="45"/>
      <c r="BQ35" s="43"/>
      <c r="BR35" s="44"/>
      <c r="BS35" s="45"/>
      <c r="BW35" s="43"/>
      <c r="BX35" s="44"/>
      <c r="BY35" s="45"/>
      <c r="CC35" s="43"/>
      <c r="CD35" s="44"/>
      <c r="CE35" s="45"/>
      <c r="CI35" s="43"/>
      <c r="CJ35" s="44"/>
      <c r="CK35" s="45"/>
      <c r="CO35" s="43"/>
      <c r="CP35" s="44"/>
      <c r="CQ35" s="45"/>
      <c r="CU35" s="43"/>
      <c r="CV35" s="44"/>
      <c r="CW35" s="45"/>
      <c r="DA35" s="43"/>
      <c r="DB35" s="44"/>
      <c r="DC35" s="45"/>
      <c r="DG35" s="43"/>
      <c r="DH35" s="44"/>
      <c r="DI35" s="45"/>
      <c r="DM35" s="43"/>
      <c r="DN35" s="44"/>
      <c r="DO35" s="45"/>
      <c r="DS35" s="43"/>
      <c r="DT35" s="44"/>
      <c r="DU35" s="45"/>
      <c r="DY35" s="43"/>
      <c r="DZ35" s="44"/>
      <c r="EA35" s="45"/>
      <c r="EE35" s="43"/>
      <c r="EF35" s="44"/>
      <c r="EG35" s="45"/>
      <c r="EK35" s="43"/>
      <c r="EL35" s="44"/>
      <c r="EM35" s="45"/>
      <c r="EQ35" s="43"/>
      <c r="ER35" s="44"/>
      <c r="ES35" s="45"/>
      <c r="EW35" s="43"/>
      <c r="EX35" s="44"/>
      <c r="EY35" s="45"/>
      <c r="FC35" s="43"/>
      <c r="FD35" s="44"/>
      <c r="FE35" s="45"/>
      <c r="FI35" s="43"/>
      <c r="FJ35" s="44"/>
      <c r="FK35" s="45"/>
      <c r="FO35" s="43"/>
      <c r="FP35" s="44"/>
      <c r="FQ35" s="45"/>
      <c r="FU35" s="43"/>
      <c r="FV35" s="44"/>
      <c r="FW35" s="45"/>
      <c r="GA35" s="43"/>
      <c r="GB35" s="44"/>
      <c r="GC35" s="45"/>
      <c r="GG35" s="43"/>
      <c r="GH35" s="44"/>
      <c r="GI35" s="45"/>
      <c r="GM35" s="43"/>
      <c r="GN35" s="44"/>
      <c r="GO35" s="45"/>
      <c r="GS35" s="43"/>
      <c r="GT35" s="44"/>
      <c r="GU35" s="45"/>
      <c r="GY35" s="43"/>
      <c r="GZ35" s="44"/>
      <c r="HA35" s="45"/>
    </row>
    <row r="36" spans="1:212">
      <c r="C36" s="43"/>
      <c r="D36" s="44"/>
      <c r="E36" s="45"/>
      <c r="I36" s="43"/>
      <c r="J36" s="44"/>
      <c r="K36" s="45"/>
      <c r="O36" s="43"/>
      <c r="P36" s="44"/>
      <c r="Q36" s="45"/>
      <c r="U36" s="43" t="s">
        <v>1589</v>
      </c>
      <c r="V36" s="44">
        <v>14.980358369999999</v>
      </c>
      <c r="W36" s="45">
        <v>11.28</v>
      </c>
      <c r="AA36" s="43"/>
      <c r="AB36" s="44"/>
      <c r="AC36" s="45"/>
      <c r="AG36" s="43"/>
      <c r="AH36" s="44"/>
      <c r="AI36" s="45"/>
      <c r="AM36" s="43"/>
      <c r="AN36" s="44"/>
      <c r="AO36" s="45"/>
      <c r="AS36" s="43"/>
      <c r="AT36" s="44"/>
      <c r="AU36" s="45"/>
      <c r="AY36" s="43"/>
      <c r="AZ36" s="44"/>
      <c r="BA36" s="45"/>
      <c r="BE36" s="43"/>
      <c r="BF36" s="44"/>
      <c r="BG36" s="45"/>
      <c r="BK36" s="43"/>
      <c r="BL36" s="44"/>
      <c r="BM36" s="45"/>
      <c r="BQ36" s="43"/>
      <c r="BR36" s="44"/>
      <c r="BS36" s="45"/>
      <c r="BW36" s="43"/>
      <c r="BX36" s="44"/>
      <c r="BY36" s="45"/>
      <c r="CC36" s="43"/>
      <c r="CD36" s="44"/>
      <c r="CE36" s="45"/>
      <c r="CI36" s="43"/>
      <c r="CJ36" s="44"/>
      <c r="CK36" s="45"/>
      <c r="CO36" s="43"/>
      <c r="CP36" s="44"/>
      <c r="CQ36" s="45"/>
      <c r="CU36" s="43"/>
      <c r="CV36" s="44"/>
      <c r="CW36" s="45"/>
      <c r="DA36" s="43"/>
      <c r="DB36" s="44"/>
      <c r="DC36" s="45"/>
      <c r="DG36" s="43"/>
      <c r="DH36" s="44"/>
      <c r="DI36" s="45"/>
      <c r="DM36" s="43"/>
      <c r="DN36" s="44"/>
      <c r="DO36" s="45"/>
      <c r="DS36" s="43"/>
      <c r="DT36" s="44"/>
      <c r="DU36" s="45"/>
      <c r="DY36" s="43"/>
      <c r="DZ36" s="44"/>
      <c r="EA36" s="45"/>
      <c r="EE36" s="43"/>
      <c r="EF36" s="44"/>
      <c r="EG36" s="45"/>
      <c r="EK36" s="43"/>
      <c r="EL36" s="44"/>
      <c r="EM36" s="45"/>
      <c r="EQ36" s="43"/>
      <c r="ER36" s="44"/>
      <c r="ES36" s="45"/>
      <c r="EW36" s="43"/>
      <c r="EX36" s="44"/>
      <c r="EY36" s="45"/>
      <c r="FC36" s="43"/>
      <c r="FD36" s="44"/>
      <c r="FE36" s="45"/>
      <c r="FI36" s="43"/>
      <c r="FJ36" s="44"/>
      <c r="FK36" s="45"/>
      <c r="FO36" s="43"/>
      <c r="FP36" s="44"/>
      <c r="FQ36" s="45"/>
      <c r="FU36" s="43"/>
      <c r="FV36" s="44"/>
      <c r="FW36" s="45"/>
      <c r="GA36" s="43"/>
      <c r="GB36" s="44"/>
      <c r="GC36" s="45"/>
      <c r="GG36" s="43"/>
      <c r="GH36" s="44"/>
      <c r="GI36" s="45"/>
      <c r="GM36" s="43"/>
      <c r="GN36" s="44"/>
      <c r="GO36" s="45"/>
      <c r="GS36" s="43"/>
      <c r="GT36" s="44"/>
      <c r="GU36" s="45"/>
      <c r="GY36" s="43"/>
      <c r="GZ36" s="44"/>
      <c r="HA36" s="45"/>
    </row>
    <row r="37" spans="1:212">
      <c r="C37" s="43"/>
      <c r="D37" s="44"/>
      <c r="E37" s="45"/>
      <c r="I37" s="43"/>
      <c r="J37" s="44"/>
      <c r="K37" s="45"/>
      <c r="O37" s="43"/>
      <c r="P37" s="44"/>
      <c r="Q37" s="45"/>
      <c r="U37" s="43" t="s">
        <v>1391</v>
      </c>
      <c r="V37" s="44">
        <v>3.9359648800000002</v>
      </c>
      <c r="W37" s="45">
        <v>2.96</v>
      </c>
      <c r="AA37" s="43"/>
      <c r="AB37" s="44"/>
      <c r="AC37" s="45"/>
      <c r="AG37" s="43"/>
      <c r="AH37" s="44"/>
      <c r="AI37" s="45"/>
      <c r="AM37" s="43"/>
      <c r="AN37" s="44"/>
      <c r="AO37" s="45"/>
      <c r="AS37" s="43"/>
      <c r="AT37" s="44"/>
      <c r="AU37" s="45"/>
      <c r="AY37" s="43"/>
      <c r="AZ37" s="44"/>
      <c r="BA37" s="45"/>
      <c r="BE37" s="43"/>
      <c r="BF37" s="44"/>
      <c r="BG37" s="45"/>
      <c r="BK37" s="43"/>
      <c r="BL37" s="44"/>
      <c r="BM37" s="45"/>
      <c r="BQ37" s="43"/>
      <c r="BR37" s="44"/>
      <c r="BS37" s="45"/>
      <c r="BW37" s="43"/>
      <c r="BX37" s="44"/>
      <c r="BY37" s="45"/>
      <c r="CC37" s="43"/>
      <c r="CD37" s="44"/>
      <c r="CE37" s="45"/>
      <c r="CI37" s="43"/>
      <c r="CJ37" s="44"/>
      <c r="CK37" s="45"/>
      <c r="CO37" s="43"/>
      <c r="CP37" s="44"/>
      <c r="CQ37" s="45"/>
      <c r="CU37" s="43"/>
      <c r="CV37" s="44"/>
      <c r="CW37" s="45"/>
      <c r="DA37" s="43"/>
      <c r="DB37" s="44"/>
      <c r="DC37" s="45"/>
      <c r="DG37" s="43"/>
      <c r="DH37" s="44"/>
      <c r="DI37" s="45"/>
      <c r="DM37" s="43"/>
      <c r="DN37" s="44"/>
      <c r="DO37" s="45"/>
      <c r="DS37" s="43"/>
      <c r="DT37" s="44"/>
      <c r="DU37" s="45"/>
      <c r="DY37" s="43"/>
      <c r="DZ37" s="44"/>
      <c r="EA37" s="45"/>
      <c r="EE37" s="43"/>
      <c r="EF37" s="44"/>
      <c r="EG37" s="45"/>
      <c r="EK37" s="43"/>
      <c r="EL37" s="44"/>
      <c r="EM37" s="45"/>
      <c r="EQ37" s="43"/>
      <c r="ER37" s="44"/>
      <c r="ES37" s="45"/>
      <c r="EW37" s="43"/>
      <c r="EX37" s="44"/>
      <c r="EY37" s="45"/>
      <c r="FC37" s="43"/>
      <c r="FD37" s="44"/>
      <c r="FE37" s="45"/>
      <c r="FI37" s="43"/>
      <c r="FJ37" s="44"/>
      <c r="FK37" s="45"/>
      <c r="FO37" s="43"/>
      <c r="FP37" s="44"/>
      <c r="FQ37" s="45"/>
      <c r="FU37" s="43"/>
      <c r="FV37" s="44"/>
      <c r="FW37" s="45"/>
      <c r="GA37" s="43"/>
      <c r="GB37" s="44"/>
      <c r="GC37" s="45"/>
      <c r="GG37" s="43"/>
      <c r="GH37" s="44"/>
      <c r="GI37" s="45"/>
      <c r="GM37" s="43"/>
      <c r="GN37" s="44"/>
      <c r="GO37" s="45"/>
      <c r="GS37" s="43"/>
      <c r="GT37" s="44"/>
      <c r="GU37" s="45"/>
      <c r="GY37" s="43"/>
      <c r="GZ37" s="44"/>
      <c r="HA37" s="45"/>
    </row>
    <row r="38" spans="1:212">
      <c r="C38" s="43"/>
      <c r="D38" s="44"/>
      <c r="E38" s="45"/>
      <c r="I38" s="43"/>
      <c r="J38" s="44"/>
      <c r="K38" s="45"/>
      <c r="O38" s="43"/>
      <c r="P38" s="44"/>
      <c r="Q38" s="45"/>
      <c r="U38" s="43" t="s">
        <v>1587</v>
      </c>
      <c r="V38" s="44">
        <v>3.0549521500000001</v>
      </c>
      <c r="W38" s="45">
        <v>2.2999999999999998</v>
      </c>
      <c r="AA38" s="43"/>
      <c r="AB38" s="44"/>
      <c r="AC38" s="45"/>
      <c r="AG38" s="43"/>
      <c r="AH38" s="44"/>
      <c r="AI38" s="45"/>
      <c r="AM38" s="43"/>
      <c r="AN38" s="44"/>
      <c r="AO38" s="45"/>
      <c r="AS38" s="43"/>
      <c r="AT38" s="44"/>
      <c r="AU38" s="45"/>
      <c r="AY38" s="43"/>
      <c r="AZ38" s="44"/>
      <c r="BA38" s="45"/>
      <c r="BE38" s="43"/>
      <c r="BF38" s="44"/>
      <c r="BG38" s="45"/>
      <c r="BK38" s="43"/>
      <c r="BL38" s="44"/>
      <c r="BM38" s="45"/>
      <c r="BQ38" s="43"/>
      <c r="BR38" s="44"/>
      <c r="BS38" s="45"/>
      <c r="BW38" s="43"/>
      <c r="BX38" s="44"/>
      <c r="BY38" s="45"/>
      <c r="CC38" s="43"/>
      <c r="CD38" s="44"/>
      <c r="CE38" s="45"/>
      <c r="CI38" s="43"/>
      <c r="CJ38" s="44"/>
      <c r="CK38" s="45"/>
      <c r="CO38" s="43"/>
      <c r="CP38" s="44"/>
      <c r="CQ38" s="45"/>
      <c r="CU38" s="43"/>
      <c r="CV38" s="44"/>
      <c r="CW38" s="45"/>
      <c r="DA38" s="43"/>
      <c r="DB38" s="44"/>
      <c r="DC38" s="45"/>
      <c r="DG38" s="43"/>
      <c r="DH38" s="44"/>
      <c r="DI38" s="45"/>
      <c r="DM38" s="43"/>
      <c r="DN38" s="44"/>
      <c r="DO38" s="45"/>
      <c r="DS38" s="43"/>
      <c r="DT38" s="44"/>
      <c r="DU38" s="45"/>
      <c r="DY38" s="43"/>
      <c r="DZ38" s="44"/>
      <c r="EA38" s="45"/>
      <c r="EE38" s="43"/>
      <c r="EF38" s="44"/>
      <c r="EG38" s="45"/>
      <c r="EK38" s="43"/>
      <c r="EL38" s="44"/>
      <c r="EM38" s="45"/>
      <c r="EQ38" s="43"/>
      <c r="ER38" s="44"/>
      <c r="ES38" s="45"/>
      <c r="EW38" s="43"/>
      <c r="EX38" s="44"/>
      <c r="EY38" s="45"/>
      <c r="FC38" s="43"/>
      <c r="FD38" s="44"/>
      <c r="FE38" s="45"/>
      <c r="FI38" s="43"/>
      <c r="FJ38" s="44"/>
      <c r="FK38" s="45"/>
      <c r="FO38" s="43"/>
      <c r="FP38" s="44"/>
      <c r="FQ38" s="45"/>
      <c r="FU38" s="43"/>
      <c r="FV38" s="44"/>
      <c r="FW38" s="45"/>
      <c r="GA38" s="43"/>
      <c r="GB38" s="44"/>
      <c r="GC38" s="45"/>
      <c r="GG38" s="43"/>
      <c r="GH38" s="44"/>
      <c r="GI38" s="45"/>
      <c r="GM38" s="43"/>
      <c r="GN38" s="44"/>
      <c r="GO38" s="45"/>
      <c r="GS38" s="43"/>
      <c r="GT38" s="44"/>
      <c r="GU38" s="45"/>
      <c r="GY38" s="43"/>
      <c r="GZ38" s="44"/>
      <c r="HA38" s="45"/>
    </row>
    <row r="39" spans="1:212" ht="13.5" thickBot="1">
      <c r="C39" s="43"/>
      <c r="D39" s="44"/>
      <c r="E39" s="45"/>
      <c r="I39" s="43"/>
      <c r="J39" s="44"/>
      <c r="K39" s="45"/>
      <c r="O39" s="43"/>
      <c r="P39" s="44"/>
      <c r="Q39" s="45"/>
      <c r="U39" s="43"/>
      <c r="V39" s="44"/>
      <c r="W39" s="45"/>
      <c r="AA39" s="43"/>
      <c r="AB39" s="44"/>
      <c r="AC39" s="45"/>
      <c r="AG39" s="43"/>
      <c r="AH39" s="44"/>
      <c r="AI39" s="45"/>
      <c r="AM39" s="43"/>
      <c r="AN39" s="44"/>
      <c r="AO39" s="45"/>
      <c r="AS39" s="43"/>
      <c r="AT39" s="44"/>
      <c r="AU39" s="45"/>
      <c r="AY39" s="43"/>
      <c r="AZ39" s="44"/>
      <c r="BA39" s="45"/>
      <c r="BE39" s="43"/>
      <c r="BF39" s="44"/>
      <c r="BG39" s="45"/>
      <c r="BK39" s="43"/>
      <c r="BL39" s="44"/>
      <c r="BM39" s="45"/>
      <c r="BQ39" s="43"/>
      <c r="BR39" s="44"/>
      <c r="BS39" s="45"/>
      <c r="BW39" s="43"/>
      <c r="BX39" s="44"/>
      <c r="BY39" s="45"/>
      <c r="CC39" s="43"/>
      <c r="CD39" s="44"/>
      <c r="CE39" s="45"/>
      <c r="CI39" s="43"/>
      <c r="CJ39" s="44"/>
      <c r="CK39" s="45"/>
      <c r="CO39" s="43"/>
      <c r="CP39" s="44"/>
      <c r="CQ39" s="45"/>
      <c r="CU39" s="43"/>
      <c r="CV39" s="44"/>
      <c r="CW39" s="45"/>
      <c r="DA39" s="43"/>
      <c r="DB39" s="44"/>
      <c r="DC39" s="45"/>
      <c r="DG39" s="43"/>
      <c r="DH39" s="44"/>
      <c r="DI39" s="45"/>
      <c r="DM39" s="43"/>
      <c r="DN39" s="44"/>
      <c r="DO39" s="45"/>
      <c r="DS39" s="43"/>
      <c r="DT39" s="44"/>
      <c r="DU39" s="45"/>
      <c r="DY39" s="43"/>
      <c r="DZ39" s="44"/>
      <c r="EA39" s="45"/>
      <c r="EE39" s="43"/>
      <c r="EF39" s="44"/>
      <c r="EG39" s="45"/>
      <c r="EK39" s="43"/>
      <c r="EL39" s="44"/>
      <c r="EM39" s="45"/>
      <c r="EQ39" s="43"/>
      <c r="ER39" s="44"/>
      <c r="ES39" s="45"/>
      <c r="EW39" s="43"/>
      <c r="EX39" s="44"/>
      <c r="EY39" s="45"/>
      <c r="FC39" s="43"/>
      <c r="FD39" s="44"/>
      <c r="FE39" s="45"/>
      <c r="FI39" s="43"/>
      <c r="FJ39" s="44"/>
      <c r="FK39" s="45"/>
      <c r="FO39" s="43"/>
      <c r="FP39" s="44"/>
      <c r="FQ39" s="45"/>
      <c r="FU39" s="43"/>
      <c r="FV39" s="44"/>
      <c r="FW39" s="45"/>
      <c r="GA39" s="43"/>
      <c r="GB39" s="44"/>
      <c r="GC39" s="45"/>
      <c r="GG39" s="43"/>
      <c r="GH39" s="44"/>
      <c r="GI39" s="45"/>
      <c r="GM39" s="43"/>
      <c r="GN39" s="44"/>
      <c r="GO39" s="45"/>
      <c r="GS39" s="43"/>
      <c r="GT39" s="44"/>
      <c r="GU39" s="45"/>
      <c r="GY39" s="43"/>
      <c r="GZ39" s="44"/>
      <c r="HA39" s="45"/>
    </row>
    <row r="40" spans="1:212" ht="13.5" thickBot="1">
      <c r="A40" s="46" t="s">
        <v>1410</v>
      </c>
      <c r="B40" s="47"/>
      <c r="C40" s="48"/>
      <c r="D40" s="49">
        <v>0</v>
      </c>
      <c r="E40" s="50">
        <v>0</v>
      </c>
      <c r="F40" s="46"/>
      <c r="G40" s="47">
        <v>766.53341792999981</v>
      </c>
      <c r="H40" s="51">
        <v>81.209999999999994</v>
      </c>
      <c r="I40" s="48"/>
      <c r="J40" s="49">
        <v>66.627561040000003</v>
      </c>
      <c r="K40" s="50">
        <v>99.92</v>
      </c>
      <c r="L40" s="46"/>
      <c r="M40" s="47">
        <v>0</v>
      </c>
      <c r="N40" s="51">
        <v>0</v>
      </c>
      <c r="O40" s="48"/>
      <c r="P40" s="49">
        <v>0</v>
      </c>
      <c r="Q40" s="50">
        <v>0</v>
      </c>
      <c r="R40" s="46"/>
      <c r="S40" s="47">
        <v>76.70604702</v>
      </c>
      <c r="T40" s="51">
        <v>49.31</v>
      </c>
      <c r="U40" s="48"/>
      <c r="V40" s="49">
        <v>128.69075587</v>
      </c>
      <c r="W40" s="50">
        <v>96.88</v>
      </c>
      <c r="X40" s="46"/>
      <c r="Y40" s="47">
        <v>73.427023350000013</v>
      </c>
      <c r="Z40" s="51">
        <v>96.15</v>
      </c>
      <c r="AA40" s="48"/>
      <c r="AB40" s="49">
        <v>196.29562446</v>
      </c>
      <c r="AC40" s="50">
        <v>92.66</v>
      </c>
      <c r="AD40" s="46"/>
      <c r="AE40" s="47">
        <v>35.251292519999993</v>
      </c>
      <c r="AF40" s="51">
        <v>96.49</v>
      </c>
      <c r="AG40" s="48"/>
      <c r="AH40" s="49">
        <v>419.35653952000001</v>
      </c>
      <c r="AI40" s="50">
        <v>99.95</v>
      </c>
      <c r="AJ40" s="46"/>
      <c r="AK40" s="47">
        <v>438.95392534999996</v>
      </c>
      <c r="AL40" s="51">
        <v>89.73</v>
      </c>
      <c r="AM40" s="48"/>
      <c r="AN40" s="49">
        <v>268.21641654000001</v>
      </c>
      <c r="AO40" s="50">
        <v>39110627.519999996</v>
      </c>
      <c r="AP40" s="46"/>
      <c r="AQ40" s="47">
        <v>0</v>
      </c>
      <c r="AR40" s="51">
        <v>0</v>
      </c>
      <c r="AS40" s="48"/>
      <c r="AT40" s="49">
        <v>460.98242399999998</v>
      </c>
      <c r="AU40" s="50">
        <v>97.07</v>
      </c>
      <c r="AV40" s="46"/>
      <c r="AW40" s="47">
        <v>194.31135505</v>
      </c>
      <c r="AX40" s="51">
        <v>96.8</v>
      </c>
      <c r="AY40" s="48"/>
      <c r="AZ40" s="49">
        <v>848.06859909000002</v>
      </c>
      <c r="BA40" s="50">
        <v>96.8</v>
      </c>
      <c r="BB40" s="46"/>
      <c r="BC40" s="47">
        <v>303.36444439999997</v>
      </c>
      <c r="BD40" s="51">
        <v>96.09</v>
      </c>
      <c r="BE40" s="48"/>
      <c r="BF40" s="49">
        <v>9.6175096799999995</v>
      </c>
      <c r="BG40" s="50">
        <v>98.66</v>
      </c>
      <c r="BH40" s="46"/>
      <c r="BI40" s="47">
        <v>80.315549969999992</v>
      </c>
      <c r="BJ40" s="51">
        <v>99.87</v>
      </c>
      <c r="BK40" s="48"/>
      <c r="BL40" s="49">
        <v>47.357322660000001</v>
      </c>
      <c r="BM40" s="50">
        <v>99.71</v>
      </c>
      <c r="BN40" s="46"/>
      <c r="BO40" s="47">
        <v>0</v>
      </c>
      <c r="BP40" s="51">
        <v>0</v>
      </c>
      <c r="BQ40" s="48"/>
      <c r="BR40" s="49">
        <v>0</v>
      </c>
      <c r="BS40" s="50">
        <v>0</v>
      </c>
      <c r="BT40" s="46"/>
      <c r="BU40" s="47">
        <v>236.96796104000003</v>
      </c>
      <c r="BV40" s="51">
        <v>86.7</v>
      </c>
      <c r="BW40" s="48"/>
      <c r="BX40" s="49">
        <v>190.47161356999999</v>
      </c>
      <c r="BY40" s="50">
        <v>100</v>
      </c>
      <c r="BZ40" s="46"/>
      <c r="CA40" s="47">
        <v>9.8763290700000006</v>
      </c>
      <c r="CB40" s="51">
        <v>97.67</v>
      </c>
      <c r="CC40" s="48"/>
      <c r="CD40" s="49">
        <v>95.24759933</v>
      </c>
      <c r="CE40" s="50">
        <v>99.52</v>
      </c>
      <c r="CF40" s="46"/>
      <c r="CG40" s="47">
        <v>89.352181249999987</v>
      </c>
      <c r="CH40" s="51">
        <v>54.91</v>
      </c>
      <c r="CI40" s="48"/>
      <c r="CJ40" s="49">
        <v>36.953147869999995</v>
      </c>
      <c r="CK40" s="50">
        <v>78.459999999999994</v>
      </c>
      <c r="CL40" s="46"/>
      <c r="CM40" s="47">
        <v>737.56408289000001</v>
      </c>
      <c r="CN40" s="51">
        <v>76.569999999999993</v>
      </c>
      <c r="CO40" s="48"/>
      <c r="CP40" s="49">
        <v>761.20830506999994</v>
      </c>
      <c r="CQ40" s="50">
        <v>97.99</v>
      </c>
      <c r="CR40" s="46"/>
      <c r="CS40" s="47">
        <v>19.018935339999999</v>
      </c>
      <c r="CT40" s="51">
        <v>99.61</v>
      </c>
      <c r="CU40" s="48"/>
      <c r="CV40" s="49">
        <v>11.898661349999999</v>
      </c>
      <c r="CW40" s="50">
        <v>94.07</v>
      </c>
      <c r="CX40" s="46"/>
      <c r="CY40" s="47">
        <v>83.493551089999983</v>
      </c>
      <c r="CZ40" s="51">
        <v>98.4</v>
      </c>
      <c r="DA40" s="48"/>
      <c r="DB40" s="49">
        <v>32.974847010000005</v>
      </c>
      <c r="DC40" s="50">
        <v>99.32</v>
      </c>
      <c r="DD40" s="46"/>
      <c r="DE40" s="47">
        <v>9.5262817200000001</v>
      </c>
      <c r="DF40" s="51">
        <v>98.54</v>
      </c>
      <c r="DG40" s="48"/>
      <c r="DH40" s="49">
        <v>94.525374560000003</v>
      </c>
      <c r="DI40" s="50">
        <v>99.89</v>
      </c>
      <c r="DJ40" s="46"/>
      <c r="DK40" s="47">
        <v>23.839169050000002</v>
      </c>
      <c r="DL40" s="51">
        <v>98.55</v>
      </c>
      <c r="DM40" s="48"/>
      <c r="DN40" s="49">
        <v>0</v>
      </c>
      <c r="DO40" s="50">
        <v>0</v>
      </c>
      <c r="DP40" s="46"/>
      <c r="DQ40" s="47">
        <v>0</v>
      </c>
      <c r="DR40" s="51">
        <v>0</v>
      </c>
      <c r="DS40" s="48"/>
      <c r="DT40" s="49">
        <v>0</v>
      </c>
      <c r="DU40" s="50">
        <v>0</v>
      </c>
      <c r="DV40" s="46"/>
      <c r="DW40" s="47">
        <v>0</v>
      </c>
      <c r="DX40" s="51">
        <v>0</v>
      </c>
      <c r="DY40" s="48"/>
      <c r="DZ40" s="49">
        <v>68.309772069999994</v>
      </c>
      <c r="EA40" s="50">
        <v>99.36</v>
      </c>
      <c r="EB40" s="46"/>
      <c r="EC40" s="47">
        <v>14.784473859999999</v>
      </c>
      <c r="ED40" s="51">
        <v>99.62</v>
      </c>
      <c r="EE40" s="48"/>
      <c r="EF40" s="49">
        <v>31.089990820000001</v>
      </c>
      <c r="EG40" s="50">
        <v>20.190000000000001</v>
      </c>
      <c r="EH40" s="46"/>
      <c r="EI40" s="47">
        <v>15.30965434</v>
      </c>
      <c r="EJ40" s="51">
        <v>89.81</v>
      </c>
      <c r="EK40" s="48"/>
      <c r="EL40" s="49">
        <v>399.67369153999994</v>
      </c>
      <c r="EM40" s="50">
        <v>94.64</v>
      </c>
      <c r="EN40" s="46"/>
      <c r="EO40" s="47">
        <v>80.148083050000011</v>
      </c>
      <c r="EP40" s="51">
        <v>79.64</v>
      </c>
      <c r="EQ40" s="48"/>
      <c r="ER40" s="49">
        <v>5.5679339700000003</v>
      </c>
      <c r="ES40" s="50">
        <v>29.09</v>
      </c>
      <c r="ET40" s="46"/>
      <c r="EU40" s="47">
        <v>210.38763983999999</v>
      </c>
      <c r="EV40" s="51">
        <v>97.73</v>
      </c>
      <c r="EW40" s="48"/>
      <c r="EX40" s="49">
        <v>397.30595993000003</v>
      </c>
      <c r="EY40" s="50">
        <v>81.900000000000006</v>
      </c>
      <c r="EZ40" s="46"/>
      <c r="FA40" s="47">
        <v>414.10672886999998</v>
      </c>
      <c r="FB40" s="51">
        <v>85.53</v>
      </c>
      <c r="FC40" s="48"/>
      <c r="FD40" s="49">
        <v>38.834985719999999</v>
      </c>
      <c r="FE40" s="50">
        <v>18.739999999999998</v>
      </c>
      <c r="FF40" s="46"/>
      <c r="FG40" s="47">
        <v>18.827889620000001</v>
      </c>
      <c r="FH40" s="51">
        <v>98.37</v>
      </c>
      <c r="FI40" s="48"/>
      <c r="FJ40" s="49">
        <v>0</v>
      </c>
      <c r="FK40" s="50">
        <v>0</v>
      </c>
      <c r="FL40" s="46"/>
      <c r="FM40" s="47">
        <v>1854.466572</v>
      </c>
      <c r="FN40" s="51">
        <v>87.99</v>
      </c>
      <c r="FO40" s="48"/>
      <c r="FP40" s="49">
        <v>0</v>
      </c>
      <c r="FQ40" s="50">
        <v>0</v>
      </c>
      <c r="FR40" s="46"/>
      <c r="FS40" s="47">
        <v>0</v>
      </c>
      <c r="FT40" s="51">
        <v>0</v>
      </c>
      <c r="FU40" s="48"/>
      <c r="FV40" s="49">
        <v>487.39272010000002</v>
      </c>
      <c r="FW40" s="50">
        <v>83.88</v>
      </c>
      <c r="FX40" s="46"/>
      <c r="FY40" s="47">
        <v>44.307928539999999</v>
      </c>
      <c r="FZ40" s="51">
        <v>40.869999999999997</v>
      </c>
      <c r="GA40" s="48"/>
      <c r="GB40" s="49">
        <v>120.02181</v>
      </c>
      <c r="GC40" s="50">
        <v>100</v>
      </c>
      <c r="GD40" s="46"/>
      <c r="GE40" s="47">
        <v>198.73775900000001</v>
      </c>
      <c r="GF40" s="51">
        <v>101</v>
      </c>
      <c r="GG40" s="48"/>
      <c r="GH40" s="49">
        <v>184.851809</v>
      </c>
      <c r="GI40" s="50">
        <v>99</v>
      </c>
      <c r="GJ40" s="46"/>
      <c r="GK40" s="47">
        <v>161.09514630000001</v>
      </c>
      <c r="GL40" s="51">
        <v>65.59</v>
      </c>
      <c r="GM40" s="48"/>
      <c r="GN40" s="49">
        <v>2.1823099999999998E-3</v>
      </c>
      <c r="GO40" s="50">
        <v>0</v>
      </c>
      <c r="GP40" s="46"/>
      <c r="GQ40" s="47">
        <v>38.924921700000006</v>
      </c>
      <c r="GR40" s="51">
        <v>72.239999999999995</v>
      </c>
      <c r="GS40" s="48"/>
      <c r="GT40" s="49">
        <v>15.498914320000001</v>
      </c>
      <c r="GU40" s="50">
        <v>12.13</v>
      </c>
      <c r="GV40" s="46"/>
      <c r="GW40" s="47">
        <v>48.264840799999995</v>
      </c>
      <c r="GX40" s="51">
        <v>97.94</v>
      </c>
      <c r="GY40" s="48"/>
      <c r="GZ40" s="49">
        <v>31.728010380000001</v>
      </c>
      <c r="HA40" s="50">
        <v>99.77</v>
      </c>
      <c r="HC40">
        <v>0</v>
      </c>
      <c r="HD40">
        <v>0</v>
      </c>
    </row>
    <row r="41" spans="1:212" ht="13.5" thickBot="1">
      <c r="A41" s="46" t="s">
        <v>1411</v>
      </c>
      <c r="B41" s="47"/>
      <c r="C41" s="48"/>
      <c r="D41" s="49">
        <v>717.33315604999996</v>
      </c>
      <c r="E41" s="50">
        <v>89.41</v>
      </c>
      <c r="F41" s="46"/>
      <c r="G41" s="47">
        <v>43.826324629999995</v>
      </c>
      <c r="H41" s="51">
        <v>4.6399999999999997</v>
      </c>
      <c r="I41" s="48"/>
      <c r="J41" s="49">
        <v>0</v>
      </c>
      <c r="K41" s="50">
        <v>0</v>
      </c>
      <c r="L41" s="46"/>
      <c r="M41" s="47">
        <v>21.552896819999997</v>
      </c>
      <c r="N41" s="51">
        <v>97.11</v>
      </c>
      <c r="O41" s="48"/>
      <c r="P41" s="49">
        <v>55.244770659999993</v>
      </c>
      <c r="Q41" s="50">
        <v>99.73</v>
      </c>
      <c r="R41" s="46"/>
      <c r="S41" s="47">
        <v>0</v>
      </c>
      <c r="T41" s="51">
        <v>0</v>
      </c>
      <c r="U41" s="48"/>
      <c r="V41" s="49">
        <v>0</v>
      </c>
      <c r="W41" s="50">
        <v>0</v>
      </c>
      <c r="X41" s="46"/>
      <c r="Y41" s="47">
        <v>0</v>
      </c>
      <c r="Z41" s="51">
        <v>0</v>
      </c>
      <c r="AA41" s="48"/>
      <c r="AB41" s="49">
        <v>0</v>
      </c>
      <c r="AC41" s="50">
        <v>0</v>
      </c>
      <c r="AD41" s="46"/>
      <c r="AE41" s="47">
        <v>0</v>
      </c>
      <c r="AF41" s="51">
        <v>0</v>
      </c>
      <c r="AG41" s="48"/>
      <c r="AH41" s="49">
        <v>0</v>
      </c>
      <c r="AI41" s="50">
        <v>0</v>
      </c>
      <c r="AJ41" s="46"/>
      <c r="AK41" s="47">
        <v>0</v>
      </c>
      <c r="AL41" s="51">
        <v>0</v>
      </c>
      <c r="AM41" s="48"/>
      <c r="AN41" s="49">
        <v>0</v>
      </c>
      <c r="AO41" s="50">
        <v>0</v>
      </c>
      <c r="AP41" s="46"/>
      <c r="AQ41" s="47">
        <v>79.691999969999998</v>
      </c>
      <c r="AR41" s="51">
        <v>91.99</v>
      </c>
      <c r="AS41" s="48"/>
      <c r="AT41" s="49">
        <v>0</v>
      </c>
      <c r="AU41" s="50">
        <v>0</v>
      </c>
      <c r="AV41" s="46"/>
      <c r="AW41" s="47">
        <v>0</v>
      </c>
      <c r="AX41" s="51">
        <v>0</v>
      </c>
      <c r="AY41" s="48"/>
      <c r="AZ41" s="49">
        <v>0</v>
      </c>
      <c r="BA41" s="50">
        <v>0</v>
      </c>
      <c r="BB41" s="46"/>
      <c r="BC41" s="47">
        <v>0</v>
      </c>
      <c r="BD41" s="51">
        <v>0</v>
      </c>
      <c r="BE41" s="48"/>
      <c r="BF41" s="49">
        <v>0</v>
      </c>
      <c r="BG41" s="50">
        <v>0</v>
      </c>
      <c r="BH41" s="46"/>
      <c r="BI41" s="47">
        <v>0</v>
      </c>
      <c r="BJ41" s="51">
        <v>0</v>
      </c>
      <c r="BK41" s="48"/>
      <c r="BL41" s="49">
        <v>0</v>
      </c>
      <c r="BM41" s="50">
        <v>0</v>
      </c>
      <c r="BN41" s="46"/>
      <c r="BO41" s="47">
        <v>308.63337638999997</v>
      </c>
      <c r="BP41" s="51">
        <v>98.99</v>
      </c>
      <c r="BQ41" s="48"/>
      <c r="BR41" s="49">
        <v>216.45735507000001</v>
      </c>
      <c r="BS41" s="50">
        <v>97.31</v>
      </c>
      <c r="BT41" s="46"/>
      <c r="BU41" s="47">
        <v>0</v>
      </c>
      <c r="BV41" s="51">
        <v>0</v>
      </c>
      <c r="BW41" s="48"/>
      <c r="BX41" s="49">
        <v>0</v>
      </c>
      <c r="BY41" s="50">
        <v>0</v>
      </c>
      <c r="BZ41" s="46"/>
      <c r="CA41" s="47">
        <v>0</v>
      </c>
      <c r="CB41" s="51">
        <v>0</v>
      </c>
      <c r="CC41" s="48"/>
      <c r="CD41" s="49">
        <v>0</v>
      </c>
      <c r="CE41" s="50">
        <v>0</v>
      </c>
      <c r="CF41" s="46"/>
      <c r="CG41" s="47">
        <v>7.5487694000000003</v>
      </c>
      <c r="CH41" s="51">
        <v>4.6399999999999997</v>
      </c>
      <c r="CI41" s="48"/>
      <c r="CJ41" s="49">
        <v>5.7216534300000008</v>
      </c>
      <c r="CK41" s="50">
        <v>12.15</v>
      </c>
      <c r="CL41" s="46"/>
      <c r="CM41" s="47">
        <v>72.001913540000004</v>
      </c>
      <c r="CN41" s="51">
        <v>7.47</v>
      </c>
      <c r="CO41" s="48"/>
      <c r="CP41" s="49">
        <v>0</v>
      </c>
      <c r="CQ41" s="50">
        <v>0</v>
      </c>
      <c r="CR41" s="46"/>
      <c r="CS41" s="47">
        <v>0</v>
      </c>
      <c r="CT41" s="51">
        <v>0</v>
      </c>
      <c r="CU41" s="48"/>
      <c r="CV41" s="49">
        <v>0</v>
      </c>
      <c r="CW41" s="50">
        <v>0</v>
      </c>
      <c r="CX41" s="46"/>
      <c r="CY41" s="47">
        <v>0</v>
      </c>
      <c r="CZ41" s="51">
        <v>0</v>
      </c>
      <c r="DA41" s="48"/>
      <c r="DB41" s="49">
        <v>0</v>
      </c>
      <c r="DC41" s="50">
        <v>0</v>
      </c>
      <c r="DD41" s="46"/>
      <c r="DE41" s="47">
        <v>0</v>
      </c>
      <c r="DF41" s="51">
        <v>0</v>
      </c>
      <c r="DG41" s="48"/>
      <c r="DH41" s="49">
        <v>0</v>
      </c>
      <c r="DI41" s="50">
        <v>0</v>
      </c>
      <c r="DJ41" s="46"/>
      <c r="DK41" s="47">
        <v>0</v>
      </c>
      <c r="DL41" s="51">
        <v>0</v>
      </c>
      <c r="DM41" s="48"/>
      <c r="DN41" s="49">
        <v>635.95364242999995</v>
      </c>
      <c r="DO41" s="50">
        <v>98.84</v>
      </c>
      <c r="DP41" s="46"/>
      <c r="DQ41" s="47">
        <v>259.05393053</v>
      </c>
      <c r="DR41" s="51">
        <v>98.51</v>
      </c>
      <c r="DS41" s="48"/>
      <c r="DT41" s="49">
        <v>383.56154450999998</v>
      </c>
      <c r="DU41" s="50">
        <v>99.28</v>
      </c>
      <c r="DV41" s="46"/>
      <c r="DW41" s="47">
        <v>1635.33081922</v>
      </c>
      <c r="DX41" s="51">
        <v>99.61</v>
      </c>
      <c r="DY41" s="48"/>
      <c r="DZ41" s="49">
        <v>0</v>
      </c>
      <c r="EA41" s="50">
        <v>0</v>
      </c>
      <c r="EB41" s="46"/>
      <c r="EC41" s="47">
        <v>0</v>
      </c>
      <c r="ED41" s="51">
        <v>0</v>
      </c>
      <c r="EE41" s="48"/>
      <c r="EF41" s="49">
        <v>0</v>
      </c>
      <c r="EG41" s="50">
        <v>0</v>
      </c>
      <c r="EH41" s="46"/>
      <c r="EI41" s="47">
        <v>0</v>
      </c>
      <c r="EJ41" s="51">
        <v>0</v>
      </c>
      <c r="EK41" s="48"/>
      <c r="EL41" s="49">
        <v>1.165865E-2</v>
      </c>
      <c r="EM41" s="50">
        <v>0</v>
      </c>
      <c r="EN41" s="46"/>
      <c r="EO41" s="47">
        <v>5.3355902199999994</v>
      </c>
      <c r="EP41" s="51">
        <v>5.3</v>
      </c>
      <c r="EQ41" s="48"/>
      <c r="ER41" s="49">
        <v>2.8361695400000002</v>
      </c>
      <c r="ES41" s="50">
        <v>14.82</v>
      </c>
      <c r="ET41" s="46"/>
      <c r="EU41" s="47">
        <v>0</v>
      </c>
      <c r="EV41" s="51">
        <v>0</v>
      </c>
      <c r="EW41" s="48"/>
      <c r="EX41" s="49">
        <v>0</v>
      </c>
      <c r="EY41" s="50">
        <v>0</v>
      </c>
      <c r="EZ41" s="46"/>
      <c r="FA41" s="47">
        <v>0</v>
      </c>
      <c r="FB41" s="51">
        <v>0</v>
      </c>
      <c r="FC41" s="48"/>
      <c r="FD41" s="49">
        <v>95.377074350000001</v>
      </c>
      <c r="FE41" s="50">
        <v>46.02</v>
      </c>
      <c r="FF41" s="46"/>
      <c r="FG41" s="47">
        <v>0</v>
      </c>
      <c r="FH41" s="51">
        <v>0</v>
      </c>
      <c r="FI41" s="48"/>
      <c r="FJ41" s="49">
        <v>13.875857779999999</v>
      </c>
      <c r="FK41" s="50">
        <v>86.84</v>
      </c>
      <c r="FL41" s="46"/>
      <c r="FM41" s="47">
        <v>0</v>
      </c>
      <c r="FN41" s="51">
        <v>0</v>
      </c>
      <c r="FO41" s="48"/>
      <c r="FP41" s="49">
        <v>141.3290331</v>
      </c>
      <c r="FQ41" s="50">
        <v>95.04</v>
      </c>
      <c r="FR41" s="46"/>
      <c r="FS41" s="47">
        <v>120.9324854</v>
      </c>
      <c r="FT41" s="51">
        <v>93.17</v>
      </c>
      <c r="FU41" s="48"/>
      <c r="FV41" s="49">
        <v>95.273685029999996</v>
      </c>
      <c r="FW41" s="50">
        <v>16.399999999999999</v>
      </c>
      <c r="FX41" s="46"/>
      <c r="FY41" s="47">
        <v>64.256897839999993</v>
      </c>
      <c r="FZ41" s="51">
        <v>59.27</v>
      </c>
      <c r="GA41" s="48"/>
      <c r="GB41" s="49">
        <v>0</v>
      </c>
      <c r="GC41" s="50">
        <v>0</v>
      </c>
      <c r="GD41" s="46"/>
      <c r="GE41" s="47">
        <v>0</v>
      </c>
      <c r="GF41" s="51">
        <v>0</v>
      </c>
      <c r="GG41" s="48"/>
      <c r="GH41" s="49">
        <v>0</v>
      </c>
      <c r="GI41" s="50">
        <v>0</v>
      </c>
      <c r="GJ41" s="46"/>
      <c r="GK41" s="47">
        <v>84.299447420000007</v>
      </c>
      <c r="GL41" s="51">
        <v>34.32</v>
      </c>
      <c r="GM41" s="48"/>
      <c r="GN41" s="49">
        <v>231.34399642</v>
      </c>
      <c r="GO41" s="50">
        <v>95.21</v>
      </c>
      <c r="GP41" s="46"/>
      <c r="GQ41" s="47">
        <v>14.839277479999998</v>
      </c>
      <c r="GR41" s="51">
        <v>27.54</v>
      </c>
      <c r="GS41" s="48"/>
      <c r="GT41" s="49">
        <v>104.68517494</v>
      </c>
      <c r="GU41" s="50">
        <v>81.97</v>
      </c>
      <c r="GV41" s="46"/>
      <c r="GW41" s="47">
        <v>0</v>
      </c>
      <c r="GX41" s="51">
        <v>0</v>
      </c>
      <c r="GY41" s="48"/>
      <c r="GZ41" s="49">
        <v>0</v>
      </c>
      <c r="HA41" s="50">
        <v>0</v>
      </c>
      <c r="HC41">
        <v>0</v>
      </c>
      <c r="HD41">
        <v>0</v>
      </c>
    </row>
    <row r="42" spans="1:212" ht="13.5" thickBot="1">
      <c r="A42" s="46" t="s">
        <v>1412</v>
      </c>
      <c r="B42" s="47"/>
      <c r="C42" s="48"/>
      <c r="D42" s="49">
        <v>717.33315604999996</v>
      </c>
      <c r="E42" s="50">
        <v>89.41</v>
      </c>
      <c r="F42" s="46"/>
      <c r="G42" s="47">
        <v>810.35974255999986</v>
      </c>
      <c r="H42" s="51">
        <v>85.85</v>
      </c>
      <c r="I42" s="48"/>
      <c r="J42" s="49">
        <v>66.627561040000003</v>
      </c>
      <c r="K42" s="50">
        <v>99.92</v>
      </c>
      <c r="L42" s="46"/>
      <c r="M42" s="47">
        <v>21.552896819999997</v>
      </c>
      <c r="N42" s="51">
        <v>97.11</v>
      </c>
      <c r="O42" s="48"/>
      <c r="P42" s="49">
        <v>55.244770659999993</v>
      </c>
      <c r="Q42" s="50">
        <v>99.73</v>
      </c>
      <c r="R42" s="46"/>
      <c r="S42" s="47">
        <v>76.70604702</v>
      </c>
      <c r="T42" s="51">
        <v>49.31</v>
      </c>
      <c r="U42" s="48"/>
      <c r="V42" s="49">
        <v>128.69075587</v>
      </c>
      <c r="W42" s="50">
        <v>96.88</v>
      </c>
      <c r="X42" s="46"/>
      <c r="Y42" s="47">
        <v>73.427023350000013</v>
      </c>
      <c r="Z42" s="51">
        <v>96.15</v>
      </c>
      <c r="AA42" s="48"/>
      <c r="AB42" s="49">
        <v>196.29562446</v>
      </c>
      <c r="AC42" s="50">
        <v>92.66</v>
      </c>
      <c r="AD42" s="46"/>
      <c r="AE42" s="47">
        <v>35.251292519999993</v>
      </c>
      <c r="AF42" s="51">
        <v>96.49</v>
      </c>
      <c r="AG42" s="48"/>
      <c r="AH42" s="49">
        <v>419.35653952000001</v>
      </c>
      <c r="AI42" s="50">
        <v>99.95</v>
      </c>
      <c r="AJ42" s="46"/>
      <c r="AK42" s="47">
        <v>438.95392534999996</v>
      </c>
      <c r="AL42" s="51">
        <v>89.73</v>
      </c>
      <c r="AM42" s="48"/>
      <c r="AN42" s="49">
        <v>268.21641654000001</v>
      </c>
      <c r="AO42" s="50">
        <v>39110627.519999996</v>
      </c>
      <c r="AP42" s="46"/>
      <c r="AQ42" s="47">
        <v>79.691999969999998</v>
      </c>
      <c r="AR42" s="51">
        <v>91.99</v>
      </c>
      <c r="AS42" s="48"/>
      <c r="AT42" s="49">
        <v>460.98242399999998</v>
      </c>
      <c r="AU42" s="50">
        <v>97.07</v>
      </c>
      <c r="AV42" s="46"/>
      <c r="AW42" s="47">
        <v>194.31135505</v>
      </c>
      <c r="AX42" s="51">
        <v>96.8</v>
      </c>
      <c r="AY42" s="48"/>
      <c r="AZ42" s="49">
        <v>848.06859909000002</v>
      </c>
      <c r="BA42" s="50">
        <v>96.8</v>
      </c>
      <c r="BB42" s="46"/>
      <c r="BC42" s="47">
        <v>303.36444439999997</v>
      </c>
      <c r="BD42" s="51">
        <v>96.09</v>
      </c>
      <c r="BE42" s="48"/>
      <c r="BF42" s="49">
        <v>9.6175096799999995</v>
      </c>
      <c r="BG42" s="50">
        <v>98.66</v>
      </c>
      <c r="BH42" s="46"/>
      <c r="BI42" s="47">
        <v>80.315549969999992</v>
      </c>
      <c r="BJ42" s="51">
        <v>99.87</v>
      </c>
      <c r="BK42" s="48"/>
      <c r="BL42" s="49">
        <v>47.357322660000001</v>
      </c>
      <c r="BM42" s="50">
        <v>99.71</v>
      </c>
      <c r="BN42" s="46"/>
      <c r="BO42" s="47">
        <v>308.63337638999997</v>
      </c>
      <c r="BP42" s="51">
        <v>98.99</v>
      </c>
      <c r="BQ42" s="48"/>
      <c r="BR42" s="49">
        <v>216.45735507000001</v>
      </c>
      <c r="BS42" s="50">
        <v>97.31</v>
      </c>
      <c r="BT42" s="46"/>
      <c r="BU42" s="47">
        <v>236.96796104000003</v>
      </c>
      <c r="BV42" s="51">
        <v>86.7</v>
      </c>
      <c r="BW42" s="48"/>
      <c r="BX42" s="49">
        <v>190.47161356999999</v>
      </c>
      <c r="BY42" s="50">
        <v>100</v>
      </c>
      <c r="BZ42" s="46"/>
      <c r="CA42" s="47">
        <v>9.8763290700000006</v>
      </c>
      <c r="CB42" s="51">
        <v>97.67</v>
      </c>
      <c r="CC42" s="48"/>
      <c r="CD42" s="49">
        <v>95.24759933</v>
      </c>
      <c r="CE42" s="50">
        <v>99.52</v>
      </c>
      <c r="CF42" s="46"/>
      <c r="CG42" s="47">
        <v>96.900950649999984</v>
      </c>
      <c r="CH42" s="51">
        <v>59.55</v>
      </c>
      <c r="CI42" s="48"/>
      <c r="CJ42" s="49">
        <v>42.674801299999999</v>
      </c>
      <c r="CK42" s="50">
        <v>90.61</v>
      </c>
      <c r="CL42" s="46"/>
      <c r="CM42" s="47">
        <v>809.56599642999993</v>
      </c>
      <c r="CN42" s="51">
        <v>84.04</v>
      </c>
      <c r="CO42" s="48"/>
      <c r="CP42" s="49">
        <v>761.20830506999994</v>
      </c>
      <c r="CQ42" s="50">
        <v>97.99</v>
      </c>
      <c r="CR42" s="46"/>
      <c r="CS42" s="47">
        <v>19.018935339999999</v>
      </c>
      <c r="CT42" s="51">
        <v>99.61</v>
      </c>
      <c r="CU42" s="48"/>
      <c r="CV42" s="49">
        <v>11.898661349999999</v>
      </c>
      <c r="CW42" s="50">
        <v>94.07</v>
      </c>
      <c r="CX42" s="46"/>
      <c r="CY42" s="47">
        <v>83.493551089999983</v>
      </c>
      <c r="CZ42" s="51">
        <v>98.4</v>
      </c>
      <c r="DA42" s="48"/>
      <c r="DB42" s="49">
        <v>32.974847010000005</v>
      </c>
      <c r="DC42" s="50">
        <v>99.32</v>
      </c>
      <c r="DD42" s="46"/>
      <c r="DE42" s="47">
        <v>9.5262817200000001</v>
      </c>
      <c r="DF42" s="51">
        <v>98.54</v>
      </c>
      <c r="DG42" s="48"/>
      <c r="DH42" s="49">
        <v>94.525374560000003</v>
      </c>
      <c r="DI42" s="50">
        <v>99.89</v>
      </c>
      <c r="DJ42" s="46"/>
      <c r="DK42" s="47">
        <v>23.839169050000002</v>
      </c>
      <c r="DL42" s="51">
        <v>98.55</v>
      </c>
      <c r="DM42" s="48"/>
      <c r="DN42" s="49">
        <v>635.95364242999995</v>
      </c>
      <c r="DO42" s="50">
        <v>98.84</v>
      </c>
      <c r="DP42" s="46"/>
      <c r="DQ42" s="47">
        <v>259.05393053</v>
      </c>
      <c r="DR42" s="51">
        <v>98.51</v>
      </c>
      <c r="DS42" s="48"/>
      <c r="DT42" s="49">
        <v>383.56154450999998</v>
      </c>
      <c r="DU42" s="50">
        <v>99.28</v>
      </c>
      <c r="DV42" s="46"/>
      <c r="DW42" s="47">
        <v>1635.33081922</v>
      </c>
      <c r="DX42" s="51">
        <v>99.61</v>
      </c>
      <c r="DY42" s="48"/>
      <c r="DZ42" s="49">
        <v>68.309772069999994</v>
      </c>
      <c r="EA42" s="50">
        <v>99.36</v>
      </c>
      <c r="EB42" s="46"/>
      <c r="EC42" s="47">
        <v>14.784473859999999</v>
      </c>
      <c r="ED42" s="51">
        <v>99.62</v>
      </c>
      <c r="EE42" s="48"/>
      <c r="EF42" s="49">
        <v>31.089990820000001</v>
      </c>
      <c r="EG42" s="50">
        <v>20.190000000000001</v>
      </c>
      <c r="EH42" s="46"/>
      <c r="EI42" s="47">
        <v>15.30965434</v>
      </c>
      <c r="EJ42" s="51">
        <v>89.81</v>
      </c>
      <c r="EK42" s="48"/>
      <c r="EL42" s="49">
        <v>399.68535018999995</v>
      </c>
      <c r="EM42" s="50">
        <v>94.64</v>
      </c>
      <c r="EN42" s="46"/>
      <c r="EO42" s="47">
        <v>85.483673270000011</v>
      </c>
      <c r="EP42" s="51">
        <v>84.94</v>
      </c>
      <c r="EQ42" s="48"/>
      <c r="ER42" s="49">
        <v>8.4041035100000023</v>
      </c>
      <c r="ES42" s="50">
        <v>43.91</v>
      </c>
      <c r="ET42" s="46"/>
      <c r="EU42" s="47">
        <v>210.38763983999999</v>
      </c>
      <c r="EV42" s="51">
        <v>97.73</v>
      </c>
      <c r="EW42" s="48"/>
      <c r="EX42" s="49">
        <v>397.30595993000003</v>
      </c>
      <c r="EY42" s="50">
        <v>81.900000000000006</v>
      </c>
      <c r="EZ42" s="46"/>
      <c r="FA42" s="47">
        <v>414.10672886999998</v>
      </c>
      <c r="FB42" s="51">
        <v>85.53</v>
      </c>
      <c r="FC42" s="48"/>
      <c r="FD42" s="49">
        <v>134.21206007000001</v>
      </c>
      <c r="FE42" s="50">
        <v>64.760000000000005</v>
      </c>
      <c r="FF42" s="46"/>
      <c r="FG42" s="47">
        <v>18.827889620000001</v>
      </c>
      <c r="FH42" s="51">
        <v>98.37</v>
      </c>
      <c r="FI42" s="48"/>
      <c r="FJ42" s="49">
        <v>13.875857779999999</v>
      </c>
      <c r="FK42" s="50">
        <v>86.84</v>
      </c>
      <c r="FL42" s="46"/>
      <c r="FM42" s="47">
        <v>1854.466572</v>
      </c>
      <c r="FN42" s="51">
        <v>87.99</v>
      </c>
      <c r="FO42" s="48"/>
      <c r="FP42" s="49">
        <v>141.3290331</v>
      </c>
      <c r="FQ42" s="50">
        <v>95.04</v>
      </c>
      <c r="FR42" s="46"/>
      <c r="FS42" s="47">
        <v>120.9324854</v>
      </c>
      <c r="FT42" s="51">
        <v>93.17</v>
      </c>
      <c r="FU42" s="48"/>
      <c r="FV42" s="49">
        <v>582.66640513000004</v>
      </c>
      <c r="FW42" s="50">
        <v>100.28</v>
      </c>
      <c r="FX42" s="46"/>
      <c r="FY42" s="47">
        <v>108.56482638</v>
      </c>
      <c r="FZ42" s="51">
        <v>100.14</v>
      </c>
      <c r="GA42" s="48"/>
      <c r="GB42" s="49">
        <v>120.02181</v>
      </c>
      <c r="GC42" s="50">
        <v>100</v>
      </c>
      <c r="GD42" s="46"/>
      <c r="GE42" s="47">
        <v>198.73775900000001</v>
      </c>
      <c r="GF42" s="51">
        <v>101</v>
      </c>
      <c r="GG42" s="48"/>
      <c r="GH42" s="49">
        <v>184.851809</v>
      </c>
      <c r="GI42" s="50">
        <v>99</v>
      </c>
      <c r="GJ42" s="46"/>
      <c r="GK42" s="47">
        <v>245.39459372000002</v>
      </c>
      <c r="GL42" s="51">
        <v>99.91</v>
      </c>
      <c r="GM42" s="48"/>
      <c r="GN42" s="49">
        <v>231.34617872999999</v>
      </c>
      <c r="GO42" s="50">
        <v>95.21</v>
      </c>
      <c r="GP42" s="46"/>
      <c r="GQ42" s="47">
        <v>53.764199179999999</v>
      </c>
      <c r="GR42" s="51">
        <v>99.78</v>
      </c>
      <c r="GS42" s="48"/>
      <c r="GT42" s="49">
        <v>120.18408925999999</v>
      </c>
      <c r="GU42" s="50">
        <v>94.1</v>
      </c>
      <c r="GV42" s="46"/>
      <c r="GW42" s="47">
        <v>48.264840799999995</v>
      </c>
      <c r="GX42" s="51">
        <v>97.94</v>
      </c>
      <c r="GY42" s="48"/>
      <c r="GZ42" s="49">
        <v>31.728010380000001</v>
      </c>
      <c r="HA42" s="50">
        <v>99.77</v>
      </c>
      <c r="HC42">
        <v>0</v>
      </c>
      <c r="HD42">
        <v>0</v>
      </c>
    </row>
    <row r="43" spans="1:212" ht="13.5" thickBot="1">
      <c r="C43" s="43"/>
      <c r="D43" s="44"/>
      <c r="E43" s="45"/>
      <c r="I43" s="43"/>
      <c r="J43" s="44"/>
      <c r="K43" s="45"/>
      <c r="O43" s="43"/>
      <c r="P43" s="44"/>
      <c r="Q43" s="45"/>
      <c r="U43" s="43"/>
      <c r="V43" s="44"/>
      <c r="W43" s="45"/>
      <c r="AA43" s="43"/>
      <c r="AB43" s="44"/>
      <c r="AC43" s="45"/>
      <c r="AG43" s="43"/>
      <c r="AH43" s="44"/>
      <c r="AI43" s="45"/>
      <c r="AM43" s="43"/>
      <c r="AN43" s="44"/>
      <c r="AO43" s="45"/>
      <c r="AS43" s="43"/>
      <c r="AT43" s="44"/>
      <c r="AU43" s="45"/>
      <c r="AY43" s="43"/>
      <c r="AZ43" s="44"/>
      <c r="BA43" s="45"/>
      <c r="BE43" s="43"/>
      <c r="BF43" s="44"/>
      <c r="BG43" s="45"/>
      <c r="BK43" s="43"/>
      <c r="BL43" s="44"/>
      <c r="BM43" s="45"/>
      <c r="BQ43" s="43"/>
      <c r="BR43" s="44"/>
      <c r="BS43" s="45"/>
      <c r="BW43" s="43"/>
      <c r="BX43" s="44"/>
      <c r="BY43" s="45"/>
      <c r="CC43" s="43"/>
      <c r="CD43" s="44"/>
      <c r="CE43" s="45"/>
      <c r="CI43" s="43"/>
      <c r="CJ43" s="44"/>
      <c r="CK43" s="45"/>
      <c r="CO43" s="43"/>
      <c r="CP43" s="44"/>
      <c r="CQ43" s="45"/>
      <c r="CU43" s="43"/>
      <c r="CV43" s="44"/>
      <c r="CW43" s="45"/>
      <c r="DA43" s="43"/>
      <c r="DB43" s="44"/>
      <c r="DC43" s="45"/>
      <c r="DG43" s="43"/>
      <c r="DH43" s="44"/>
      <c r="DI43" s="45"/>
      <c r="DM43" s="43"/>
      <c r="DN43" s="44"/>
      <c r="DO43" s="45"/>
      <c r="DS43" s="43"/>
      <c r="DT43" s="44"/>
      <c r="DU43" s="45"/>
      <c r="DY43" s="43"/>
      <c r="DZ43" s="44"/>
      <c r="EA43" s="45"/>
      <c r="EE43" s="43"/>
      <c r="EF43" s="44"/>
      <c r="EG43" s="45"/>
      <c r="EK43" s="43"/>
      <c r="EL43" s="44"/>
      <c r="EM43" s="45"/>
      <c r="EQ43" s="43"/>
      <c r="ER43" s="44"/>
      <c r="ES43" s="45"/>
      <c r="EW43" s="43"/>
      <c r="EX43" s="44"/>
      <c r="EY43" s="45"/>
      <c r="FC43" s="43"/>
      <c r="FD43" s="44"/>
      <c r="FE43" s="45"/>
      <c r="FI43" s="43"/>
      <c r="FJ43" s="44"/>
      <c r="FK43" s="45"/>
      <c r="FO43" s="43"/>
      <c r="FP43" s="44"/>
      <c r="FQ43" s="45"/>
      <c r="FU43" s="43"/>
      <c r="FV43" s="44"/>
      <c r="FW43" s="45"/>
      <c r="GA43" s="43"/>
      <c r="GB43" s="44"/>
      <c r="GC43" s="45"/>
      <c r="GG43" s="43"/>
      <c r="GH43" s="44"/>
      <c r="GI43" s="45"/>
      <c r="GM43" s="43"/>
      <c r="GN43" s="44"/>
      <c r="GO43" s="45"/>
      <c r="GS43" s="43"/>
      <c r="GT43" s="44"/>
      <c r="GU43" s="45"/>
      <c r="GY43" s="43"/>
      <c r="GZ43" s="44"/>
      <c r="HA43" s="45"/>
    </row>
    <row r="44" spans="1:212">
      <c r="A44" s="52" t="s">
        <v>1413</v>
      </c>
      <c r="B44" s="53"/>
      <c r="C44" s="54"/>
      <c r="D44" s="55">
        <v>974</v>
      </c>
      <c r="E44" s="56"/>
      <c r="F44" s="52"/>
      <c r="G44" s="53">
        <v>3555</v>
      </c>
      <c r="H44" s="57"/>
      <c r="I44" s="54"/>
      <c r="J44" s="55">
        <v>3</v>
      </c>
      <c r="K44" s="56"/>
      <c r="L44" s="52"/>
      <c r="M44" s="53">
        <v>9</v>
      </c>
      <c r="N44" s="57"/>
      <c r="O44" s="54"/>
      <c r="P44" s="55">
        <v>11</v>
      </c>
      <c r="Q44" s="56"/>
      <c r="R44" s="52"/>
      <c r="S44" s="53">
        <v>3</v>
      </c>
      <c r="T44" s="57"/>
      <c r="U44" s="54"/>
      <c r="V44" s="55">
        <v>52</v>
      </c>
      <c r="W44" s="56"/>
      <c r="X44" s="52"/>
      <c r="Y44" s="53">
        <v>9</v>
      </c>
      <c r="Z44" s="57"/>
      <c r="AA44" s="54"/>
      <c r="AB44" s="55">
        <v>75</v>
      </c>
      <c r="AC44" s="56"/>
      <c r="AD44" s="52"/>
      <c r="AE44" s="53">
        <v>41</v>
      </c>
      <c r="AF44" s="57"/>
      <c r="AG44" s="54"/>
      <c r="AH44" s="55">
        <v>118</v>
      </c>
      <c r="AI44" s="56"/>
      <c r="AJ44" s="52"/>
      <c r="AK44" s="53">
        <v>8</v>
      </c>
      <c r="AL44" s="57"/>
      <c r="AM44" s="54"/>
      <c r="AN44" s="55">
        <v>8</v>
      </c>
      <c r="AO44" s="56"/>
      <c r="AP44" s="52"/>
      <c r="AQ44" s="53">
        <v>11</v>
      </c>
      <c r="AR44" s="57"/>
      <c r="AS44" s="54"/>
      <c r="AT44" s="55">
        <v>12</v>
      </c>
      <c r="AU44" s="56"/>
      <c r="AV44" s="52"/>
      <c r="AW44" s="53">
        <v>14</v>
      </c>
      <c r="AX44" s="57"/>
      <c r="AY44" s="54"/>
      <c r="AZ44" s="55">
        <v>20</v>
      </c>
      <c r="BA44" s="56"/>
      <c r="BB44" s="52"/>
      <c r="BC44" s="53">
        <v>10</v>
      </c>
      <c r="BD44" s="57"/>
      <c r="BE44" s="54"/>
      <c r="BF44" s="55">
        <v>7</v>
      </c>
      <c r="BG44" s="56"/>
      <c r="BH44" s="52"/>
      <c r="BI44" s="53">
        <v>12</v>
      </c>
      <c r="BJ44" s="57"/>
      <c r="BK44" s="54"/>
      <c r="BL44" s="55">
        <v>5</v>
      </c>
      <c r="BM44" s="56"/>
      <c r="BN44" s="52"/>
      <c r="BO44" s="53">
        <v>1</v>
      </c>
      <c r="BP44" s="57"/>
      <c r="BQ44" s="54"/>
      <c r="BR44" s="55">
        <v>1</v>
      </c>
      <c r="BS44" s="56"/>
      <c r="BT44" s="52"/>
      <c r="BU44" s="53">
        <v>28</v>
      </c>
      <c r="BV44" s="57"/>
      <c r="BW44" s="54"/>
      <c r="BX44" s="55">
        <v>283</v>
      </c>
      <c r="BY44" s="56"/>
      <c r="BZ44" s="52"/>
      <c r="CA44" s="53">
        <v>59</v>
      </c>
      <c r="CB44" s="57"/>
      <c r="CC44" s="54"/>
      <c r="CD44" s="55">
        <v>10</v>
      </c>
      <c r="CE44" s="56"/>
      <c r="CF44" s="52"/>
      <c r="CG44" s="53">
        <v>3</v>
      </c>
      <c r="CH44" s="57"/>
      <c r="CI44" s="54"/>
      <c r="CJ44" s="55">
        <v>4</v>
      </c>
      <c r="CK44" s="56"/>
      <c r="CL44" s="52"/>
      <c r="CM44" s="53">
        <v>5</v>
      </c>
      <c r="CN44" s="57"/>
      <c r="CO44" s="54"/>
      <c r="CP44" s="55">
        <v>54</v>
      </c>
      <c r="CQ44" s="56"/>
      <c r="CR44" s="52"/>
      <c r="CS44" s="53">
        <v>3</v>
      </c>
      <c r="CT44" s="57"/>
      <c r="CU44" s="54"/>
      <c r="CV44" s="55">
        <v>3</v>
      </c>
      <c r="CW44" s="56"/>
      <c r="CX44" s="52"/>
      <c r="CY44" s="53">
        <v>5</v>
      </c>
      <c r="CZ44" s="57"/>
      <c r="DA44" s="54"/>
      <c r="DB44" s="55">
        <v>18</v>
      </c>
      <c r="DC44" s="56"/>
      <c r="DD44" s="52"/>
      <c r="DE44" s="53">
        <v>8</v>
      </c>
      <c r="DF44" s="57"/>
      <c r="DG44" s="54"/>
      <c r="DH44" s="55">
        <v>1</v>
      </c>
      <c r="DI44" s="56"/>
      <c r="DJ44" s="52"/>
      <c r="DK44" s="53">
        <v>1</v>
      </c>
      <c r="DL44" s="57"/>
      <c r="DM44" s="54"/>
      <c r="DN44" s="55">
        <v>448</v>
      </c>
      <c r="DO44" s="56"/>
      <c r="DP44" s="52"/>
      <c r="DQ44" s="53">
        <v>1945</v>
      </c>
      <c r="DR44" s="57"/>
      <c r="DS44" s="54"/>
      <c r="DT44" s="55">
        <v>203</v>
      </c>
      <c r="DU44" s="56"/>
      <c r="DV44" s="52"/>
      <c r="DW44" s="53">
        <v>5095</v>
      </c>
      <c r="DX44" s="57"/>
      <c r="DY44" s="54"/>
      <c r="DZ44" s="55">
        <v>21</v>
      </c>
      <c r="EA44" s="56"/>
      <c r="EB44" s="52"/>
      <c r="EC44" s="53">
        <v>7</v>
      </c>
      <c r="ED44" s="57"/>
      <c r="EE44" s="54"/>
      <c r="EF44" s="55">
        <v>112</v>
      </c>
      <c r="EG44" s="56"/>
      <c r="EH44" s="52"/>
      <c r="EI44" s="53">
        <v>12</v>
      </c>
      <c r="EJ44" s="57"/>
      <c r="EK44" s="54"/>
      <c r="EL44" s="55">
        <v>307</v>
      </c>
      <c r="EM44" s="56"/>
      <c r="EN44" s="52"/>
      <c r="EO44" s="53">
        <v>222</v>
      </c>
      <c r="EP44" s="57"/>
      <c r="EQ44" s="54"/>
      <c r="ER44" s="55">
        <v>86</v>
      </c>
      <c r="ES44" s="56"/>
      <c r="ET44" s="52"/>
      <c r="EU44" s="53">
        <v>105</v>
      </c>
      <c r="EV44" s="57"/>
      <c r="EW44" s="54"/>
      <c r="EX44" s="55">
        <v>30</v>
      </c>
      <c r="EY44" s="56"/>
      <c r="EZ44" s="52"/>
      <c r="FA44" s="53">
        <v>55</v>
      </c>
      <c r="FB44" s="57"/>
      <c r="FC44" s="54"/>
      <c r="FD44" s="55">
        <v>88</v>
      </c>
      <c r="FE44" s="56"/>
      <c r="FF44" s="52"/>
      <c r="FG44" s="53">
        <v>10</v>
      </c>
      <c r="FH44" s="57"/>
      <c r="FI44" s="54"/>
      <c r="FJ44" s="55">
        <v>26</v>
      </c>
      <c r="FK44" s="56"/>
      <c r="FL44" s="52"/>
      <c r="FM44" s="53">
        <v>5487</v>
      </c>
      <c r="FN44" s="57"/>
      <c r="FO44" s="54"/>
      <c r="FP44" s="55">
        <v>1075</v>
      </c>
      <c r="FQ44" s="56"/>
      <c r="FR44" s="52"/>
      <c r="FS44" s="53">
        <v>879</v>
      </c>
      <c r="FT44" s="57"/>
      <c r="FU44" s="54"/>
      <c r="FV44" s="55">
        <v>2062</v>
      </c>
      <c r="FW44" s="56"/>
      <c r="FX44" s="52"/>
      <c r="FY44" s="53">
        <v>846</v>
      </c>
      <c r="FZ44" s="57"/>
      <c r="GA44" s="54"/>
      <c r="GB44" s="55">
        <v>11</v>
      </c>
      <c r="GC44" s="56"/>
      <c r="GD44" s="52"/>
      <c r="GE44" s="53">
        <v>12</v>
      </c>
      <c r="GF44" s="57"/>
      <c r="GG44" s="54"/>
      <c r="GH44" s="55">
        <v>11</v>
      </c>
      <c r="GI44" s="56"/>
      <c r="GJ44" s="52"/>
      <c r="GK44" s="53">
        <v>12</v>
      </c>
      <c r="GL44" s="57"/>
      <c r="GM44" s="54"/>
      <c r="GN44" s="55">
        <v>16</v>
      </c>
      <c r="GO44" s="56"/>
      <c r="GP44" s="52"/>
      <c r="GQ44" s="53">
        <v>180</v>
      </c>
      <c r="GR44" s="57"/>
      <c r="GS44" s="54"/>
      <c r="GT44" s="55">
        <v>49</v>
      </c>
      <c r="GU44" s="56"/>
      <c r="GV44" s="52"/>
      <c r="GW44" s="53">
        <v>49</v>
      </c>
      <c r="GX44" s="57"/>
      <c r="GY44" s="54"/>
      <c r="GZ44" s="55">
        <v>6801</v>
      </c>
      <c r="HA44" s="56"/>
      <c r="HC44">
        <v>0</v>
      </c>
    </row>
    <row r="45" spans="1:212" ht="13.5" thickBot="1">
      <c r="A45" s="58" t="s">
        <v>185</v>
      </c>
      <c r="B45" s="59"/>
      <c r="C45" s="60"/>
      <c r="D45" s="61">
        <v>823574.69237166329</v>
      </c>
      <c r="E45" s="62"/>
      <c r="F45" s="58"/>
      <c r="G45" s="59">
        <v>265508.99378340365</v>
      </c>
      <c r="H45" s="63"/>
      <c r="I45" s="60"/>
      <c r="J45" s="61">
        <v>22231720.273333333</v>
      </c>
      <c r="K45" s="62"/>
      <c r="L45" s="58"/>
      <c r="M45" s="59">
        <v>2466134.777777778</v>
      </c>
      <c r="N45" s="63"/>
      <c r="O45" s="60"/>
      <c r="P45" s="61">
        <v>5035929.5345454551</v>
      </c>
      <c r="Q45" s="62"/>
      <c r="R45" s="58"/>
      <c r="S45" s="59">
        <v>25933018.823333334</v>
      </c>
      <c r="T45" s="63"/>
      <c r="U45" s="60"/>
      <c r="V45" s="61">
        <v>2554657.0386538464</v>
      </c>
      <c r="W45" s="62"/>
      <c r="X45" s="58"/>
      <c r="Y45" s="59">
        <v>8485447.4855555557</v>
      </c>
      <c r="Z45" s="63"/>
      <c r="AA45" s="60"/>
      <c r="AB45" s="61">
        <v>2824786.7859999998</v>
      </c>
      <c r="AC45" s="62"/>
      <c r="AD45" s="58"/>
      <c r="AE45" s="59">
        <v>891048.77195121953</v>
      </c>
      <c r="AF45" s="63"/>
      <c r="AG45" s="60"/>
      <c r="AH45" s="61">
        <v>3555231.2093220339</v>
      </c>
      <c r="AI45" s="62"/>
      <c r="AJ45" s="58"/>
      <c r="AK45" s="59">
        <v>61148783</v>
      </c>
      <c r="AL45" s="63"/>
      <c r="AM45" s="60"/>
      <c r="AN45" s="61">
        <v>34970982.6875</v>
      </c>
      <c r="AO45" s="62"/>
      <c r="AP45" s="58"/>
      <c r="AQ45" s="59">
        <v>7875015.6290909089</v>
      </c>
      <c r="AR45" s="63"/>
      <c r="AS45" s="60"/>
      <c r="AT45" s="61">
        <v>39576872.993333332</v>
      </c>
      <c r="AU45" s="62"/>
      <c r="AV45" s="58"/>
      <c r="AW45" s="59">
        <v>14338423.234285714</v>
      </c>
      <c r="AX45" s="63"/>
      <c r="AY45" s="60"/>
      <c r="AZ45" s="61">
        <v>43806881.697999999</v>
      </c>
      <c r="BA45" s="62"/>
      <c r="BB45" s="58"/>
      <c r="BC45" s="59">
        <v>31572573.344000001</v>
      </c>
      <c r="BD45" s="63"/>
      <c r="BE45" s="60"/>
      <c r="BF45" s="61">
        <v>1392598.6785714286</v>
      </c>
      <c r="BG45" s="62"/>
      <c r="BH45" s="58"/>
      <c r="BI45" s="59">
        <v>6701473.3850000007</v>
      </c>
      <c r="BJ45" s="63"/>
      <c r="BK45" s="60"/>
      <c r="BL45" s="61">
        <v>9497655.0620000008</v>
      </c>
      <c r="BM45" s="62"/>
      <c r="BN45" s="58"/>
      <c r="BO45" s="59">
        <v>311790912.00999999</v>
      </c>
      <c r="BP45" s="63"/>
      <c r="BQ45" s="60"/>
      <c r="BR45" s="61">
        <v>222437373.09</v>
      </c>
      <c r="BS45" s="62"/>
      <c r="BT45" s="58"/>
      <c r="BU45" s="59">
        <v>9760537.852500001</v>
      </c>
      <c r="BV45" s="63"/>
      <c r="BW45" s="60"/>
      <c r="BX45" s="61">
        <v>673083.82328621915</v>
      </c>
      <c r="BY45" s="62"/>
      <c r="BZ45" s="58"/>
      <c r="CA45" s="59">
        <v>171396.64</v>
      </c>
      <c r="CB45" s="63"/>
      <c r="CC45" s="60"/>
      <c r="CD45" s="61">
        <v>9571005.4100000001</v>
      </c>
      <c r="CE45" s="62"/>
      <c r="CF45" s="58"/>
      <c r="CG45" s="59">
        <v>54259959.020000003</v>
      </c>
      <c r="CH45" s="63"/>
      <c r="CI45" s="60"/>
      <c r="CJ45" s="61">
        <v>11774573.9375</v>
      </c>
      <c r="CK45" s="62"/>
      <c r="CL45" s="58"/>
      <c r="CM45" s="59">
        <v>192684321.338</v>
      </c>
      <c r="CN45" s="63"/>
      <c r="CO45" s="60"/>
      <c r="CP45" s="61">
        <v>14385399.087222222</v>
      </c>
      <c r="CQ45" s="62"/>
      <c r="CR45" s="58"/>
      <c r="CS45" s="59">
        <v>6364199.6633333331</v>
      </c>
      <c r="CT45" s="63"/>
      <c r="CU45" s="60"/>
      <c r="CV45" s="61">
        <v>4216733.9966666671</v>
      </c>
      <c r="CW45" s="62"/>
      <c r="CX45" s="58"/>
      <c r="CY45" s="59">
        <v>16966962.372000001</v>
      </c>
      <c r="CZ45" s="63"/>
      <c r="DA45" s="60"/>
      <c r="DB45" s="61">
        <v>1844298.9194444446</v>
      </c>
      <c r="DC45" s="62"/>
      <c r="DD45" s="58"/>
      <c r="DE45" s="59">
        <v>1208416.71</v>
      </c>
      <c r="DF45" s="63"/>
      <c r="DG45" s="60"/>
      <c r="DH45" s="61">
        <v>94625929.469999999</v>
      </c>
      <c r="DI45" s="62"/>
      <c r="DJ45" s="58"/>
      <c r="DK45" s="59">
        <v>24192376.539999999</v>
      </c>
      <c r="DL45" s="63"/>
      <c r="DM45" s="60"/>
      <c r="DN45" s="61">
        <v>1436261.760200893</v>
      </c>
      <c r="DO45" s="62"/>
      <c r="DP45" s="58"/>
      <c r="DQ45" s="59">
        <v>135201.50668380462</v>
      </c>
      <c r="DR45" s="63"/>
      <c r="DS45" s="60"/>
      <c r="DT45" s="61">
        <v>1903029.882463054</v>
      </c>
      <c r="DU45" s="62"/>
      <c r="DV45" s="58"/>
      <c r="DW45" s="59">
        <v>322211.86928557407</v>
      </c>
      <c r="DX45" s="63"/>
      <c r="DY45" s="60"/>
      <c r="DZ45" s="61">
        <v>3273808.5157142854</v>
      </c>
      <c r="EA45" s="62"/>
      <c r="EB45" s="58"/>
      <c r="EC45" s="59">
        <v>2120111.4885714287</v>
      </c>
      <c r="ED45" s="63"/>
      <c r="EE45" s="60"/>
      <c r="EF45" s="61">
        <v>1374798.8910714288</v>
      </c>
      <c r="EG45" s="62"/>
      <c r="EH45" s="58"/>
      <c r="EI45" s="59">
        <v>1420483.3925000001</v>
      </c>
      <c r="EJ45" s="63"/>
      <c r="EK45" s="60"/>
      <c r="EL45" s="61">
        <v>1375770.4521172638</v>
      </c>
      <c r="EM45" s="62"/>
      <c r="EN45" s="58"/>
      <c r="EO45" s="59">
        <v>453225.29608108109</v>
      </c>
      <c r="EP45" s="63"/>
      <c r="EQ45" s="60"/>
      <c r="ER45" s="61">
        <v>222564.46790697673</v>
      </c>
      <c r="ES45" s="62"/>
      <c r="ET45" s="58"/>
      <c r="EU45" s="59">
        <v>2050284.8314285716</v>
      </c>
      <c r="EV45" s="63"/>
      <c r="EW45" s="60"/>
      <c r="EX45" s="61">
        <v>16171100.649333334</v>
      </c>
      <c r="EY45" s="62"/>
      <c r="EZ45" s="58"/>
      <c r="FA45" s="59">
        <v>8800697.1236363631</v>
      </c>
      <c r="FB45" s="63"/>
      <c r="FC45" s="60"/>
      <c r="FD45" s="61">
        <v>2354976.5540909092</v>
      </c>
      <c r="FE45" s="62"/>
      <c r="FF45" s="58"/>
      <c r="FG45" s="59">
        <v>1913807.5960000001</v>
      </c>
      <c r="FH45" s="63"/>
      <c r="FI45" s="60"/>
      <c r="FJ45" s="61">
        <v>614568.02730769233</v>
      </c>
      <c r="FK45" s="62"/>
      <c r="FL45" s="58"/>
      <c r="FM45" s="59">
        <v>384224.80572261708</v>
      </c>
      <c r="FN45" s="63"/>
      <c r="FO45" s="60"/>
      <c r="FP45" s="61">
        <v>138303.93637209301</v>
      </c>
      <c r="FQ45" s="62"/>
      <c r="FR45" s="58"/>
      <c r="FS45" s="59">
        <v>147670.24800910125</v>
      </c>
      <c r="FT45" s="63"/>
      <c r="FU45" s="60"/>
      <c r="FV45" s="61">
        <v>281801.82967992238</v>
      </c>
      <c r="FW45" s="62"/>
      <c r="FX45" s="58"/>
      <c r="FY45" s="59">
        <v>128139.8561465721</v>
      </c>
      <c r="FZ45" s="63"/>
      <c r="GA45" s="60"/>
      <c r="GB45" s="61">
        <v>10917660.698181819</v>
      </c>
      <c r="GC45" s="62"/>
      <c r="GD45" s="58"/>
      <c r="GE45" s="59">
        <v>16560992.832500001</v>
      </c>
      <c r="GF45" s="63"/>
      <c r="GG45" s="60"/>
      <c r="GH45" s="61">
        <v>16816435.027272727</v>
      </c>
      <c r="GI45" s="62"/>
      <c r="GJ45" s="58"/>
      <c r="GK45" s="59">
        <v>20469318.986666668</v>
      </c>
      <c r="GL45" s="63"/>
      <c r="GM45" s="60"/>
      <c r="GN45" s="61">
        <v>15184528.914375</v>
      </c>
      <c r="GO45" s="62"/>
      <c r="GP45" s="58"/>
      <c r="GQ45" s="59">
        <v>299354.54605555558</v>
      </c>
      <c r="GR45" s="63"/>
      <c r="GS45" s="60"/>
      <c r="GT45" s="61">
        <v>2606583.2822448979</v>
      </c>
      <c r="GU45" s="62"/>
      <c r="GV45" s="58"/>
      <c r="GW45" s="59">
        <v>1005674.1542857144</v>
      </c>
      <c r="GX45" s="63"/>
      <c r="GY45" s="60"/>
      <c r="GZ45" s="61">
        <v>4675.8198926628438</v>
      </c>
      <c r="HA45" s="6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D45"/>
  <sheetViews>
    <sheetView workbookViewId="0" xr3:uid="{9F66A7E2-B849-5D6C-B1FC-020341BD0769}"/>
  </sheetViews>
  <sheetFormatPr defaultRowHeight="12.75"/>
  <cols>
    <col min="1" max="1" width="31" customWidth="1"/>
    <col min="2" max="2" width="9.140625" style="42"/>
    <col min="3" max="3" width="28.28515625" customWidth="1"/>
    <col min="4" max="4" width="10.28515625" style="42" customWidth="1"/>
    <col min="5" max="5" width="6" style="6" customWidth="1"/>
    <col min="6" max="6" width="28.28515625" customWidth="1"/>
    <col min="7" max="7" width="10.28515625" style="42" customWidth="1"/>
    <col min="8" max="8" width="6" style="6" customWidth="1"/>
    <col min="9" max="9" width="28.28515625" customWidth="1"/>
    <col min="10" max="10" width="10.28515625" style="42" customWidth="1"/>
    <col min="11" max="11" width="6" style="6" customWidth="1"/>
    <col min="12" max="12" width="28.28515625" customWidth="1"/>
    <col min="13" max="13" width="10.28515625" style="42" customWidth="1"/>
    <col min="14" max="14" width="6" style="6" customWidth="1"/>
    <col min="15" max="15" width="28.28515625" customWidth="1"/>
    <col min="16" max="16" width="10.28515625" style="42" customWidth="1"/>
    <col min="17" max="17" width="6" style="6" customWidth="1"/>
    <col min="18" max="18" width="28.28515625" customWidth="1"/>
    <col min="19" max="19" width="10.28515625" style="42" customWidth="1"/>
    <col min="20" max="20" width="6" style="6" customWidth="1"/>
    <col min="21" max="21" width="28.28515625" customWidth="1"/>
    <col min="22" max="22" width="10.28515625" style="42" customWidth="1"/>
    <col min="23" max="23" width="6" style="6" customWidth="1"/>
    <col min="24" max="24" width="28.28515625" customWidth="1"/>
    <col min="25" max="25" width="10.28515625" style="42" customWidth="1"/>
    <col min="26" max="26" width="6" style="6" customWidth="1"/>
    <col min="27" max="27" width="28.28515625" customWidth="1"/>
    <col min="28" max="28" width="10.28515625" style="42" customWidth="1"/>
    <col min="29" max="29" width="6" style="6" customWidth="1"/>
    <col min="30" max="30" width="28.28515625" customWidth="1"/>
    <col min="31" max="31" width="10.28515625" style="42" customWidth="1"/>
    <col min="32" max="32" width="6" style="6" customWidth="1"/>
    <col min="33" max="33" width="28.28515625" customWidth="1"/>
    <col min="34" max="34" width="10.28515625" style="42" customWidth="1"/>
    <col min="35" max="35" width="6" style="6" customWidth="1"/>
    <col min="36" max="36" width="28.28515625" customWidth="1"/>
    <col min="37" max="37" width="10.28515625" style="42" customWidth="1"/>
    <col min="38" max="38" width="6" style="6" customWidth="1"/>
    <col min="39" max="39" width="28.28515625" customWidth="1"/>
    <col min="40" max="40" width="10.28515625" style="42" customWidth="1"/>
    <col min="41" max="41" width="6" style="6" customWidth="1"/>
    <col min="42" max="42" width="28.28515625" customWidth="1"/>
    <col min="43" max="43" width="10.28515625" style="42" customWidth="1"/>
    <col min="44" max="44" width="6" style="6" customWidth="1"/>
    <col min="45" max="45" width="28.28515625" customWidth="1"/>
    <col min="46" max="46" width="10.28515625" style="42" customWidth="1"/>
    <col min="47" max="47" width="6" style="6" customWidth="1"/>
    <col min="48" max="48" width="28.28515625" customWidth="1"/>
    <col min="49" max="49" width="10.28515625" style="42" customWidth="1"/>
    <col min="50" max="50" width="6" style="6" customWidth="1"/>
    <col min="51" max="51" width="28.28515625" customWidth="1"/>
    <col min="52" max="52" width="10.28515625" style="42" customWidth="1"/>
    <col min="53" max="53" width="6" style="6" customWidth="1"/>
    <col min="54" max="54" width="28.28515625" customWidth="1"/>
    <col min="55" max="55" width="10.28515625" style="42" customWidth="1"/>
    <col min="56" max="56" width="6" style="6" customWidth="1"/>
    <col min="57" max="57" width="28.28515625" customWidth="1"/>
    <col min="58" max="58" width="10.28515625" style="42" customWidth="1"/>
    <col min="59" max="59" width="6" style="6" customWidth="1"/>
    <col min="60" max="60" width="28.28515625" customWidth="1"/>
    <col min="61" max="61" width="10.28515625" style="42" customWidth="1"/>
    <col min="62" max="62" width="6" style="6" customWidth="1"/>
    <col min="63" max="63" width="28.28515625" customWidth="1"/>
    <col min="64" max="64" width="10.28515625" style="42" customWidth="1"/>
    <col min="65" max="65" width="6" style="6" customWidth="1"/>
    <col min="66" max="66" width="28.28515625" customWidth="1"/>
    <col min="67" max="67" width="10.28515625" style="42" customWidth="1"/>
    <col min="68" max="68" width="6" style="6" customWidth="1"/>
    <col min="69" max="69" width="28.28515625" customWidth="1"/>
    <col min="70" max="70" width="10.28515625" style="42" customWidth="1"/>
    <col min="71" max="71" width="6" style="6" customWidth="1"/>
    <col min="72" max="72" width="28.28515625" customWidth="1"/>
    <col min="73" max="73" width="10.28515625" style="42" customWidth="1"/>
    <col min="74" max="74" width="6" style="6" customWidth="1"/>
    <col min="75" max="75" width="28.28515625" customWidth="1"/>
    <col min="76" max="76" width="10.28515625" style="42" customWidth="1"/>
    <col min="77" max="77" width="6" style="6" customWidth="1"/>
    <col min="78" max="78" width="28.28515625" customWidth="1"/>
    <col min="79" max="79" width="10.28515625" style="42" customWidth="1"/>
    <col min="80" max="80" width="6" style="6" customWidth="1"/>
    <col min="81" max="81" width="28.28515625" customWidth="1"/>
    <col min="82" max="82" width="10.28515625" style="42" customWidth="1"/>
    <col min="83" max="83" width="6" style="6" customWidth="1"/>
    <col min="84" max="84" width="28.28515625" customWidth="1"/>
    <col min="85" max="85" width="10.28515625" style="42" customWidth="1"/>
    <col min="86" max="86" width="6" style="6" customWidth="1"/>
    <col min="87" max="87" width="28.28515625" customWidth="1"/>
    <col min="88" max="88" width="10.28515625" style="42" customWidth="1"/>
    <col min="89" max="89" width="6" style="6" customWidth="1"/>
    <col min="90" max="90" width="28.28515625" customWidth="1"/>
    <col min="91" max="91" width="10.28515625" style="42" customWidth="1"/>
    <col min="92" max="92" width="6" style="6" customWidth="1"/>
    <col min="93" max="93" width="28.28515625" customWidth="1"/>
    <col min="94" max="94" width="10.28515625" style="42" customWidth="1"/>
    <col min="95" max="95" width="6" style="6" customWidth="1"/>
    <col min="96" max="96" width="28.28515625" customWidth="1"/>
    <col min="97" max="97" width="10.28515625" style="42" customWidth="1"/>
    <col min="98" max="98" width="6" style="6" customWidth="1"/>
    <col min="99" max="99" width="28.28515625" customWidth="1"/>
    <col min="100" max="100" width="10.28515625" style="42" customWidth="1"/>
    <col min="101" max="101" width="6" style="6" customWidth="1"/>
    <col min="102" max="102" width="28.28515625" customWidth="1"/>
    <col min="103" max="103" width="10.28515625" style="42" customWidth="1"/>
    <col min="104" max="104" width="6" style="6" customWidth="1"/>
    <col min="105" max="105" width="28.28515625" customWidth="1"/>
    <col min="106" max="106" width="10.28515625" style="42" customWidth="1"/>
    <col min="107" max="107" width="6" style="6" customWidth="1"/>
    <col min="108" max="108" width="28.28515625" customWidth="1"/>
    <col min="109" max="109" width="10.28515625" style="42" customWidth="1"/>
    <col min="110" max="110" width="6" style="6" customWidth="1"/>
    <col min="111" max="111" width="28.28515625" customWidth="1"/>
    <col min="112" max="112" width="10.28515625" style="42" customWidth="1"/>
    <col min="113" max="113" width="6" style="6" customWidth="1"/>
    <col min="114" max="114" width="28.28515625" customWidth="1"/>
    <col min="115" max="115" width="10.28515625" style="42" customWidth="1"/>
    <col min="116" max="116" width="6" style="6" customWidth="1"/>
    <col min="117" max="117" width="28.28515625" customWidth="1"/>
    <col min="118" max="118" width="10.28515625" style="42" customWidth="1"/>
    <col min="119" max="119" width="6" style="6" customWidth="1"/>
    <col min="120" max="120" width="28.28515625" customWidth="1"/>
    <col min="121" max="121" width="10.28515625" style="42" customWidth="1"/>
    <col min="122" max="122" width="6" style="6" customWidth="1"/>
    <col min="123" max="123" width="28.28515625" customWidth="1"/>
    <col min="124" max="124" width="10.28515625" style="42" customWidth="1"/>
    <col min="125" max="125" width="6" style="6" customWidth="1"/>
    <col min="126" max="126" width="28.28515625" customWidth="1"/>
    <col min="127" max="127" width="10.28515625" style="42" customWidth="1"/>
    <col min="128" max="128" width="6" style="6" customWidth="1"/>
    <col min="129" max="129" width="28.28515625" customWidth="1"/>
    <col min="130" max="130" width="10.28515625" style="42" customWidth="1"/>
    <col min="131" max="131" width="6" style="6" customWidth="1"/>
    <col min="132" max="132" width="28.28515625" customWidth="1"/>
    <col min="133" max="133" width="10.28515625" style="42" customWidth="1"/>
    <col min="134" max="134" width="6" style="6" customWidth="1"/>
    <col min="135" max="135" width="28.28515625" customWidth="1"/>
    <col min="136" max="136" width="10.28515625" style="42" customWidth="1"/>
    <col min="137" max="137" width="6" style="6" customWidth="1"/>
    <col min="138" max="138" width="28.28515625" customWidth="1"/>
    <col min="139" max="139" width="10.28515625" style="42" customWidth="1"/>
    <col min="140" max="140" width="6" style="6" customWidth="1"/>
    <col min="141" max="141" width="28.28515625" customWidth="1"/>
    <col min="142" max="142" width="10.28515625" style="42" customWidth="1"/>
    <col min="143" max="143" width="6" style="6" customWidth="1"/>
    <col min="144" max="144" width="28.28515625" customWidth="1"/>
    <col min="145" max="145" width="10.28515625" style="42" customWidth="1"/>
    <col min="146" max="146" width="6" style="6" customWidth="1"/>
    <col min="147" max="147" width="28.28515625" customWidth="1"/>
    <col min="148" max="148" width="10.28515625" style="42" customWidth="1"/>
    <col min="149" max="149" width="6" style="6" customWidth="1"/>
    <col min="150" max="150" width="28.28515625" customWidth="1"/>
    <col min="151" max="151" width="10.28515625" style="42" customWidth="1"/>
    <col min="152" max="152" width="6" style="6" customWidth="1"/>
    <col min="153" max="153" width="28.28515625" customWidth="1"/>
    <col min="154" max="154" width="10.28515625" style="42" customWidth="1"/>
    <col min="155" max="155" width="6" style="6" customWidth="1"/>
    <col min="156" max="156" width="28.28515625" customWidth="1"/>
    <col min="157" max="157" width="10.28515625" style="42" customWidth="1"/>
    <col min="158" max="158" width="6" style="6" customWidth="1"/>
    <col min="159" max="159" width="28.28515625" customWidth="1"/>
    <col min="160" max="160" width="10.28515625" style="42" customWidth="1"/>
    <col min="161" max="161" width="6" style="6" customWidth="1"/>
    <col min="162" max="162" width="28.28515625" customWidth="1"/>
    <col min="163" max="163" width="10.28515625" style="42" customWidth="1"/>
    <col min="164" max="164" width="6" style="6" customWidth="1"/>
    <col min="165" max="165" width="28.28515625" customWidth="1"/>
    <col min="166" max="166" width="10.28515625" style="42" customWidth="1"/>
    <col min="167" max="167" width="6" style="6" customWidth="1"/>
    <col min="168" max="168" width="28.28515625" customWidth="1"/>
    <col min="169" max="169" width="10.28515625" style="42" customWidth="1"/>
    <col min="170" max="170" width="6" style="6" customWidth="1"/>
    <col min="171" max="171" width="28.28515625" customWidth="1"/>
    <col min="172" max="172" width="10.28515625" style="42" customWidth="1"/>
    <col min="173" max="173" width="6" style="6" customWidth="1"/>
    <col min="174" max="174" width="28.28515625" customWidth="1"/>
    <col min="175" max="175" width="10.28515625" style="42" customWidth="1"/>
    <col min="176" max="176" width="6" style="6" customWidth="1"/>
    <col min="177" max="177" width="28.28515625" customWidth="1"/>
    <col min="178" max="178" width="10.28515625" style="42" customWidth="1"/>
    <col min="179" max="179" width="6" style="6" customWidth="1"/>
    <col min="180" max="180" width="28.28515625" customWidth="1"/>
    <col min="181" max="181" width="10.28515625" style="42" customWidth="1"/>
    <col min="182" max="182" width="6" style="6" customWidth="1"/>
    <col min="183" max="183" width="28.28515625" customWidth="1"/>
    <col min="184" max="184" width="10.28515625" style="42" customWidth="1"/>
    <col min="185" max="185" width="6" style="6" customWidth="1"/>
    <col min="186" max="186" width="28.28515625" customWidth="1"/>
    <col min="187" max="187" width="10.28515625" style="42" customWidth="1"/>
    <col min="188" max="188" width="6" style="6" customWidth="1"/>
    <col min="189" max="189" width="28.28515625" customWidth="1"/>
    <col min="190" max="190" width="10.28515625" style="42" customWidth="1"/>
    <col min="191" max="191" width="6" style="6" customWidth="1"/>
    <col min="192" max="192" width="28.28515625" customWidth="1"/>
    <col min="193" max="193" width="10.28515625" style="42" customWidth="1"/>
    <col min="194" max="194" width="6" style="6" customWidth="1"/>
    <col min="195" max="195" width="28.28515625" customWidth="1"/>
    <col min="196" max="196" width="10.28515625" style="42" customWidth="1"/>
    <col min="197" max="197" width="6" style="6" customWidth="1"/>
    <col min="198" max="198" width="28.28515625" customWidth="1"/>
    <col min="199" max="199" width="10.28515625" style="42" customWidth="1"/>
    <col min="200" max="200" width="6" style="6" customWidth="1"/>
    <col min="201" max="201" width="28.28515625" customWidth="1"/>
    <col min="202" max="202" width="10.28515625" style="42" customWidth="1"/>
    <col min="203" max="203" width="6" style="6" customWidth="1"/>
    <col min="204" max="204" width="28.28515625" customWidth="1"/>
    <col min="205" max="205" width="10.28515625" style="42" customWidth="1"/>
    <col min="206" max="206" width="6" style="6" customWidth="1"/>
    <col min="207" max="207" width="28.28515625" customWidth="1"/>
    <col min="208" max="208" width="10.28515625" style="42" customWidth="1"/>
    <col min="209" max="209" width="6" style="6" customWidth="1"/>
  </cols>
  <sheetData>
    <row r="1" spans="1:212">
      <c r="A1" s="1" t="s">
        <v>313</v>
      </c>
    </row>
    <row r="3" spans="1:212">
      <c r="A3" s="12" t="s">
        <v>19</v>
      </c>
      <c r="B3" s="29"/>
      <c r="C3" s="357" t="s">
        <v>1146</v>
      </c>
      <c r="D3" s="29"/>
      <c r="E3" s="32"/>
      <c r="F3" s="355" t="s">
        <v>1097</v>
      </c>
      <c r="G3" s="30"/>
      <c r="H3" s="31"/>
      <c r="I3" s="357" t="s">
        <v>620</v>
      </c>
      <c r="J3" s="29"/>
      <c r="K3" s="32"/>
      <c r="L3" s="355" t="s">
        <v>377</v>
      </c>
      <c r="M3" s="30"/>
      <c r="N3" s="31"/>
      <c r="O3" s="357" t="s">
        <v>621</v>
      </c>
      <c r="P3" s="29"/>
      <c r="Q3" s="32"/>
      <c r="R3" s="355" t="s">
        <v>663</v>
      </c>
      <c r="S3" s="30"/>
      <c r="T3" s="31"/>
      <c r="U3" s="357" t="s">
        <v>723</v>
      </c>
      <c r="V3" s="29"/>
      <c r="W3" s="32"/>
      <c r="X3" s="355" t="s">
        <v>724</v>
      </c>
      <c r="Y3" s="30"/>
      <c r="Z3" s="31"/>
      <c r="AA3" s="357" t="s">
        <v>664</v>
      </c>
      <c r="AB3" s="29"/>
      <c r="AC3" s="32"/>
      <c r="AD3" s="355" t="s">
        <v>779</v>
      </c>
      <c r="AE3" s="30"/>
      <c r="AF3" s="31"/>
      <c r="AG3" s="357" t="s">
        <v>1098</v>
      </c>
      <c r="AH3" s="29"/>
      <c r="AI3" s="32"/>
      <c r="AJ3" s="355" t="s">
        <v>1147</v>
      </c>
      <c r="AK3" s="30"/>
      <c r="AL3" s="31"/>
      <c r="AM3" s="357" t="s">
        <v>1148</v>
      </c>
      <c r="AN3" s="29"/>
      <c r="AO3" s="32"/>
      <c r="AP3" s="355" t="s">
        <v>379</v>
      </c>
      <c r="AQ3" s="30"/>
      <c r="AR3" s="31"/>
      <c r="AS3" s="357" t="s">
        <v>380</v>
      </c>
      <c r="AT3" s="29"/>
      <c r="AU3" s="32"/>
      <c r="AV3" s="355" t="s">
        <v>939</v>
      </c>
      <c r="AW3" s="30"/>
      <c r="AX3" s="31"/>
      <c r="AY3" s="357" t="s">
        <v>1149</v>
      </c>
      <c r="AZ3" s="29"/>
      <c r="BA3" s="32"/>
      <c r="BB3" s="355" t="s">
        <v>1150</v>
      </c>
      <c r="BC3" s="30"/>
      <c r="BD3" s="31"/>
      <c r="BE3" s="357" t="s">
        <v>1099</v>
      </c>
      <c r="BF3" s="29"/>
      <c r="BG3" s="32"/>
      <c r="BH3" s="355" t="s">
        <v>1100</v>
      </c>
      <c r="BI3" s="30"/>
      <c r="BJ3" s="31"/>
      <c r="BK3" s="357" t="s">
        <v>1590</v>
      </c>
      <c r="BL3" s="29"/>
      <c r="BM3" s="32"/>
      <c r="BN3" s="355" t="s">
        <v>726</v>
      </c>
      <c r="BO3" s="30"/>
      <c r="BP3" s="31"/>
      <c r="BQ3" s="357" t="s">
        <v>668</v>
      </c>
      <c r="BR3" s="29"/>
      <c r="BS3" s="32"/>
      <c r="BT3" s="355" t="s">
        <v>782</v>
      </c>
      <c r="BU3" s="30"/>
      <c r="BV3" s="31"/>
      <c r="BW3" s="357" t="s">
        <v>783</v>
      </c>
      <c r="BX3" s="29"/>
      <c r="BY3" s="32"/>
      <c r="BZ3" s="355" t="s">
        <v>784</v>
      </c>
      <c r="CA3" s="30"/>
      <c r="CB3" s="31"/>
      <c r="CC3" s="357" t="s">
        <v>785</v>
      </c>
      <c r="CD3" s="29"/>
      <c r="CE3" s="32"/>
      <c r="CF3" s="355" t="s">
        <v>570</v>
      </c>
      <c r="CG3" s="30"/>
      <c r="CH3" s="31"/>
      <c r="CI3" s="357" t="s">
        <v>866</v>
      </c>
      <c r="CJ3" s="29"/>
      <c r="CK3" s="32"/>
      <c r="CL3" s="355" t="s">
        <v>669</v>
      </c>
      <c r="CM3" s="30"/>
      <c r="CN3" s="31"/>
      <c r="CO3" s="357" t="s">
        <v>867</v>
      </c>
      <c r="CP3" s="29"/>
      <c r="CQ3" s="32"/>
      <c r="CR3" s="355" t="s">
        <v>670</v>
      </c>
      <c r="CS3" s="30"/>
      <c r="CT3" s="31"/>
      <c r="CU3" s="357" t="s">
        <v>1101</v>
      </c>
      <c r="CV3" s="29"/>
      <c r="CW3" s="32"/>
      <c r="CX3" s="355" t="s">
        <v>1121</v>
      </c>
      <c r="CY3" s="30"/>
      <c r="CZ3" s="31"/>
      <c r="DA3" s="357" t="s">
        <v>1212</v>
      </c>
      <c r="DB3" s="29"/>
      <c r="DC3" s="32"/>
      <c r="DD3" s="355" t="s">
        <v>1102</v>
      </c>
      <c r="DE3" s="30"/>
      <c r="DF3" s="31"/>
      <c r="DG3" s="357" t="s">
        <v>671</v>
      </c>
      <c r="DH3" s="29"/>
      <c r="DI3" s="32"/>
      <c r="DJ3" s="355" t="s">
        <v>1213</v>
      </c>
      <c r="DK3" s="30"/>
      <c r="DL3" s="31"/>
      <c r="DM3" s="357" t="s">
        <v>728</v>
      </c>
      <c r="DN3" s="29"/>
      <c r="DO3" s="32"/>
      <c r="DP3" s="355" t="s">
        <v>1020</v>
      </c>
      <c r="DQ3" s="30"/>
      <c r="DR3" s="31"/>
      <c r="DS3" s="357" t="s">
        <v>1103</v>
      </c>
      <c r="DT3" s="29"/>
      <c r="DU3" s="32"/>
      <c r="DV3" s="355" t="s">
        <v>1173</v>
      </c>
      <c r="DW3" s="30"/>
      <c r="DX3" s="31"/>
      <c r="DY3" s="357" t="s">
        <v>1151</v>
      </c>
      <c r="DZ3" s="29"/>
      <c r="EA3" s="32"/>
      <c r="EB3" s="355" t="s">
        <v>1186</v>
      </c>
      <c r="EC3" s="30"/>
      <c r="ED3" s="31"/>
      <c r="EE3" s="357" t="s">
        <v>1187</v>
      </c>
      <c r="EF3" s="29"/>
      <c r="EG3" s="32"/>
      <c r="EH3" s="355" t="s">
        <v>871</v>
      </c>
      <c r="EI3" s="30"/>
      <c r="EJ3" s="31"/>
      <c r="EK3" s="357" t="s">
        <v>573</v>
      </c>
      <c r="EL3" s="29"/>
      <c r="EM3" s="32"/>
      <c r="EN3" s="355" t="s">
        <v>872</v>
      </c>
      <c r="EO3" s="30"/>
      <c r="EP3" s="31"/>
      <c r="EQ3" s="357" t="s">
        <v>575</v>
      </c>
      <c r="ER3" s="29"/>
      <c r="ES3" s="32"/>
      <c r="ET3" s="355" t="s">
        <v>622</v>
      </c>
      <c r="EU3" s="30"/>
      <c r="EV3" s="31"/>
      <c r="EW3" s="357" t="s">
        <v>576</v>
      </c>
      <c r="EX3" s="29"/>
      <c r="EY3" s="32"/>
      <c r="EZ3" s="355" t="s">
        <v>675</v>
      </c>
      <c r="FA3" s="30"/>
      <c r="FB3" s="31"/>
      <c r="FC3" s="357" t="s">
        <v>729</v>
      </c>
      <c r="FD3" s="29"/>
      <c r="FE3" s="32"/>
      <c r="FF3" s="355" t="s">
        <v>676</v>
      </c>
      <c r="FG3" s="30"/>
      <c r="FH3" s="31"/>
      <c r="FI3" s="357" t="s">
        <v>730</v>
      </c>
      <c r="FJ3" s="29"/>
      <c r="FK3" s="32"/>
      <c r="FL3" s="355" t="s">
        <v>577</v>
      </c>
      <c r="FM3" s="30"/>
      <c r="FN3" s="31"/>
      <c r="FO3" s="357" t="s">
        <v>677</v>
      </c>
      <c r="FP3" s="29"/>
      <c r="FQ3" s="32"/>
      <c r="FR3" s="355" t="s">
        <v>678</v>
      </c>
      <c r="FS3" s="30"/>
      <c r="FT3" s="31"/>
      <c r="FU3" s="357" t="s">
        <v>1152</v>
      </c>
      <c r="FV3" s="29"/>
      <c r="FW3" s="32"/>
      <c r="FX3" s="355" t="s">
        <v>873</v>
      </c>
      <c r="FY3" s="30"/>
      <c r="FZ3" s="31"/>
      <c r="GA3" s="357" t="s">
        <v>623</v>
      </c>
      <c r="GB3" s="29"/>
      <c r="GC3" s="32"/>
      <c r="GD3" s="355" t="s">
        <v>874</v>
      </c>
      <c r="GE3" s="30"/>
      <c r="GF3" s="31"/>
      <c r="GG3" s="357" t="s">
        <v>579</v>
      </c>
      <c r="GH3" s="29"/>
      <c r="GI3" s="32"/>
      <c r="GJ3" s="355" t="s">
        <v>875</v>
      </c>
      <c r="GK3" s="30"/>
      <c r="GL3" s="31"/>
      <c r="GM3" s="357" t="s">
        <v>580</v>
      </c>
      <c r="GN3" s="29"/>
      <c r="GO3" s="32"/>
      <c r="GP3" s="355" t="s">
        <v>581</v>
      </c>
      <c r="GQ3" s="30"/>
      <c r="GR3" s="31"/>
      <c r="GS3" s="357" t="s">
        <v>1153</v>
      </c>
      <c r="GT3" s="29"/>
      <c r="GU3" s="32"/>
      <c r="GV3" s="355" t="s">
        <v>1154</v>
      </c>
      <c r="GW3" s="30"/>
      <c r="GX3" s="31"/>
      <c r="GY3" s="357" t="s">
        <v>1188</v>
      </c>
      <c r="GZ3" s="29"/>
      <c r="HA3" s="32"/>
    </row>
    <row r="4" spans="1:212">
      <c r="A4" s="3" t="s">
        <v>1591</v>
      </c>
      <c r="B4" s="33"/>
      <c r="C4" s="358"/>
      <c r="D4" s="33"/>
      <c r="E4" s="36"/>
      <c r="F4" s="356"/>
      <c r="G4" s="34"/>
      <c r="H4" s="35"/>
      <c r="I4" s="358"/>
      <c r="J4" s="33"/>
      <c r="K4" s="36"/>
      <c r="L4" s="356"/>
      <c r="M4" s="34"/>
      <c r="N4" s="35"/>
      <c r="O4" s="358"/>
      <c r="P4" s="33"/>
      <c r="Q4" s="36"/>
      <c r="R4" s="356"/>
      <c r="S4" s="34"/>
      <c r="T4" s="35"/>
      <c r="U4" s="358"/>
      <c r="V4" s="33"/>
      <c r="W4" s="36"/>
      <c r="X4" s="356"/>
      <c r="Y4" s="34"/>
      <c r="Z4" s="35"/>
      <c r="AA4" s="358"/>
      <c r="AB4" s="33"/>
      <c r="AC4" s="36"/>
      <c r="AD4" s="356"/>
      <c r="AE4" s="34"/>
      <c r="AF4" s="35"/>
      <c r="AG4" s="358"/>
      <c r="AH4" s="33"/>
      <c r="AI4" s="36"/>
      <c r="AJ4" s="356"/>
      <c r="AK4" s="34"/>
      <c r="AL4" s="35"/>
      <c r="AM4" s="358"/>
      <c r="AN4" s="33"/>
      <c r="AO4" s="36"/>
      <c r="AP4" s="356"/>
      <c r="AQ4" s="34"/>
      <c r="AR4" s="35"/>
      <c r="AS4" s="358"/>
      <c r="AT4" s="33"/>
      <c r="AU4" s="36"/>
      <c r="AV4" s="356"/>
      <c r="AW4" s="34"/>
      <c r="AX4" s="35"/>
      <c r="AY4" s="358"/>
      <c r="AZ4" s="33"/>
      <c r="BA4" s="36"/>
      <c r="BB4" s="356"/>
      <c r="BC4" s="34"/>
      <c r="BD4" s="35"/>
      <c r="BE4" s="358"/>
      <c r="BF4" s="33"/>
      <c r="BG4" s="36"/>
      <c r="BH4" s="356"/>
      <c r="BI4" s="34"/>
      <c r="BJ4" s="35"/>
      <c r="BK4" s="358"/>
      <c r="BL4" s="33"/>
      <c r="BM4" s="36"/>
      <c r="BN4" s="356"/>
      <c r="BO4" s="34"/>
      <c r="BP4" s="35"/>
      <c r="BQ4" s="358"/>
      <c r="BR4" s="33"/>
      <c r="BS4" s="36"/>
      <c r="BT4" s="356"/>
      <c r="BU4" s="34"/>
      <c r="BV4" s="35"/>
      <c r="BW4" s="358"/>
      <c r="BX4" s="33"/>
      <c r="BY4" s="36"/>
      <c r="BZ4" s="356"/>
      <c r="CA4" s="34"/>
      <c r="CB4" s="35"/>
      <c r="CC4" s="358"/>
      <c r="CD4" s="33"/>
      <c r="CE4" s="36"/>
      <c r="CF4" s="356"/>
      <c r="CG4" s="34"/>
      <c r="CH4" s="35"/>
      <c r="CI4" s="358"/>
      <c r="CJ4" s="33"/>
      <c r="CK4" s="36"/>
      <c r="CL4" s="356"/>
      <c r="CM4" s="34"/>
      <c r="CN4" s="35"/>
      <c r="CO4" s="358"/>
      <c r="CP4" s="33"/>
      <c r="CQ4" s="36"/>
      <c r="CR4" s="356"/>
      <c r="CS4" s="34"/>
      <c r="CT4" s="35"/>
      <c r="CU4" s="358"/>
      <c r="CV4" s="33"/>
      <c r="CW4" s="36"/>
      <c r="CX4" s="356"/>
      <c r="CY4" s="34"/>
      <c r="CZ4" s="35"/>
      <c r="DA4" s="358"/>
      <c r="DB4" s="33"/>
      <c r="DC4" s="36"/>
      <c r="DD4" s="356"/>
      <c r="DE4" s="34"/>
      <c r="DF4" s="35"/>
      <c r="DG4" s="358"/>
      <c r="DH4" s="33"/>
      <c r="DI4" s="36"/>
      <c r="DJ4" s="356"/>
      <c r="DK4" s="34"/>
      <c r="DL4" s="35"/>
      <c r="DM4" s="358"/>
      <c r="DN4" s="33"/>
      <c r="DO4" s="36"/>
      <c r="DP4" s="356"/>
      <c r="DQ4" s="34"/>
      <c r="DR4" s="35"/>
      <c r="DS4" s="358"/>
      <c r="DT4" s="33"/>
      <c r="DU4" s="36"/>
      <c r="DV4" s="356"/>
      <c r="DW4" s="34"/>
      <c r="DX4" s="35"/>
      <c r="DY4" s="358"/>
      <c r="DZ4" s="33"/>
      <c r="EA4" s="36"/>
      <c r="EB4" s="356"/>
      <c r="EC4" s="34"/>
      <c r="ED4" s="35"/>
      <c r="EE4" s="358"/>
      <c r="EF4" s="33"/>
      <c r="EG4" s="36"/>
      <c r="EH4" s="356"/>
      <c r="EI4" s="34"/>
      <c r="EJ4" s="35"/>
      <c r="EK4" s="358"/>
      <c r="EL4" s="33"/>
      <c r="EM4" s="36"/>
      <c r="EN4" s="356"/>
      <c r="EO4" s="34"/>
      <c r="EP4" s="35"/>
      <c r="EQ4" s="358"/>
      <c r="ER4" s="33"/>
      <c r="ES4" s="36"/>
      <c r="ET4" s="356"/>
      <c r="EU4" s="34"/>
      <c r="EV4" s="35"/>
      <c r="EW4" s="358"/>
      <c r="EX4" s="33"/>
      <c r="EY4" s="36"/>
      <c r="EZ4" s="356"/>
      <c r="FA4" s="34"/>
      <c r="FB4" s="35"/>
      <c r="FC4" s="358"/>
      <c r="FD4" s="33"/>
      <c r="FE4" s="36"/>
      <c r="FF4" s="356"/>
      <c r="FG4" s="34"/>
      <c r="FH4" s="35"/>
      <c r="FI4" s="358"/>
      <c r="FJ4" s="33"/>
      <c r="FK4" s="36"/>
      <c r="FL4" s="356"/>
      <c r="FM4" s="34"/>
      <c r="FN4" s="35"/>
      <c r="FO4" s="358"/>
      <c r="FP4" s="33"/>
      <c r="FQ4" s="36"/>
      <c r="FR4" s="356"/>
      <c r="FS4" s="34"/>
      <c r="FT4" s="35"/>
      <c r="FU4" s="358"/>
      <c r="FV4" s="33"/>
      <c r="FW4" s="36"/>
      <c r="FX4" s="356"/>
      <c r="FY4" s="34"/>
      <c r="FZ4" s="35"/>
      <c r="GA4" s="358"/>
      <c r="GB4" s="33"/>
      <c r="GC4" s="36"/>
      <c r="GD4" s="356"/>
      <c r="GE4" s="34"/>
      <c r="GF4" s="35"/>
      <c r="GG4" s="358"/>
      <c r="GH4" s="33"/>
      <c r="GI4" s="36"/>
      <c r="GJ4" s="356"/>
      <c r="GK4" s="34"/>
      <c r="GL4" s="35"/>
      <c r="GM4" s="358"/>
      <c r="GN4" s="33"/>
      <c r="GO4" s="36"/>
      <c r="GP4" s="356"/>
      <c r="GQ4" s="34"/>
      <c r="GR4" s="35"/>
      <c r="GS4" s="358"/>
      <c r="GT4" s="33"/>
      <c r="GU4" s="36"/>
      <c r="GV4" s="356"/>
      <c r="GW4" s="34"/>
      <c r="GX4" s="35"/>
      <c r="GY4" s="358"/>
      <c r="GZ4" s="33"/>
      <c r="HA4" s="36"/>
    </row>
    <row r="5" spans="1:212">
      <c r="A5" s="4"/>
      <c r="B5" s="64"/>
      <c r="C5" s="4"/>
      <c r="D5" s="37" t="s">
        <v>13</v>
      </c>
      <c r="E5" s="41" t="s">
        <v>14</v>
      </c>
      <c r="F5" s="38"/>
      <c r="G5" s="39" t="s">
        <v>13</v>
      </c>
      <c r="H5" s="40" t="s">
        <v>14</v>
      </c>
      <c r="I5" s="4"/>
      <c r="J5" s="37" t="s">
        <v>13</v>
      </c>
      <c r="K5" s="41" t="s">
        <v>14</v>
      </c>
      <c r="L5" s="38"/>
      <c r="M5" s="39" t="s">
        <v>13</v>
      </c>
      <c r="N5" s="40" t="s">
        <v>14</v>
      </c>
      <c r="O5" s="4"/>
      <c r="P5" s="37" t="s">
        <v>13</v>
      </c>
      <c r="Q5" s="41" t="s">
        <v>14</v>
      </c>
      <c r="R5" s="38"/>
      <c r="S5" s="39" t="s">
        <v>13</v>
      </c>
      <c r="T5" s="40" t="s">
        <v>14</v>
      </c>
      <c r="U5" s="4"/>
      <c r="V5" s="37" t="s">
        <v>13</v>
      </c>
      <c r="W5" s="41" t="s">
        <v>14</v>
      </c>
      <c r="X5" s="38"/>
      <c r="Y5" s="39" t="s">
        <v>13</v>
      </c>
      <c r="Z5" s="40" t="s">
        <v>14</v>
      </c>
      <c r="AA5" s="4"/>
      <c r="AB5" s="37" t="s">
        <v>13</v>
      </c>
      <c r="AC5" s="41" t="s">
        <v>14</v>
      </c>
      <c r="AD5" s="38"/>
      <c r="AE5" s="39" t="s">
        <v>13</v>
      </c>
      <c r="AF5" s="40" t="s">
        <v>14</v>
      </c>
      <c r="AG5" s="4"/>
      <c r="AH5" s="37" t="s">
        <v>13</v>
      </c>
      <c r="AI5" s="41" t="s">
        <v>14</v>
      </c>
      <c r="AJ5" s="38"/>
      <c r="AK5" s="39" t="s">
        <v>13</v>
      </c>
      <c r="AL5" s="40" t="s">
        <v>14</v>
      </c>
      <c r="AM5" s="4"/>
      <c r="AN5" s="37" t="s">
        <v>13</v>
      </c>
      <c r="AO5" s="41" t="s">
        <v>14</v>
      </c>
      <c r="AP5" s="38"/>
      <c r="AQ5" s="39" t="s">
        <v>13</v>
      </c>
      <c r="AR5" s="40" t="s">
        <v>14</v>
      </c>
      <c r="AS5" s="4"/>
      <c r="AT5" s="37" t="s">
        <v>13</v>
      </c>
      <c r="AU5" s="41" t="s">
        <v>14</v>
      </c>
      <c r="AV5" s="38"/>
      <c r="AW5" s="39" t="s">
        <v>13</v>
      </c>
      <c r="AX5" s="40" t="s">
        <v>14</v>
      </c>
      <c r="AY5" s="4"/>
      <c r="AZ5" s="37" t="s">
        <v>13</v>
      </c>
      <c r="BA5" s="41" t="s">
        <v>14</v>
      </c>
      <c r="BB5" s="38"/>
      <c r="BC5" s="39" t="s">
        <v>13</v>
      </c>
      <c r="BD5" s="40" t="s">
        <v>14</v>
      </c>
      <c r="BE5" s="4"/>
      <c r="BF5" s="37" t="s">
        <v>13</v>
      </c>
      <c r="BG5" s="41" t="s">
        <v>14</v>
      </c>
      <c r="BH5" s="38"/>
      <c r="BI5" s="39" t="s">
        <v>13</v>
      </c>
      <c r="BJ5" s="40" t="s">
        <v>14</v>
      </c>
      <c r="BK5" s="4"/>
      <c r="BL5" s="37" t="s">
        <v>13</v>
      </c>
      <c r="BM5" s="41" t="s">
        <v>14</v>
      </c>
      <c r="BN5" s="38"/>
      <c r="BO5" s="39" t="s">
        <v>13</v>
      </c>
      <c r="BP5" s="40" t="s">
        <v>14</v>
      </c>
      <c r="BQ5" s="4"/>
      <c r="BR5" s="37" t="s">
        <v>13</v>
      </c>
      <c r="BS5" s="41" t="s">
        <v>14</v>
      </c>
      <c r="BT5" s="38"/>
      <c r="BU5" s="39" t="s">
        <v>13</v>
      </c>
      <c r="BV5" s="40" t="s">
        <v>14</v>
      </c>
      <c r="BW5" s="4"/>
      <c r="BX5" s="37" t="s">
        <v>13</v>
      </c>
      <c r="BY5" s="41" t="s">
        <v>14</v>
      </c>
      <c r="BZ5" s="38"/>
      <c r="CA5" s="39" t="s">
        <v>13</v>
      </c>
      <c r="CB5" s="40" t="s">
        <v>14</v>
      </c>
      <c r="CC5" s="4"/>
      <c r="CD5" s="37" t="s">
        <v>13</v>
      </c>
      <c r="CE5" s="41" t="s">
        <v>14</v>
      </c>
      <c r="CF5" s="38"/>
      <c r="CG5" s="39" t="s">
        <v>13</v>
      </c>
      <c r="CH5" s="40" t="s">
        <v>14</v>
      </c>
      <c r="CI5" s="4"/>
      <c r="CJ5" s="37" t="s">
        <v>13</v>
      </c>
      <c r="CK5" s="41" t="s">
        <v>14</v>
      </c>
      <c r="CL5" s="38"/>
      <c r="CM5" s="39" t="s">
        <v>13</v>
      </c>
      <c r="CN5" s="40" t="s">
        <v>14</v>
      </c>
      <c r="CO5" s="4"/>
      <c r="CP5" s="37" t="s">
        <v>13</v>
      </c>
      <c r="CQ5" s="41" t="s">
        <v>14</v>
      </c>
      <c r="CR5" s="38"/>
      <c r="CS5" s="39" t="s">
        <v>13</v>
      </c>
      <c r="CT5" s="40" t="s">
        <v>14</v>
      </c>
      <c r="CU5" s="4"/>
      <c r="CV5" s="37" t="s">
        <v>13</v>
      </c>
      <c r="CW5" s="41" t="s">
        <v>14</v>
      </c>
      <c r="CX5" s="38"/>
      <c r="CY5" s="39" t="s">
        <v>13</v>
      </c>
      <c r="CZ5" s="40" t="s">
        <v>14</v>
      </c>
      <c r="DA5" s="4"/>
      <c r="DB5" s="37" t="s">
        <v>13</v>
      </c>
      <c r="DC5" s="41" t="s">
        <v>14</v>
      </c>
      <c r="DD5" s="38"/>
      <c r="DE5" s="39" t="s">
        <v>13</v>
      </c>
      <c r="DF5" s="40" t="s">
        <v>14</v>
      </c>
      <c r="DG5" s="4"/>
      <c r="DH5" s="37" t="s">
        <v>13</v>
      </c>
      <c r="DI5" s="41" t="s">
        <v>14</v>
      </c>
      <c r="DJ5" s="38"/>
      <c r="DK5" s="39" t="s">
        <v>13</v>
      </c>
      <c r="DL5" s="40" t="s">
        <v>14</v>
      </c>
      <c r="DM5" s="4"/>
      <c r="DN5" s="37" t="s">
        <v>13</v>
      </c>
      <c r="DO5" s="41" t="s">
        <v>14</v>
      </c>
      <c r="DP5" s="38"/>
      <c r="DQ5" s="39" t="s">
        <v>13</v>
      </c>
      <c r="DR5" s="40" t="s">
        <v>14</v>
      </c>
      <c r="DS5" s="4"/>
      <c r="DT5" s="37" t="s">
        <v>13</v>
      </c>
      <c r="DU5" s="41" t="s">
        <v>14</v>
      </c>
      <c r="DV5" s="38"/>
      <c r="DW5" s="39" t="s">
        <v>13</v>
      </c>
      <c r="DX5" s="40" t="s">
        <v>14</v>
      </c>
      <c r="DY5" s="4"/>
      <c r="DZ5" s="37" t="s">
        <v>13</v>
      </c>
      <c r="EA5" s="41" t="s">
        <v>14</v>
      </c>
      <c r="EB5" s="38"/>
      <c r="EC5" s="39" t="s">
        <v>13</v>
      </c>
      <c r="ED5" s="40" t="s">
        <v>14</v>
      </c>
      <c r="EE5" s="4"/>
      <c r="EF5" s="37" t="s">
        <v>13</v>
      </c>
      <c r="EG5" s="41" t="s">
        <v>14</v>
      </c>
      <c r="EH5" s="38"/>
      <c r="EI5" s="39" t="s">
        <v>13</v>
      </c>
      <c r="EJ5" s="40" t="s">
        <v>14</v>
      </c>
      <c r="EK5" s="4"/>
      <c r="EL5" s="37" t="s">
        <v>13</v>
      </c>
      <c r="EM5" s="41" t="s">
        <v>14</v>
      </c>
      <c r="EN5" s="38"/>
      <c r="EO5" s="39" t="s">
        <v>13</v>
      </c>
      <c r="EP5" s="40" t="s">
        <v>14</v>
      </c>
      <c r="EQ5" s="4"/>
      <c r="ER5" s="37" t="s">
        <v>13</v>
      </c>
      <c r="ES5" s="41" t="s">
        <v>14</v>
      </c>
      <c r="ET5" s="38"/>
      <c r="EU5" s="39" t="s">
        <v>13</v>
      </c>
      <c r="EV5" s="40" t="s">
        <v>14</v>
      </c>
      <c r="EW5" s="4"/>
      <c r="EX5" s="37" t="s">
        <v>13</v>
      </c>
      <c r="EY5" s="41" t="s">
        <v>14</v>
      </c>
      <c r="EZ5" s="38"/>
      <c r="FA5" s="39" t="s">
        <v>13</v>
      </c>
      <c r="FB5" s="40" t="s">
        <v>14</v>
      </c>
      <c r="FC5" s="4"/>
      <c r="FD5" s="37" t="s">
        <v>13</v>
      </c>
      <c r="FE5" s="41" t="s">
        <v>14</v>
      </c>
      <c r="FF5" s="38"/>
      <c r="FG5" s="39" t="s">
        <v>13</v>
      </c>
      <c r="FH5" s="40" t="s">
        <v>14</v>
      </c>
      <c r="FI5" s="4"/>
      <c r="FJ5" s="37" t="s">
        <v>13</v>
      </c>
      <c r="FK5" s="41" t="s">
        <v>14</v>
      </c>
      <c r="FL5" s="38"/>
      <c r="FM5" s="39" t="s">
        <v>13</v>
      </c>
      <c r="FN5" s="40" t="s">
        <v>14</v>
      </c>
      <c r="FO5" s="4"/>
      <c r="FP5" s="37" t="s">
        <v>13</v>
      </c>
      <c r="FQ5" s="41" t="s">
        <v>14</v>
      </c>
      <c r="FR5" s="38"/>
      <c r="FS5" s="39" t="s">
        <v>13</v>
      </c>
      <c r="FT5" s="40" t="s">
        <v>14</v>
      </c>
      <c r="FU5" s="4"/>
      <c r="FV5" s="37" t="s">
        <v>13</v>
      </c>
      <c r="FW5" s="41" t="s">
        <v>14</v>
      </c>
      <c r="FX5" s="38"/>
      <c r="FY5" s="39" t="s">
        <v>13</v>
      </c>
      <c r="FZ5" s="40" t="s">
        <v>14</v>
      </c>
      <c r="GA5" s="4"/>
      <c r="GB5" s="37" t="s">
        <v>13</v>
      </c>
      <c r="GC5" s="41" t="s">
        <v>14</v>
      </c>
      <c r="GD5" s="38"/>
      <c r="GE5" s="39" t="s">
        <v>13</v>
      </c>
      <c r="GF5" s="40" t="s">
        <v>14</v>
      </c>
      <c r="GG5" s="4"/>
      <c r="GH5" s="37" t="s">
        <v>13</v>
      </c>
      <c r="GI5" s="41" t="s">
        <v>14</v>
      </c>
      <c r="GJ5" s="38"/>
      <c r="GK5" s="39" t="s">
        <v>13</v>
      </c>
      <c r="GL5" s="40" t="s">
        <v>14</v>
      </c>
      <c r="GM5" s="4"/>
      <c r="GN5" s="37" t="s">
        <v>13</v>
      </c>
      <c r="GO5" s="41" t="s">
        <v>14</v>
      </c>
      <c r="GP5" s="38"/>
      <c r="GQ5" s="39" t="s">
        <v>13</v>
      </c>
      <c r="GR5" s="40" t="s">
        <v>14</v>
      </c>
      <c r="GS5" s="4"/>
      <c r="GT5" s="37" t="s">
        <v>13</v>
      </c>
      <c r="GU5" s="41" t="s">
        <v>14</v>
      </c>
      <c r="GV5" s="38"/>
      <c r="GW5" s="39" t="s">
        <v>13</v>
      </c>
      <c r="GX5" s="40" t="s">
        <v>14</v>
      </c>
      <c r="GY5" s="4"/>
      <c r="GZ5" s="37" t="s">
        <v>13</v>
      </c>
      <c r="HA5" s="41" t="s">
        <v>14</v>
      </c>
    </row>
    <row r="6" spans="1:212">
      <c r="F6" s="43"/>
      <c r="G6" s="44"/>
      <c r="H6" s="45"/>
      <c r="L6" s="43"/>
      <c r="M6" s="44"/>
      <c r="N6" s="45"/>
      <c r="R6" s="43"/>
      <c r="S6" s="44"/>
      <c r="T6" s="45"/>
      <c r="X6" s="43"/>
      <c r="Y6" s="44"/>
      <c r="Z6" s="45"/>
      <c r="AD6" s="43"/>
      <c r="AE6" s="44"/>
      <c r="AF6" s="45"/>
      <c r="AJ6" s="43"/>
      <c r="AK6" s="44"/>
      <c r="AL6" s="45"/>
      <c r="AP6" s="43"/>
      <c r="AQ6" s="44"/>
      <c r="AR6" s="45"/>
      <c r="AV6" s="43"/>
      <c r="AW6" s="44"/>
      <c r="AX6" s="45"/>
      <c r="BB6" s="43"/>
      <c r="BC6" s="44"/>
      <c r="BD6" s="45"/>
      <c r="BH6" s="43"/>
      <c r="BI6" s="44"/>
      <c r="BJ6" s="45"/>
      <c r="BN6" s="43"/>
      <c r="BO6" s="44"/>
      <c r="BP6" s="45"/>
      <c r="BT6" s="43"/>
      <c r="BU6" s="44"/>
      <c r="BV6" s="45"/>
      <c r="BZ6" s="43"/>
      <c r="CA6" s="44"/>
      <c r="CB6" s="45"/>
      <c r="CF6" s="43"/>
      <c r="CG6" s="44"/>
      <c r="CH6" s="45"/>
      <c r="CL6" s="43"/>
      <c r="CM6" s="44"/>
      <c r="CN6" s="45"/>
      <c r="CR6" s="43"/>
      <c r="CS6" s="44"/>
      <c r="CT6" s="45"/>
      <c r="CX6" s="43"/>
      <c r="CY6" s="44"/>
      <c r="CZ6" s="45"/>
      <c r="DD6" s="43"/>
      <c r="DE6" s="44"/>
      <c r="DF6" s="45"/>
      <c r="DJ6" s="43"/>
      <c r="DK6" s="44"/>
      <c r="DL6" s="45"/>
      <c r="DP6" s="43"/>
      <c r="DQ6" s="44"/>
      <c r="DR6" s="45"/>
      <c r="DV6" s="43"/>
      <c r="DW6" s="44"/>
      <c r="DX6" s="45"/>
      <c r="EB6" s="43"/>
      <c r="EC6" s="44"/>
      <c r="ED6" s="45"/>
      <c r="EH6" s="43"/>
      <c r="EI6" s="44"/>
      <c r="EJ6" s="45"/>
      <c r="EN6" s="43"/>
      <c r="EO6" s="44"/>
      <c r="EP6" s="45"/>
      <c r="ET6" s="43"/>
      <c r="EU6" s="44"/>
      <c r="EV6" s="45"/>
      <c r="EZ6" s="43"/>
      <c r="FA6" s="44"/>
      <c r="FB6" s="45"/>
      <c r="FF6" s="43"/>
      <c r="FG6" s="44"/>
      <c r="FH6" s="45"/>
      <c r="FL6" s="43"/>
      <c r="FM6" s="44"/>
      <c r="FN6" s="45"/>
      <c r="FR6" s="43"/>
      <c r="FS6" s="44"/>
      <c r="FT6" s="45"/>
      <c r="FX6" s="43"/>
      <c r="FY6" s="44"/>
      <c r="FZ6" s="45"/>
      <c r="GD6" s="43"/>
      <c r="GE6" s="44"/>
      <c r="GF6" s="45"/>
      <c r="GJ6" s="43"/>
      <c r="GK6" s="44"/>
      <c r="GL6" s="45"/>
      <c r="GP6" s="43"/>
      <c r="GQ6" s="44"/>
      <c r="GR6" s="45"/>
      <c r="GV6" s="43"/>
      <c r="GW6" s="44"/>
      <c r="GX6" s="45"/>
    </row>
    <row r="7" spans="1:212">
      <c r="A7" t="s">
        <v>1233</v>
      </c>
      <c r="D7" s="42">
        <v>0</v>
      </c>
      <c r="E7" s="6">
        <v>0</v>
      </c>
      <c r="F7" s="43"/>
      <c r="G7" s="44">
        <v>0</v>
      </c>
      <c r="H7" s="45">
        <v>0</v>
      </c>
      <c r="J7" s="42">
        <v>2.7093379999999998</v>
      </c>
      <c r="K7" s="6">
        <v>98</v>
      </c>
      <c r="L7" s="43"/>
      <c r="M7" s="44">
        <v>167.983904</v>
      </c>
      <c r="N7" s="45">
        <v>98</v>
      </c>
      <c r="P7" s="42">
        <v>104.492589</v>
      </c>
      <c r="Q7" s="6">
        <v>99</v>
      </c>
      <c r="R7" s="43"/>
      <c r="S7" s="44">
        <v>572.62694799999997</v>
      </c>
      <c r="T7" s="45">
        <v>93</v>
      </c>
      <c r="V7" s="42">
        <v>552.76496499999996</v>
      </c>
      <c r="W7" s="6">
        <v>100</v>
      </c>
      <c r="X7" s="43"/>
      <c r="Y7" s="44">
        <v>1.651003</v>
      </c>
      <c r="Z7" s="45">
        <v>95</v>
      </c>
      <c r="AB7" s="42">
        <v>1.7063680000000001</v>
      </c>
      <c r="AC7" s="6">
        <v>99</v>
      </c>
      <c r="AD7" s="43"/>
      <c r="AE7" s="44">
        <v>90.929424999999995</v>
      </c>
      <c r="AF7" s="45">
        <v>100</v>
      </c>
      <c r="AH7" s="42">
        <v>2.3389120000000001</v>
      </c>
      <c r="AI7" s="6">
        <v>71</v>
      </c>
      <c r="AJ7" s="43"/>
      <c r="AK7" s="44">
        <v>2.2900930000000002</v>
      </c>
      <c r="AL7" s="45">
        <v>51</v>
      </c>
      <c r="AN7" s="42">
        <v>0.14701600000000001</v>
      </c>
      <c r="AO7" s="6">
        <v>6</v>
      </c>
      <c r="AP7" s="43"/>
      <c r="AQ7" s="44">
        <v>239.25093799999999</v>
      </c>
      <c r="AR7" s="45">
        <v>98</v>
      </c>
      <c r="AT7" s="42">
        <v>1239.186342</v>
      </c>
      <c r="AU7" s="6">
        <v>102</v>
      </c>
      <c r="AV7" s="43"/>
      <c r="AW7" s="44">
        <v>5.9256033399999994</v>
      </c>
      <c r="AX7" s="45">
        <v>99.12</v>
      </c>
      <c r="AZ7" s="42">
        <v>0</v>
      </c>
      <c r="BA7" s="6">
        <v>0</v>
      </c>
      <c r="BB7" s="43"/>
      <c r="BC7" s="44">
        <v>0</v>
      </c>
      <c r="BD7" s="45">
        <v>0</v>
      </c>
      <c r="BF7" s="42">
        <v>0</v>
      </c>
      <c r="BG7" s="6">
        <v>0</v>
      </c>
      <c r="BH7" s="43"/>
      <c r="BI7" s="44">
        <v>0</v>
      </c>
      <c r="BJ7" s="45">
        <v>0</v>
      </c>
      <c r="BL7" s="42">
        <v>143.39561372999995</v>
      </c>
      <c r="BM7" s="6">
        <v>94.31</v>
      </c>
      <c r="BN7" s="43"/>
      <c r="BO7" s="44">
        <v>369.28213446000007</v>
      </c>
      <c r="BP7" s="45">
        <v>97.62</v>
      </c>
      <c r="BR7" s="42">
        <v>556.42096513000001</v>
      </c>
      <c r="BS7" s="6">
        <v>97.38</v>
      </c>
      <c r="BT7" s="43"/>
      <c r="BU7" s="44">
        <v>31.16091866</v>
      </c>
      <c r="BV7" s="45">
        <v>99.56</v>
      </c>
      <c r="BX7" s="42">
        <v>93.916758849999994</v>
      </c>
      <c r="BY7" s="6">
        <v>99.63</v>
      </c>
      <c r="BZ7" s="43"/>
      <c r="CA7" s="44">
        <v>80.391451840000002</v>
      </c>
      <c r="CB7" s="45">
        <v>99.71</v>
      </c>
      <c r="CD7" s="42">
        <v>55.908507710000002</v>
      </c>
      <c r="CE7" s="6">
        <v>99.04</v>
      </c>
      <c r="CF7" s="43"/>
      <c r="CG7" s="44">
        <v>25.418968010000004</v>
      </c>
      <c r="CH7" s="45">
        <v>99.11</v>
      </c>
      <c r="CJ7" s="42">
        <v>431.94846920000003</v>
      </c>
      <c r="CK7" s="6">
        <v>99.67</v>
      </c>
      <c r="CL7" s="43"/>
      <c r="CM7" s="44">
        <v>393.75148808000012</v>
      </c>
      <c r="CN7" s="45">
        <v>99.72</v>
      </c>
      <c r="CP7" s="42">
        <v>115.19694468</v>
      </c>
      <c r="CQ7" s="6">
        <v>99.61</v>
      </c>
      <c r="CR7" s="43"/>
      <c r="CS7" s="44">
        <v>23.423929189999999</v>
      </c>
      <c r="CT7" s="45">
        <v>97.68</v>
      </c>
      <c r="CV7" s="42">
        <v>0</v>
      </c>
      <c r="CW7" s="6">
        <v>0</v>
      </c>
      <c r="CX7" s="43"/>
      <c r="CY7" s="44">
        <v>0</v>
      </c>
      <c r="CZ7" s="45">
        <v>0</v>
      </c>
      <c r="DB7" s="42">
        <v>89.657031929999988</v>
      </c>
      <c r="DC7" s="6">
        <v>81.569999999999993</v>
      </c>
      <c r="DD7" s="43"/>
      <c r="DE7" s="44">
        <v>0</v>
      </c>
      <c r="DF7" s="45">
        <v>0</v>
      </c>
      <c r="DH7" s="42">
        <v>37.381968999999998</v>
      </c>
      <c r="DI7" s="6">
        <v>98</v>
      </c>
      <c r="DJ7" s="43"/>
      <c r="DK7" s="44">
        <v>106.22470800000001</v>
      </c>
      <c r="DL7" s="45">
        <v>54</v>
      </c>
      <c r="DN7" s="42">
        <v>333.75821400000001</v>
      </c>
      <c r="DO7" s="6">
        <v>92</v>
      </c>
      <c r="DP7" s="43"/>
      <c r="DQ7" s="44">
        <v>33.017892000000003</v>
      </c>
      <c r="DR7" s="45">
        <v>98</v>
      </c>
      <c r="DT7" s="42">
        <v>0</v>
      </c>
      <c r="DU7" s="6">
        <v>0</v>
      </c>
      <c r="DV7" s="43"/>
      <c r="DW7" s="44">
        <v>0</v>
      </c>
      <c r="DX7" s="45">
        <v>0</v>
      </c>
      <c r="DZ7" s="42">
        <v>0</v>
      </c>
      <c r="EA7" s="6">
        <v>0</v>
      </c>
      <c r="EB7" s="43"/>
      <c r="EC7" s="44">
        <v>0</v>
      </c>
      <c r="ED7" s="45">
        <v>0</v>
      </c>
      <c r="EF7" s="42">
        <v>0</v>
      </c>
      <c r="EG7" s="6">
        <v>0</v>
      </c>
      <c r="EH7" s="43"/>
      <c r="EI7" s="44">
        <v>32.808494599999996</v>
      </c>
      <c r="EJ7" s="45">
        <v>91.9</v>
      </c>
      <c r="EL7" s="42">
        <v>18.754295320000001</v>
      </c>
      <c r="EM7" s="6">
        <v>84.99</v>
      </c>
      <c r="EN7" s="43"/>
      <c r="EO7" s="44">
        <v>22.522492789999998</v>
      </c>
      <c r="EP7" s="45">
        <v>85</v>
      </c>
      <c r="ER7" s="42">
        <v>120.57080186</v>
      </c>
      <c r="ES7" s="6">
        <v>97.6</v>
      </c>
      <c r="ET7" s="43"/>
      <c r="EU7" s="44">
        <v>0</v>
      </c>
      <c r="EV7" s="45">
        <v>0</v>
      </c>
      <c r="EX7" s="42">
        <v>554.49548803999994</v>
      </c>
      <c r="EY7" s="6">
        <v>73.430000000000007</v>
      </c>
      <c r="EZ7" s="43"/>
      <c r="FA7" s="44">
        <v>46.857145879999997</v>
      </c>
      <c r="FB7" s="45">
        <v>99.99</v>
      </c>
      <c r="FD7" s="42">
        <v>41.022879670000002</v>
      </c>
      <c r="FE7" s="6">
        <v>81.12</v>
      </c>
      <c r="FF7" s="43"/>
      <c r="FG7" s="44">
        <v>59.152727970000001</v>
      </c>
      <c r="FH7" s="45">
        <v>77.89</v>
      </c>
      <c r="FJ7" s="42">
        <v>106.32694384999999</v>
      </c>
      <c r="FK7" s="6">
        <v>95.54</v>
      </c>
      <c r="FL7" s="43"/>
      <c r="FM7" s="44">
        <v>12.858103849999999</v>
      </c>
      <c r="FN7" s="45">
        <v>79.42</v>
      </c>
      <c r="FP7" s="42">
        <v>65.698622100000009</v>
      </c>
      <c r="FQ7" s="6">
        <v>94.09</v>
      </c>
      <c r="FR7" s="43"/>
      <c r="FS7" s="44">
        <v>78.496772120000003</v>
      </c>
      <c r="FT7" s="45">
        <v>81.83</v>
      </c>
      <c r="FV7" s="42">
        <v>12.1339399</v>
      </c>
      <c r="FW7" s="6">
        <v>19.86</v>
      </c>
      <c r="FX7" s="43"/>
      <c r="FY7" s="44">
        <v>101.26083499000001</v>
      </c>
      <c r="FZ7" s="45">
        <v>83.59</v>
      </c>
      <c r="GB7" s="42">
        <v>59.94343653</v>
      </c>
      <c r="GC7" s="6">
        <v>81.209999999999994</v>
      </c>
      <c r="GD7" s="43"/>
      <c r="GE7" s="44">
        <v>148.38406504000002</v>
      </c>
      <c r="GF7" s="45">
        <v>91.08</v>
      </c>
      <c r="GH7" s="42">
        <v>119.80941758000002</v>
      </c>
      <c r="GI7" s="6">
        <v>84.18</v>
      </c>
      <c r="GJ7" s="43"/>
      <c r="GK7" s="44">
        <v>223.07112112000002</v>
      </c>
      <c r="GL7" s="45">
        <v>83.76</v>
      </c>
      <c r="GN7" s="42">
        <v>6.2425455099999994</v>
      </c>
      <c r="GO7" s="6">
        <v>0.99</v>
      </c>
      <c r="GP7" s="43"/>
      <c r="GQ7" s="44">
        <v>5.5128113900000004</v>
      </c>
      <c r="GR7" s="45">
        <v>0.96</v>
      </c>
      <c r="GT7" s="42">
        <v>0</v>
      </c>
      <c r="GU7" s="6">
        <v>0</v>
      </c>
      <c r="GV7" s="43"/>
      <c r="GW7" s="44">
        <v>0</v>
      </c>
      <c r="GX7" s="45">
        <v>0</v>
      </c>
      <c r="GZ7" s="42">
        <v>0</v>
      </c>
      <c r="HA7" s="6">
        <v>0</v>
      </c>
    </row>
    <row r="8" spans="1:212">
      <c r="A8" t="s">
        <v>1234</v>
      </c>
      <c r="D8" s="42">
        <v>0</v>
      </c>
      <c r="E8" s="6">
        <v>0</v>
      </c>
      <c r="F8" s="43"/>
      <c r="G8" s="44">
        <v>3.7310722799999994</v>
      </c>
      <c r="H8" s="45">
        <v>3.78</v>
      </c>
      <c r="J8" s="42">
        <v>5.713E-2</v>
      </c>
      <c r="K8" s="6">
        <v>2</v>
      </c>
      <c r="L8" s="43"/>
      <c r="M8" s="44">
        <v>4.2811440000000003</v>
      </c>
      <c r="N8" s="45">
        <v>2</v>
      </c>
      <c r="P8" s="42">
        <v>0.86390800000000001</v>
      </c>
      <c r="Q8" s="6">
        <v>1</v>
      </c>
      <c r="R8" s="43"/>
      <c r="S8" s="44">
        <v>33.709226000000001</v>
      </c>
      <c r="T8" s="45">
        <v>6</v>
      </c>
      <c r="V8" s="42">
        <v>5.2333730000000003</v>
      </c>
      <c r="W8" s="6">
        <v>1</v>
      </c>
      <c r="X8" s="43"/>
      <c r="Y8" s="44">
        <v>0.11075</v>
      </c>
      <c r="Z8" s="45">
        <v>6</v>
      </c>
      <c r="AB8" s="42">
        <v>2.0396999999999998E-2</v>
      </c>
      <c r="AC8" s="6">
        <v>1</v>
      </c>
      <c r="AD8" s="43"/>
      <c r="AE8" s="44">
        <v>0.253305</v>
      </c>
      <c r="AF8" s="45">
        <v>0</v>
      </c>
      <c r="AH8" s="42">
        <v>-3.6325999999999997E-2</v>
      </c>
      <c r="AI8" s="6">
        <v>-1</v>
      </c>
      <c r="AJ8" s="43"/>
      <c r="AK8" s="44">
        <v>-9.5100000000000002E-4</v>
      </c>
      <c r="AL8" s="45">
        <v>0</v>
      </c>
      <c r="AN8" s="42">
        <v>4.6299999999999996E-3</v>
      </c>
      <c r="AO8" s="6">
        <v>0</v>
      </c>
      <c r="AP8" s="43"/>
      <c r="AQ8" s="44">
        <v>4.5433539999999999</v>
      </c>
      <c r="AR8" s="45">
        <v>2</v>
      </c>
      <c r="AT8" s="42">
        <v>-8.0294460000000001</v>
      </c>
      <c r="AU8" s="6">
        <v>-1</v>
      </c>
      <c r="AV8" s="43"/>
      <c r="AW8" s="44">
        <v>5.2694110000000002E-2</v>
      </c>
      <c r="AX8" s="45">
        <v>0.88</v>
      </c>
      <c r="AZ8" s="42">
        <v>13.01640967</v>
      </c>
      <c r="BA8" s="6">
        <v>2.38</v>
      </c>
      <c r="BB8" s="43"/>
      <c r="BC8" s="44">
        <v>5.46665E-3</v>
      </c>
      <c r="BD8" s="45">
        <v>0.57999999999999996</v>
      </c>
      <c r="BF8" s="42">
        <v>10.562864450000001</v>
      </c>
      <c r="BG8" s="6">
        <v>3.85</v>
      </c>
      <c r="BH8" s="43"/>
      <c r="BI8" s="44">
        <v>1.7714582800000001</v>
      </c>
      <c r="BJ8" s="45">
        <v>1.68</v>
      </c>
      <c r="BL8" s="42">
        <v>0</v>
      </c>
      <c r="BM8" s="6">
        <v>0</v>
      </c>
      <c r="BN8" s="43"/>
      <c r="BO8" s="44">
        <v>9.0685998000000012</v>
      </c>
      <c r="BP8" s="45">
        <v>2.4</v>
      </c>
      <c r="BR8" s="42">
        <v>14.96468544</v>
      </c>
      <c r="BS8" s="6">
        <v>2.62</v>
      </c>
      <c r="BT8" s="43"/>
      <c r="BU8" s="44">
        <v>0.14089376000000001</v>
      </c>
      <c r="BV8" s="45">
        <v>0.45</v>
      </c>
      <c r="BX8" s="42">
        <v>0.33925736000000001</v>
      </c>
      <c r="BY8" s="6">
        <v>0.36</v>
      </c>
      <c r="BZ8" s="43"/>
      <c r="CA8" s="44">
        <v>0.23399506</v>
      </c>
      <c r="CB8" s="45">
        <v>0.28999999999999998</v>
      </c>
      <c r="CD8" s="42">
        <v>0.53878819999999994</v>
      </c>
      <c r="CE8" s="6">
        <v>0.95</v>
      </c>
      <c r="CF8" s="43"/>
      <c r="CG8" s="44">
        <v>0</v>
      </c>
      <c r="CH8" s="45">
        <v>0</v>
      </c>
      <c r="CJ8" s="42">
        <v>1.4700435700000001</v>
      </c>
      <c r="CK8" s="6">
        <v>0.34</v>
      </c>
      <c r="CL8" s="43"/>
      <c r="CM8" s="44">
        <v>0</v>
      </c>
      <c r="CN8" s="45">
        <v>0</v>
      </c>
      <c r="CP8" s="42">
        <v>0</v>
      </c>
      <c r="CQ8" s="6">
        <v>0</v>
      </c>
      <c r="CR8" s="43"/>
      <c r="CS8" s="44">
        <v>9.4037919999999928E-2</v>
      </c>
      <c r="CT8" s="45">
        <v>0.39999999999999947</v>
      </c>
      <c r="CV8" s="42">
        <v>0.37970526999999954</v>
      </c>
      <c r="CW8" s="6">
        <v>7.0000000000000284E-2</v>
      </c>
      <c r="CX8" s="43"/>
      <c r="CY8" s="44">
        <v>0.4951073700000001</v>
      </c>
      <c r="CZ8" s="45">
        <v>0.44</v>
      </c>
      <c r="DB8" s="42">
        <v>0.49242773000000001</v>
      </c>
      <c r="DC8" s="6">
        <v>0.43</v>
      </c>
      <c r="DD8" s="43"/>
      <c r="DE8" s="44">
        <v>0.47378721000000018</v>
      </c>
      <c r="DF8" s="45">
        <v>0.23</v>
      </c>
      <c r="DH8" s="42">
        <v>0.80688800000000005</v>
      </c>
      <c r="DI8" s="6">
        <v>2</v>
      </c>
      <c r="DJ8" s="43"/>
      <c r="DK8" s="44">
        <v>28.455797</v>
      </c>
      <c r="DL8" s="45">
        <v>13</v>
      </c>
      <c r="DN8" s="42">
        <v>18.050757000000001</v>
      </c>
      <c r="DO8" s="6">
        <v>5</v>
      </c>
      <c r="DP8" s="43"/>
      <c r="DQ8" s="44">
        <v>0.62823899999999999</v>
      </c>
      <c r="DR8" s="45">
        <v>2</v>
      </c>
      <c r="DT8" s="42">
        <v>4.7423479999999998</v>
      </c>
      <c r="DU8" s="6">
        <v>14</v>
      </c>
      <c r="DV8" s="43"/>
      <c r="DW8" s="44">
        <v>5.1790589999999996</v>
      </c>
      <c r="DX8" s="45">
        <v>7</v>
      </c>
      <c r="DZ8" s="42">
        <v>2.3684099399999998</v>
      </c>
      <c r="EA8" s="6">
        <v>0</v>
      </c>
      <c r="EB8" s="43"/>
      <c r="EC8" s="44">
        <v>18.284406000000001</v>
      </c>
      <c r="ED8" s="45">
        <v>6</v>
      </c>
      <c r="EF8" s="42">
        <v>0.22004899999999999</v>
      </c>
      <c r="EG8" s="6">
        <v>21</v>
      </c>
      <c r="EH8" s="43"/>
      <c r="EI8" s="44">
        <v>0.70262266000000007</v>
      </c>
      <c r="EJ8" s="45">
        <v>1.97</v>
      </c>
      <c r="EL8" s="42">
        <v>0.12683460000000002</v>
      </c>
      <c r="EM8" s="6">
        <v>0.56999999999999995</v>
      </c>
      <c r="EN8" s="43"/>
      <c r="EO8" s="44">
        <v>0.19279317999999998</v>
      </c>
      <c r="EP8" s="45">
        <v>0.73</v>
      </c>
      <c r="ER8" s="42">
        <v>2.9695042900000002</v>
      </c>
      <c r="ES8" s="6">
        <v>2.4</v>
      </c>
      <c r="ET8" s="43"/>
      <c r="EU8" s="44">
        <v>46.043825449999993</v>
      </c>
      <c r="EV8" s="45">
        <v>29.76</v>
      </c>
      <c r="EX8" s="42">
        <v>138.58703983000001</v>
      </c>
      <c r="EY8" s="6">
        <v>18.3</v>
      </c>
      <c r="EZ8" s="43"/>
      <c r="FA8" s="44">
        <v>0</v>
      </c>
      <c r="FB8" s="45">
        <v>0</v>
      </c>
      <c r="FD8" s="42">
        <v>1.8020339299999999</v>
      </c>
      <c r="FE8" s="6">
        <v>3.56</v>
      </c>
      <c r="FF8" s="43"/>
      <c r="FG8" s="44">
        <v>4.3671642000000004</v>
      </c>
      <c r="FH8" s="45">
        <v>5.75</v>
      </c>
      <c r="FJ8" s="42">
        <v>0</v>
      </c>
      <c r="FK8" s="6">
        <v>0</v>
      </c>
      <c r="FL8" s="43"/>
      <c r="FM8" s="44">
        <v>0</v>
      </c>
      <c r="FN8" s="45">
        <v>0</v>
      </c>
      <c r="FP8" s="42">
        <v>0</v>
      </c>
      <c r="FQ8" s="6">
        <v>0</v>
      </c>
      <c r="FR8" s="43"/>
      <c r="FS8" s="44">
        <v>-9.8025269999999998E-2</v>
      </c>
      <c r="FT8" s="45">
        <v>-0.1</v>
      </c>
      <c r="FV8" s="42">
        <v>-0.17889743999999999</v>
      </c>
      <c r="FW8" s="6">
        <v>-0.28999999999999998</v>
      </c>
      <c r="FX8" s="43"/>
      <c r="FY8" s="44">
        <v>-0.12163013</v>
      </c>
      <c r="FZ8" s="45">
        <v>-0.1</v>
      </c>
      <c r="GB8" s="42">
        <v>-7.7696169999999995E-2</v>
      </c>
      <c r="GC8" s="6">
        <v>-0.11</v>
      </c>
      <c r="GD8" s="43"/>
      <c r="GE8" s="44">
        <v>2.1603540099999998</v>
      </c>
      <c r="GF8" s="45">
        <v>1.33</v>
      </c>
      <c r="GH8" s="42">
        <v>1.39967464</v>
      </c>
      <c r="GI8" s="6">
        <v>0.98</v>
      </c>
      <c r="GJ8" s="43"/>
      <c r="GK8" s="44">
        <v>4.1250872200000002</v>
      </c>
      <c r="GL8" s="45">
        <v>1.55</v>
      </c>
      <c r="GN8" s="42">
        <v>5.2177869999999994E-2</v>
      </c>
      <c r="GO8" s="6">
        <v>0.01</v>
      </c>
      <c r="GP8" s="43"/>
      <c r="GQ8" s="44">
        <v>0.20773073</v>
      </c>
      <c r="GR8" s="45">
        <v>0.03</v>
      </c>
      <c r="GT8" s="42">
        <v>9.9057160000000005E-2</v>
      </c>
      <c r="GU8" s="6">
        <v>0.01</v>
      </c>
      <c r="GV8" s="43"/>
      <c r="GW8" s="44">
        <v>0.21744326999999999</v>
      </c>
      <c r="GX8" s="45">
        <v>7.0000000000000007E-2</v>
      </c>
      <c r="GZ8" s="42">
        <v>0.45721761000000033</v>
      </c>
      <c r="HA8" s="6">
        <v>1.1000000000000001</v>
      </c>
    </row>
    <row r="9" spans="1:212">
      <c r="A9" t="s">
        <v>202</v>
      </c>
      <c r="D9" s="42">
        <v>0</v>
      </c>
      <c r="E9" s="6">
        <v>0</v>
      </c>
      <c r="F9" s="43"/>
      <c r="G9" s="44">
        <v>0</v>
      </c>
      <c r="H9" s="45">
        <v>0</v>
      </c>
      <c r="J9" s="42">
        <v>0</v>
      </c>
      <c r="K9" s="6">
        <v>0</v>
      </c>
      <c r="L9" s="43"/>
      <c r="M9" s="44">
        <v>0</v>
      </c>
      <c r="N9" s="45">
        <v>0</v>
      </c>
      <c r="P9" s="42">
        <v>0</v>
      </c>
      <c r="Q9" s="6">
        <v>0</v>
      </c>
      <c r="R9" s="43"/>
      <c r="S9" s="44">
        <v>0</v>
      </c>
      <c r="T9" s="45">
        <v>0</v>
      </c>
      <c r="V9" s="42">
        <v>0</v>
      </c>
      <c r="W9" s="6">
        <v>0</v>
      </c>
      <c r="X9" s="43"/>
      <c r="Y9" s="44">
        <v>0</v>
      </c>
      <c r="Z9" s="45">
        <v>0</v>
      </c>
      <c r="AB9" s="42">
        <v>0</v>
      </c>
      <c r="AC9" s="6">
        <v>0</v>
      </c>
      <c r="AD9" s="43"/>
      <c r="AE9" s="44">
        <v>0</v>
      </c>
      <c r="AF9" s="45">
        <v>0</v>
      </c>
      <c r="AH9" s="42">
        <v>0</v>
      </c>
      <c r="AI9" s="6">
        <v>0</v>
      </c>
      <c r="AJ9" s="43"/>
      <c r="AK9" s="44">
        <v>0</v>
      </c>
      <c r="AL9" s="45">
        <v>0</v>
      </c>
      <c r="AN9" s="42">
        <v>0</v>
      </c>
      <c r="AO9" s="6">
        <v>0</v>
      </c>
      <c r="AP9" s="43"/>
      <c r="AQ9" s="44">
        <v>0</v>
      </c>
      <c r="AR9" s="45">
        <v>0</v>
      </c>
      <c r="AT9" s="42">
        <v>0</v>
      </c>
      <c r="AU9" s="6">
        <v>0</v>
      </c>
      <c r="AV9" s="43"/>
      <c r="AW9" s="44">
        <v>0</v>
      </c>
      <c r="AX9" s="45">
        <v>0</v>
      </c>
      <c r="AZ9" s="42">
        <v>0</v>
      </c>
      <c r="BA9" s="6">
        <v>0</v>
      </c>
      <c r="BB9" s="43"/>
      <c r="BC9" s="44">
        <v>0</v>
      </c>
      <c r="BD9" s="45">
        <v>0</v>
      </c>
      <c r="BF9" s="42">
        <v>0</v>
      </c>
      <c r="BG9" s="6">
        <v>0</v>
      </c>
      <c r="BH9" s="43"/>
      <c r="BI9" s="44">
        <v>0</v>
      </c>
      <c r="BJ9" s="45">
        <v>0</v>
      </c>
      <c r="BL9" s="42">
        <v>0</v>
      </c>
      <c r="BM9" s="6">
        <v>0</v>
      </c>
      <c r="BN9" s="43"/>
      <c r="BO9" s="44">
        <v>0</v>
      </c>
      <c r="BP9" s="45">
        <v>0</v>
      </c>
      <c r="BR9" s="42">
        <v>0</v>
      </c>
      <c r="BS9" s="6">
        <v>0</v>
      </c>
      <c r="BT9" s="43"/>
      <c r="BU9" s="44">
        <v>0</v>
      </c>
      <c r="BV9" s="45">
        <v>0</v>
      </c>
      <c r="BX9" s="42">
        <v>0</v>
      </c>
      <c r="BY9" s="6">
        <v>0</v>
      </c>
      <c r="BZ9" s="43"/>
      <c r="CA9" s="44">
        <v>0</v>
      </c>
      <c r="CB9" s="45">
        <v>0</v>
      </c>
      <c r="CD9" s="42">
        <v>0</v>
      </c>
      <c r="CE9" s="6">
        <v>0</v>
      </c>
      <c r="CF9" s="43"/>
      <c r="CG9" s="44">
        <v>0</v>
      </c>
      <c r="CH9" s="45">
        <v>0</v>
      </c>
      <c r="CJ9" s="42">
        <v>0</v>
      </c>
      <c r="CK9" s="6">
        <v>0</v>
      </c>
      <c r="CL9" s="43"/>
      <c r="CM9" s="44">
        <v>0</v>
      </c>
      <c r="CN9" s="45">
        <v>0</v>
      </c>
      <c r="CP9" s="42">
        <v>0</v>
      </c>
      <c r="CQ9" s="6">
        <v>0</v>
      </c>
      <c r="CR9" s="43"/>
      <c r="CS9" s="44">
        <v>0</v>
      </c>
      <c r="CT9" s="45">
        <v>0</v>
      </c>
      <c r="CV9" s="42">
        <v>0</v>
      </c>
      <c r="CW9" s="6">
        <v>0</v>
      </c>
      <c r="CX9" s="43"/>
      <c r="CY9" s="44">
        <v>0</v>
      </c>
      <c r="CZ9" s="45">
        <v>0</v>
      </c>
      <c r="DB9" s="42">
        <v>0</v>
      </c>
      <c r="DC9" s="6">
        <v>0</v>
      </c>
      <c r="DD9" s="43"/>
      <c r="DE9" s="44">
        <v>0</v>
      </c>
      <c r="DF9" s="45">
        <v>0</v>
      </c>
      <c r="DH9" s="42">
        <v>0</v>
      </c>
      <c r="DI9" s="6">
        <v>0</v>
      </c>
      <c r="DJ9" s="43"/>
      <c r="DK9" s="44">
        <v>0</v>
      </c>
      <c r="DL9" s="45">
        <v>0</v>
      </c>
      <c r="DN9" s="42">
        <v>0</v>
      </c>
      <c r="DO9" s="6">
        <v>0</v>
      </c>
      <c r="DP9" s="43"/>
      <c r="DQ9" s="44">
        <v>0</v>
      </c>
      <c r="DR9" s="45">
        <v>0</v>
      </c>
      <c r="DT9" s="42">
        <v>0</v>
      </c>
      <c r="DU9" s="6">
        <v>0</v>
      </c>
      <c r="DV9" s="43"/>
      <c r="DW9" s="44">
        <v>0</v>
      </c>
      <c r="DX9" s="45">
        <v>0</v>
      </c>
      <c r="DZ9" s="42">
        <v>0</v>
      </c>
      <c r="EA9" s="6">
        <v>0</v>
      </c>
      <c r="EB9" s="43"/>
      <c r="EC9" s="44">
        <v>0</v>
      </c>
      <c r="ED9" s="45">
        <v>0</v>
      </c>
      <c r="EF9" s="42">
        <v>0</v>
      </c>
      <c r="EG9" s="6">
        <v>0</v>
      </c>
      <c r="EH9" s="43"/>
      <c r="EI9" s="44">
        <v>0</v>
      </c>
      <c r="EJ9" s="45">
        <v>0</v>
      </c>
      <c r="EL9" s="42">
        <v>0</v>
      </c>
      <c r="EM9" s="6">
        <v>0</v>
      </c>
      <c r="EN9" s="43"/>
      <c r="EO9" s="44">
        <v>0</v>
      </c>
      <c r="EP9" s="45">
        <v>0</v>
      </c>
      <c r="ER9" s="42">
        <v>0</v>
      </c>
      <c r="ES9" s="6">
        <v>0</v>
      </c>
      <c r="ET9" s="43"/>
      <c r="EU9" s="44">
        <v>0</v>
      </c>
      <c r="EV9" s="45">
        <v>0</v>
      </c>
      <c r="EX9" s="42">
        <v>0</v>
      </c>
      <c r="EY9" s="6">
        <v>0</v>
      </c>
      <c r="EZ9" s="43"/>
      <c r="FA9" s="44">
        <v>0</v>
      </c>
      <c r="FB9" s="45">
        <v>0</v>
      </c>
      <c r="FD9" s="42">
        <v>0</v>
      </c>
      <c r="FE9" s="6">
        <v>0</v>
      </c>
      <c r="FF9" s="43"/>
      <c r="FG9" s="44">
        <v>0</v>
      </c>
      <c r="FH9" s="45">
        <v>0</v>
      </c>
      <c r="FJ9" s="42">
        <v>0</v>
      </c>
      <c r="FK9" s="6">
        <v>0</v>
      </c>
      <c r="FL9" s="43"/>
      <c r="FM9" s="44">
        <v>0</v>
      </c>
      <c r="FN9" s="45">
        <v>0</v>
      </c>
      <c r="FP9" s="42">
        <v>0</v>
      </c>
      <c r="FQ9" s="6">
        <v>0</v>
      </c>
      <c r="FR9" s="43"/>
      <c r="FS9" s="44">
        <v>0</v>
      </c>
      <c r="FT9" s="45">
        <v>0</v>
      </c>
      <c r="FV9" s="42">
        <v>0</v>
      </c>
      <c r="FW9" s="6">
        <v>0</v>
      </c>
      <c r="FX9" s="43"/>
      <c r="FY9" s="44">
        <v>0</v>
      </c>
      <c r="FZ9" s="45">
        <v>0</v>
      </c>
      <c r="GB9" s="42">
        <v>0</v>
      </c>
      <c r="GC9" s="6">
        <v>0</v>
      </c>
      <c r="GD9" s="43"/>
      <c r="GE9" s="44">
        <v>0</v>
      </c>
      <c r="GF9" s="45">
        <v>0</v>
      </c>
      <c r="GH9" s="42">
        <v>0</v>
      </c>
      <c r="GI9" s="6">
        <v>0</v>
      </c>
      <c r="GJ9" s="43"/>
      <c r="GK9" s="44">
        <v>0</v>
      </c>
      <c r="GL9" s="45">
        <v>0</v>
      </c>
      <c r="GN9" s="42">
        <v>0</v>
      </c>
      <c r="GO9" s="6">
        <v>0</v>
      </c>
      <c r="GP9" s="43"/>
      <c r="GQ9" s="44">
        <v>0</v>
      </c>
      <c r="GR9" s="45">
        <v>0</v>
      </c>
      <c r="GT9" s="42">
        <v>0</v>
      </c>
      <c r="GU9" s="6">
        <v>0</v>
      </c>
      <c r="GV9" s="43"/>
      <c r="GW9" s="44">
        <v>0</v>
      </c>
      <c r="GX9" s="45">
        <v>0</v>
      </c>
      <c r="GZ9" s="42">
        <v>0</v>
      </c>
      <c r="HA9" s="6">
        <v>0</v>
      </c>
    </row>
    <row r="10" spans="1:212">
      <c r="A10" t="s">
        <v>1235</v>
      </c>
      <c r="D10" s="42">
        <v>4.1607164799999996</v>
      </c>
      <c r="E10" s="6">
        <v>4.83</v>
      </c>
      <c r="F10" s="43"/>
      <c r="G10" s="44">
        <v>95.004711150000006</v>
      </c>
      <c r="H10" s="45">
        <v>96.22</v>
      </c>
      <c r="J10" s="42">
        <v>0</v>
      </c>
      <c r="K10" s="6">
        <v>0</v>
      </c>
      <c r="L10" s="43"/>
      <c r="M10" s="44">
        <v>0</v>
      </c>
      <c r="N10" s="45">
        <v>0</v>
      </c>
      <c r="P10" s="42">
        <v>0</v>
      </c>
      <c r="Q10" s="6">
        <v>0</v>
      </c>
      <c r="R10" s="43"/>
      <c r="S10" s="44">
        <v>0</v>
      </c>
      <c r="T10" s="45">
        <v>0</v>
      </c>
      <c r="V10" s="42">
        <v>0</v>
      </c>
      <c r="W10" s="6">
        <v>0</v>
      </c>
      <c r="X10" s="43"/>
      <c r="Y10" s="44">
        <v>0</v>
      </c>
      <c r="Z10" s="45">
        <v>0</v>
      </c>
      <c r="AB10" s="42">
        <v>0</v>
      </c>
      <c r="AC10" s="6">
        <v>0</v>
      </c>
      <c r="AD10" s="43"/>
      <c r="AE10" s="44">
        <v>0</v>
      </c>
      <c r="AF10" s="45">
        <v>0</v>
      </c>
      <c r="AH10" s="42">
        <v>0</v>
      </c>
      <c r="AI10" s="6">
        <v>0</v>
      </c>
      <c r="AJ10" s="43"/>
      <c r="AK10" s="44">
        <v>0</v>
      </c>
      <c r="AL10" s="45">
        <v>0</v>
      </c>
      <c r="AN10" s="42">
        <v>0</v>
      </c>
      <c r="AO10" s="6">
        <v>0</v>
      </c>
      <c r="AP10" s="43"/>
      <c r="AQ10" s="44">
        <v>0</v>
      </c>
      <c r="AR10" s="45">
        <v>0</v>
      </c>
      <c r="AT10" s="42">
        <v>0</v>
      </c>
      <c r="AU10" s="6">
        <v>0</v>
      </c>
      <c r="AV10" s="43"/>
      <c r="AW10" s="44">
        <v>0</v>
      </c>
      <c r="AX10" s="45">
        <v>0</v>
      </c>
      <c r="AZ10" s="42">
        <v>0</v>
      </c>
      <c r="BA10" s="6">
        <v>0</v>
      </c>
      <c r="BB10" s="43"/>
      <c r="BC10" s="44">
        <v>0</v>
      </c>
      <c r="BD10" s="45">
        <v>0</v>
      </c>
      <c r="BF10" s="42">
        <v>0</v>
      </c>
      <c r="BG10" s="6">
        <v>0</v>
      </c>
      <c r="BH10" s="43"/>
      <c r="BI10" s="44">
        <v>0</v>
      </c>
      <c r="BJ10" s="45">
        <v>0</v>
      </c>
      <c r="BL10" s="42">
        <v>2.49488033</v>
      </c>
      <c r="BM10" s="6">
        <v>1.64</v>
      </c>
      <c r="BN10" s="43"/>
      <c r="BO10" s="44">
        <v>0</v>
      </c>
      <c r="BP10" s="45">
        <v>0</v>
      </c>
      <c r="BR10" s="42">
        <v>0</v>
      </c>
      <c r="BS10" s="6">
        <v>0</v>
      </c>
      <c r="BT10" s="43"/>
      <c r="BU10" s="44">
        <v>0</v>
      </c>
      <c r="BV10" s="45">
        <v>0</v>
      </c>
      <c r="BX10" s="42">
        <v>0</v>
      </c>
      <c r="BY10" s="6">
        <v>0</v>
      </c>
      <c r="BZ10" s="43"/>
      <c r="CA10" s="44">
        <v>0</v>
      </c>
      <c r="CB10" s="45">
        <v>0</v>
      </c>
      <c r="CD10" s="42">
        <v>0</v>
      </c>
      <c r="CE10" s="6">
        <v>0</v>
      </c>
      <c r="CF10" s="43"/>
      <c r="CG10" s="44">
        <v>0.23133089000000001</v>
      </c>
      <c r="CH10" s="45">
        <v>0.9</v>
      </c>
      <c r="CJ10" s="42">
        <v>0</v>
      </c>
      <c r="CK10" s="6">
        <v>0</v>
      </c>
      <c r="CL10" s="43"/>
      <c r="CM10" s="44">
        <v>1.04428151</v>
      </c>
      <c r="CN10" s="45">
        <v>0.26</v>
      </c>
      <c r="CP10" s="42">
        <v>0.43596365999999998</v>
      </c>
      <c r="CQ10" s="6">
        <v>0.38</v>
      </c>
      <c r="CR10" s="43"/>
      <c r="CS10" s="44">
        <v>5.0319999999999999E-5</v>
      </c>
      <c r="CT10" s="45">
        <v>0</v>
      </c>
      <c r="CV10" s="42">
        <v>1.7505E-4</v>
      </c>
      <c r="CW10" s="6">
        <v>0</v>
      </c>
      <c r="CX10" s="43"/>
      <c r="CY10" s="44">
        <v>3.1674000000000003E-4</v>
      </c>
      <c r="CZ10" s="45">
        <v>0</v>
      </c>
      <c r="DB10" s="42">
        <v>0</v>
      </c>
      <c r="DC10" s="6">
        <v>0</v>
      </c>
      <c r="DD10" s="43"/>
      <c r="DE10" s="44">
        <v>5.3619999999999998E-5</v>
      </c>
      <c r="DF10" s="45">
        <v>0</v>
      </c>
      <c r="DH10" s="42">
        <v>0</v>
      </c>
      <c r="DI10" s="6">
        <v>0</v>
      </c>
      <c r="DJ10" s="43"/>
      <c r="DK10" s="44">
        <v>0</v>
      </c>
      <c r="DL10" s="45">
        <v>0</v>
      </c>
      <c r="DN10" s="42">
        <v>0</v>
      </c>
      <c r="DO10" s="6">
        <v>0</v>
      </c>
      <c r="DP10" s="43"/>
      <c r="DQ10" s="44">
        <v>0</v>
      </c>
      <c r="DR10" s="45">
        <v>0</v>
      </c>
      <c r="DT10" s="42">
        <v>0</v>
      </c>
      <c r="DU10" s="6">
        <v>0</v>
      </c>
      <c r="DV10" s="43"/>
      <c r="DW10" s="44">
        <v>0</v>
      </c>
      <c r="DX10" s="45">
        <v>0</v>
      </c>
      <c r="DZ10" s="42">
        <v>0</v>
      </c>
      <c r="EA10" s="6">
        <v>0</v>
      </c>
      <c r="EB10" s="43"/>
      <c r="EC10" s="44">
        <v>0</v>
      </c>
      <c r="ED10" s="45">
        <v>0</v>
      </c>
      <c r="EF10" s="42">
        <v>0</v>
      </c>
      <c r="EG10" s="6">
        <v>0</v>
      </c>
      <c r="EH10" s="43"/>
      <c r="EI10" s="44">
        <v>0</v>
      </c>
      <c r="EJ10" s="45">
        <v>0</v>
      </c>
      <c r="EL10" s="42">
        <v>0</v>
      </c>
      <c r="EM10" s="6">
        <v>0</v>
      </c>
      <c r="EN10" s="43"/>
      <c r="EO10" s="44">
        <v>0</v>
      </c>
      <c r="EP10" s="45">
        <v>0</v>
      </c>
      <c r="ER10" s="42">
        <v>0</v>
      </c>
      <c r="ES10" s="6">
        <v>0</v>
      </c>
      <c r="ET10" s="43"/>
      <c r="EU10" s="44">
        <v>109.34602194999999</v>
      </c>
      <c r="EV10" s="45">
        <v>70.239999999999995</v>
      </c>
      <c r="EX10" s="42">
        <v>0</v>
      </c>
      <c r="EY10" s="6">
        <v>0</v>
      </c>
      <c r="EZ10" s="43"/>
      <c r="FA10" s="44">
        <v>5.3582600000000001E-3</v>
      </c>
      <c r="FB10" s="45">
        <v>0.01</v>
      </c>
      <c r="FD10" s="42">
        <v>0</v>
      </c>
      <c r="FE10" s="6">
        <v>0</v>
      </c>
      <c r="FF10" s="43"/>
      <c r="FG10" s="44">
        <v>0</v>
      </c>
      <c r="FH10" s="45">
        <v>0</v>
      </c>
      <c r="FJ10" s="42">
        <v>4.9875812399999999</v>
      </c>
      <c r="FK10" s="6">
        <v>4.4800000000000004</v>
      </c>
      <c r="FL10" s="43"/>
      <c r="FM10" s="44">
        <v>2.25327638</v>
      </c>
      <c r="FN10" s="45">
        <v>13.91</v>
      </c>
      <c r="FP10" s="42">
        <v>4.11124022</v>
      </c>
      <c r="FQ10" s="6">
        <v>5.89</v>
      </c>
      <c r="FR10" s="43"/>
      <c r="FS10" s="44">
        <v>1.49070122</v>
      </c>
      <c r="FT10" s="45">
        <v>1.55</v>
      </c>
      <c r="FV10" s="42">
        <v>0.23154068</v>
      </c>
      <c r="FW10" s="6">
        <v>0.38</v>
      </c>
      <c r="FX10" s="43"/>
      <c r="FY10" s="44">
        <v>1.1938756100000001</v>
      </c>
      <c r="FZ10" s="45">
        <v>0.99</v>
      </c>
      <c r="GB10" s="42">
        <v>1.22266977</v>
      </c>
      <c r="GC10" s="6">
        <v>1.66</v>
      </c>
      <c r="GD10" s="43"/>
      <c r="GE10" s="44">
        <v>2.18163E-2</v>
      </c>
      <c r="GF10" s="45">
        <v>0.01</v>
      </c>
      <c r="GH10" s="42">
        <v>1.8690450000000001E-2</v>
      </c>
      <c r="GI10" s="6">
        <v>0.01</v>
      </c>
      <c r="GJ10" s="43"/>
      <c r="GK10" s="44">
        <v>2.0350900000000002E-2</v>
      </c>
      <c r="GL10" s="45">
        <v>0.01</v>
      </c>
      <c r="GN10" s="42">
        <v>0</v>
      </c>
      <c r="GO10" s="6">
        <v>0</v>
      </c>
      <c r="GP10" s="43"/>
      <c r="GQ10" s="44">
        <v>0</v>
      </c>
      <c r="GR10" s="45">
        <v>0</v>
      </c>
      <c r="GT10" s="42">
        <v>0</v>
      </c>
      <c r="GU10" s="6">
        <v>0</v>
      </c>
      <c r="GV10" s="43"/>
      <c r="GW10" s="44">
        <v>0</v>
      </c>
      <c r="GX10" s="45">
        <v>0</v>
      </c>
      <c r="GZ10" s="42">
        <v>0</v>
      </c>
      <c r="HA10" s="6">
        <v>0</v>
      </c>
    </row>
    <row r="11" spans="1:212">
      <c r="A11" t="s">
        <v>1236</v>
      </c>
      <c r="D11" s="42">
        <v>81.979947120000006</v>
      </c>
      <c r="E11" s="6">
        <v>95.16</v>
      </c>
      <c r="F11" s="43"/>
      <c r="G11" s="44">
        <v>0</v>
      </c>
      <c r="H11" s="45">
        <v>0</v>
      </c>
      <c r="J11" s="42">
        <v>0</v>
      </c>
      <c r="K11" s="6">
        <v>0</v>
      </c>
      <c r="L11" s="43"/>
      <c r="M11" s="44">
        <v>0</v>
      </c>
      <c r="N11" s="45">
        <v>0</v>
      </c>
      <c r="P11" s="42">
        <v>0</v>
      </c>
      <c r="Q11" s="6">
        <v>0</v>
      </c>
      <c r="R11" s="43"/>
      <c r="S11" s="44">
        <v>0</v>
      </c>
      <c r="T11" s="45">
        <v>0</v>
      </c>
      <c r="V11" s="42">
        <v>0</v>
      </c>
      <c r="W11" s="6">
        <v>0</v>
      </c>
      <c r="X11" s="43"/>
      <c r="Y11" s="44">
        <v>0</v>
      </c>
      <c r="Z11" s="45">
        <v>0</v>
      </c>
      <c r="AB11" s="42">
        <v>0</v>
      </c>
      <c r="AC11" s="6">
        <v>0</v>
      </c>
      <c r="AD11" s="43"/>
      <c r="AE11" s="44">
        <v>0</v>
      </c>
      <c r="AF11" s="45">
        <v>0</v>
      </c>
      <c r="AH11" s="42">
        <v>0.96918899999999997</v>
      </c>
      <c r="AI11" s="6">
        <v>30</v>
      </c>
      <c r="AJ11" s="43"/>
      <c r="AK11" s="44">
        <v>2.2257989999999999</v>
      </c>
      <c r="AL11" s="45">
        <v>49</v>
      </c>
      <c r="AN11" s="42">
        <v>1.965384</v>
      </c>
      <c r="AO11" s="6">
        <v>93</v>
      </c>
      <c r="AP11" s="43"/>
      <c r="AQ11" s="44">
        <v>0</v>
      </c>
      <c r="AR11" s="45">
        <v>0</v>
      </c>
      <c r="AT11" s="42">
        <v>0</v>
      </c>
      <c r="AU11" s="6">
        <v>0</v>
      </c>
      <c r="AV11" s="43"/>
      <c r="AW11" s="44">
        <v>0</v>
      </c>
      <c r="AX11" s="45">
        <v>0</v>
      </c>
      <c r="AZ11" s="42">
        <v>533.08304043999999</v>
      </c>
      <c r="BA11" s="6">
        <v>97.62</v>
      </c>
      <c r="BB11" s="43"/>
      <c r="BC11" s="44">
        <v>0.93872274</v>
      </c>
      <c r="BD11" s="45">
        <v>99.42</v>
      </c>
      <c r="BF11" s="42">
        <v>263.40426637000002</v>
      </c>
      <c r="BG11" s="6">
        <v>96.14</v>
      </c>
      <c r="BH11" s="43"/>
      <c r="BI11" s="44">
        <v>103.61327370000001</v>
      </c>
      <c r="BJ11" s="45">
        <v>98.32</v>
      </c>
      <c r="BL11" s="42">
        <v>6.1461590399999997</v>
      </c>
      <c r="BM11" s="6">
        <v>4.04</v>
      </c>
      <c r="BN11" s="43"/>
      <c r="BO11" s="44">
        <v>0</v>
      </c>
      <c r="BP11" s="45">
        <v>0</v>
      </c>
      <c r="BR11" s="42">
        <v>0</v>
      </c>
      <c r="BS11" s="6">
        <v>0</v>
      </c>
      <c r="BT11" s="43"/>
      <c r="BU11" s="44">
        <v>0</v>
      </c>
      <c r="BV11" s="45">
        <v>0</v>
      </c>
      <c r="BX11" s="42">
        <v>0</v>
      </c>
      <c r="BY11" s="6">
        <v>0</v>
      </c>
      <c r="BZ11" s="43"/>
      <c r="CA11" s="44">
        <v>0</v>
      </c>
      <c r="CB11" s="45">
        <v>0</v>
      </c>
      <c r="CD11" s="42">
        <v>0</v>
      </c>
      <c r="CE11" s="6">
        <v>0</v>
      </c>
      <c r="CF11" s="43"/>
      <c r="CG11" s="44">
        <v>0</v>
      </c>
      <c r="CH11" s="45">
        <v>0</v>
      </c>
      <c r="CJ11" s="42">
        <v>0</v>
      </c>
      <c r="CK11" s="6">
        <v>0</v>
      </c>
      <c r="CL11" s="43"/>
      <c r="CM11" s="44">
        <v>0</v>
      </c>
      <c r="CN11" s="45">
        <v>0</v>
      </c>
      <c r="CP11" s="42">
        <v>0</v>
      </c>
      <c r="CQ11" s="6">
        <v>0</v>
      </c>
      <c r="CR11" s="43"/>
      <c r="CS11" s="44">
        <v>0.46245952000000001</v>
      </c>
      <c r="CT11" s="45">
        <v>1.93</v>
      </c>
      <c r="CV11" s="42">
        <v>439.80853840000003</v>
      </c>
      <c r="CW11" s="6">
        <v>99.93</v>
      </c>
      <c r="CX11" s="43"/>
      <c r="CY11" s="44">
        <v>171.2704095</v>
      </c>
      <c r="CZ11" s="45">
        <v>99.56</v>
      </c>
      <c r="DB11" s="42">
        <v>19.775754310000003</v>
      </c>
      <c r="DC11" s="6">
        <v>18</v>
      </c>
      <c r="DD11" s="43"/>
      <c r="DE11" s="44">
        <v>205.22108094000001</v>
      </c>
      <c r="DF11" s="45">
        <v>99.77</v>
      </c>
      <c r="DH11" s="42">
        <v>0</v>
      </c>
      <c r="DI11" s="6">
        <v>0</v>
      </c>
      <c r="DJ11" s="43"/>
      <c r="DK11" s="44">
        <v>65.480551000000006</v>
      </c>
      <c r="DL11" s="45">
        <v>33</v>
      </c>
      <c r="DN11" s="42">
        <v>6.5320369999999999</v>
      </c>
      <c r="DO11" s="6">
        <v>1</v>
      </c>
      <c r="DP11" s="43"/>
      <c r="DQ11" s="44">
        <v>0</v>
      </c>
      <c r="DR11" s="45">
        <v>0</v>
      </c>
      <c r="DT11" s="42">
        <v>30.205338999999999</v>
      </c>
      <c r="DU11" s="6">
        <v>86</v>
      </c>
      <c r="DV11" s="43"/>
      <c r="DW11" s="44">
        <v>66.519262999999995</v>
      </c>
      <c r="DX11" s="45">
        <v>85</v>
      </c>
      <c r="DZ11" s="42">
        <v>115.44731845999999</v>
      </c>
      <c r="EA11" s="6">
        <v>98</v>
      </c>
      <c r="EB11" s="43"/>
      <c r="EC11" s="44">
        <v>272.81971800000002</v>
      </c>
      <c r="ED11" s="45">
        <v>89</v>
      </c>
      <c r="EF11" s="42">
        <v>0.82130400000000003</v>
      </c>
      <c r="EG11" s="6">
        <v>79</v>
      </c>
      <c r="EH11" s="43"/>
      <c r="EI11" s="44">
        <v>2.1870762400000001</v>
      </c>
      <c r="EJ11" s="45">
        <v>6.13</v>
      </c>
      <c r="EL11" s="42">
        <v>3.18383781</v>
      </c>
      <c r="EM11" s="6">
        <v>14.43</v>
      </c>
      <c r="EN11" s="43"/>
      <c r="EO11" s="44">
        <v>3.7804522400000002</v>
      </c>
      <c r="EP11" s="45">
        <v>14.27</v>
      </c>
      <c r="ER11" s="42">
        <v>0</v>
      </c>
      <c r="ES11" s="6">
        <v>0</v>
      </c>
      <c r="ET11" s="43"/>
      <c r="EU11" s="44">
        <v>0</v>
      </c>
      <c r="EV11" s="45">
        <v>0</v>
      </c>
      <c r="EX11" s="42">
        <v>65.46407035</v>
      </c>
      <c r="EY11" s="6">
        <v>8.66</v>
      </c>
      <c r="EZ11" s="43"/>
      <c r="FA11" s="44">
        <v>0</v>
      </c>
      <c r="FB11" s="45">
        <v>0</v>
      </c>
      <c r="FD11" s="42">
        <v>4.0089944800000001</v>
      </c>
      <c r="FE11" s="6">
        <v>7.93</v>
      </c>
      <c r="FF11" s="43"/>
      <c r="FG11" s="44">
        <v>4.2617071100000006</v>
      </c>
      <c r="FH11" s="45">
        <v>5.61</v>
      </c>
      <c r="FJ11" s="42">
        <v>0</v>
      </c>
      <c r="FK11" s="6">
        <v>0</v>
      </c>
      <c r="FL11" s="43"/>
      <c r="FM11" s="44">
        <v>1.08116371</v>
      </c>
      <c r="FN11" s="45">
        <v>6.68</v>
      </c>
      <c r="FP11" s="42">
        <v>0</v>
      </c>
      <c r="FQ11" s="6">
        <v>0</v>
      </c>
      <c r="FR11" s="43"/>
      <c r="FS11" s="44">
        <v>15.961638170000001</v>
      </c>
      <c r="FT11" s="45">
        <v>16.64</v>
      </c>
      <c r="FV11" s="42">
        <v>48.855378430000009</v>
      </c>
      <c r="FW11" s="6">
        <v>79.97</v>
      </c>
      <c r="FX11" s="43"/>
      <c r="FY11" s="44">
        <v>18.751338370000003</v>
      </c>
      <c r="FZ11" s="45">
        <v>15.48</v>
      </c>
      <c r="GB11" s="42">
        <v>12.68643917</v>
      </c>
      <c r="GC11" s="6">
        <v>17.18</v>
      </c>
      <c r="GD11" s="43"/>
      <c r="GE11" s="44">
        <v>12.339059170000001</v>
      </c>
      <c r="GF11" s="45">
        <v>7.57</v>
      </c>
      <c r="GH11" s="42">
        <v>21.089731329999999</v>
      </c>
      <c r="GI11" s="6">
        <v>14.82</v>
      </c>
      <c r="GJ11" s="43"/>
      <c r="GK11" s="44">
        <v>39.106425860000002</v>
      </c>
      <c r="GL11" s="45">
        <v>14.68</v>
      </c>
      <c r="GN11" s="42">
        <v>0</v>
      </c>
      <c r="GO11" s="6">
        <v>0</v>
      </c>
      <c r="GP11" s="43"/>
      <c r="GQ11" s="44">
        <v>0</v>
      </c>
      <c r="GR11" s="45">
        <v>0</v>
      </c>
      <c r="GT11" s="42">
        <v>17.481726859999998</v>
      </c>
      <c r="GU11" s="6">
        <v>0.99</v>
      </c>
      <c r="GV11" s="43"/>
      <c r="GW11" s="44">
        <v>2.9676357599999998</v>
      </c>
      <c r="GX11" s="45">
        <v>0.93</v>
      </c>
      <c r="GZ11" s="42">
        <v>185.59444059999998</v>
      </c>
      <c r="HA11" s="6">
        <v>376.92</v>
      </c>
    </row>
    <row r="12" spans="1:212" ht="13.5" thickBot="1">
      <c r="A12" t="s">
        <v>1237</v>
      </c>
      <c r="D12" s="42">
        <v>0</v>
      </c>
      <c r="E12" s="6">
        <v>0</v>
      </c>
      <c r="F12" s="43"/>
      <c r="G12" s="44">
        <v>0</v>
      </c>
      <c r="H12" s="45">
        <v>0</v>
      </c>
      <c r="J12" s="42">
        <v>0</v>
      </c>
      <c r="K12" s="6">
        <v>0</v>
      </c>
      <c r="L12" s="43"/>
      <c r="M12" s="44">
        <v>0</v>
      </c>
      <c r="N12" s="45">
        <v>0</v>
      </c>
      <c r="P12" s="42">
        <v>0</v>
      </c>
      <c r="Q12" s="6">
        <v>0</v>
      </c>
      <c r="R12" s="43"/>
      <c r="S12" s="44">
        <v>0</v>
      </c>
      <c r="T12" s="45">
        <v>0</v>
      </c>
      <c r="V12" s="42">
        <v>0</v>
      </c>
      <c r="W12" s="6">
        <v>0</v>
      </c>
      <c r="X12" s="43"/>
      <c r="Y12" s="44">
        <v>0</v>
      </c>
      <c r="Z12" s="45">
        <v>0</v>
      </c>
      <c r="AB12" s="42">
        <v>0</v>
      </c>
      <c r="AC12" s="6">
        <v>0</v>
      </c>
      <c r="AD12" s="43"/>
      <c r="AE12" s="44">
        <v>0</v>
      </c>
      <c r="AF12" s="45">
        <v>0</v>
      </c>
      <c r="AH12" s="42">
        <v>0</v>
      </c>
      <c r="AI12" s="6">
        <v>0</v>
      </c>
      <c r="AJ12" s="43"/>
      <c r="AK12" s="44">
        <v>0</v>
      </c>
      <c r="AL12" s="45">
        <v>0</v>
      </c>
      <c r="AN12" s="42">
        <v>0</v>
      </c>
      <c r="AO12" s="6">
        <v>0</v>
      </c>
      <c r="AP12" s="43"/>
      <c r="AQ12" s="44">
        <v>0</v>
      </c>
      <c r="AR12" s="45">
        <v>0</v>
      </c>
      <c r="AT12" s="42">
        <v>0</v>
      </c>
      <c r="AU12" s="6">
        <v>0</v>
      </c>
      <c r="AV12" s="43"/>
      <c r="AW12" s="44">
        <v>0</v>
      </c>
      <c r="AX12" s="45">
        <v>0</v>
      </c>
      <c r="AZ12" s="42">
        <v>0</v>
      </c>
      <c r="BA12" s="6">
        <v>0</v>
      </c>
      <c r="BB12" s="43"/>
      <c r="BC12" s="44">
        <v>0</v>
      </c>
      <c r="BD12" s="45">
        <v>0</v>
      </c>
      <c r="BF12" s="42">
        <v>1.1927E-4</v>
      </c>
      <c r="BG12" s="6">
        <v>0</v>
      </c>
      <c r="BH12" s="43"/>
      <c r="BI12" s="44">
        <v>0</v>
      </c>
      <c r="BJ12" s="45">
        <v>0</v>
      </c>
      <c r="BL12" s="42">
        <v>0</v>
      </c>
      <c r="BM12" s="6">
        <v>0</v>
      </c>
      <c r="BN12" s="43"/>
      <c r="BO12" s="44">
        <v>0</v>
      </c>
      <c r="BP12" s="45">
        <v>0</v>
      </c>
      <c r="BR12" s="42">
        <v>0</v>
      </c>
      <c r="BS12" s="6">
        <v>0</v>
      </c>
      <c r="BT12" s="43"/>
      <c r="BU12" s="44">
        <v>0</v>
      </c>
      <c r="BV12" s="45">
        <v>0</v>
      </c>
      <c r="BX12" s="42">
        <v>0</v>
      </c>
      <c r="BY12" s="6">
        <v>0</v>
      </c>
      <c r="BZ12" s="43"/>
      <c r="CA12" s="44">
        <v>0</v>
      </c>
      <c r="CB12" s="45">
        <v>0</v>
      </c>
      <c r="CD12" s="42">
        <v>0</v>
      </c>
      <c r="CE12" s="6">
        <v>0</v>
      </c>
      <c r="CF12" s="43"/>
      <c r="CG12" s="44">
        <v>0</v>
      </c>
      <c r="CH12" s="45">
        <v>0</v>
      </c>
      <c r="CJ12" s="42">
        <v>0</v>
      </c>
      <c r="CK12" s="6">
        <v>0</v>
      </c>
      <c r="CL12" s="43"/>
      <c r="CM12" s="44">
        <v>0</v>
      </c>
      <c r="CN12" s="45">
        <v>0</v>
      </c>
      <c r="CP12" s="42">
        <v>0</v>
      </c>
      <c r="CQ12" s="6">
        <v>0</v>
      </c>
      <c r="CR12" s="43"/>
      <c r="CS12" s="44">
        <v>0</v>
      </c>
      <c r="CT12" s="45">
        <v>0</v>
      </c>
      <c r="CV12" s="42">
        <v>0</v>
      </c>
      <c r="CW12" s="6">
        <v>0</v>
      </c>
      <c r="CX12" s="43"/>
      <c r="CY12" s="44">
        <v>0</v>
      </c>
      <c r="CZ12" s="45">
        <v>0</v>
      </c>
      <c r="DB12" s="42">
        <v>0</v>
      </c>
      <c r="DC12" s="6">
        <v>0</v>
      </c>
      <c r="DD12" s="43"/>
      <c r="DE12" s="44">
        <v>0</v>
      </c>
      <c r="DF12" s="45">
        <v>0</v>
      </c>
      <c r="DH12" s="42">
        <v>0</v>
      </c>
      <c r="DI12" s="6">
        <v>0</v>
      </c>
      <c r="DJ12" s="43"/>
      <c r="DK12" s="44">
        <v>0</v>
      </c>
      <c r="DL12" s="45">
        <v>0</v>
      </c>
      <c r="DN12" s="42">
        <v>0</v>
      </c>
      <c r="DO12" s="6">
        <v>0</v>
      </c>
      <c r="DP12" s="43"/>
      <c r="DQ12" s="44">
        <v>0</v>
      </c>
      <c r="DR12" s="45">
        <v>0</v>
      </c>
      <c r="DT12" s="42">
        <v>0</v>
      </c>
      <c r="DU12" s="6">
        <v>0</v>
      </c>
      <c r="DV12" s="43"/>
      <c r="DW12" s="44">
        <v>6.4814610000000004</v>
      </c>
      <c r="DX12" s="45">
        <v>9</v>
      </c>
      <c r="DZ12" s="42">
        <v>0.77641106000000004</v>
      </c>
      <c r="EA12" s="6">
        <v>0</v>
      </c>
      <c r="EB12" s="43"/>
      <c r="EC12" s="44">
        <v>15.681696000000001</v>
      </c>
      <c r="ED12" s="45">
        <v>5</v>
      </c>
      <c r="EF12" s="42">
        <v>0</v>
      </c>
      <c r="EG12" s="6">
        <v>0</v>
      </c>
      <c r="EH12" s="43"/>
      <c r="EI12" s="44">
        <v>0</v>
      </c>
      <c r="EJ12" s="45">
        <v>0</v>
      </c>
      <c r="EL12" s="42">
        <v>0</v>
      </c>
      <c r="EM12" s="6">
        <v>0</v>
      </c>
      <c r="EN12" s="43"/>
      <c r="EO12" s="44">
        <v>0</v>
      </c>
      <c r="EP12" s="45">
        <v>0</v>
      </c>
      <c r="ER12" s="42">
        <v>0</v>
      </c>
      <c r="ES12" s="6">
        <v>0</v>
      </c>
      <c r="ET12" s="43"/>
      <c r="EU12" s="44">
        <v>0</v>
      </c>
      <c r="EV12" s="45">
        <v>0</v>
      </c>
      <c r="EX12" s="42">
        <v>0</v>
      </c>
      <c r="EY12" s="6">
        <v>0</v>
      </c>
      <c r="EZ12" s="43"/>
      <c r="FA12" s="44">
        <v>0</v>
      </c>
      <c r="FB12" s="45">
        <v>0</v>
      </c>
      <c r="FD12" s="42">
        <v>3.7329597400000001</v>
      </c>
      <c r="FE12" s="6">
        <v>7.38</v>
      </c>
      <c r="FF12" s="43"/>
      <c r="FG12" s="44">
        <v>8.1682645199999993</v>
      </c>
      <c r="FH12" s="45">
        <v>10.75</v>
      </c>
      <c r="FJ12" s="42">
        <v>0</v>
      </c>
      <c r="FK12" s="6">
        <v>0</v>
      </c>
      <c r="FL12" s="43"/>
      <c r="FM12" s="44">
        <v>0</v>
      </c>
      <c r="FN12" s="45">
        <v>0</v>
      </c>
      <c r="FP12" s="42">
        <v>0</v>
      </c>
      <c r="FQ12" s="6">
        <v>0</v>
      </c>
      <c r="FR12" s="43"/>
      <c r="FS12" s="44">
        <v>6.8878620000000002E-2</v>
      </c>
      <c r="FT12" s="45">
        <v>7.0000000000000007E-2</v>
      </c>
      <c r="FV12" s="42">
        <v>5.2033020000000006E-2</v>
      </c>
      <c r="FW12" s="6">
        <v>0.08</v>
      </c>
      <c r="FX12" s="43"/>
      <c r="FY12" s="44">
        <v>5.3653809999999996E-2</v>
      </c>
      <c r="FZ12" s="45">
        <v>0.04</v>
      </c>
      <c r="GB12" s="42">
        <v>4.0779790000000003E-2</v>
      </c>
      <c r="GC12" s="6">
        <v>0.05</v>
      </c>
      <c r="GD12" s="43"/>
      <c r="GE12" s="44">
        <v>0</v>
      </c>
      <c r="GF12" s="45">
        <v>0</v>
      </c>
      <c r="GH12" s="42">
        <v>0</v>
      </c>
      <c r="GI12" s="6">
        <v>0</v>
      </c>
      <c r="GJ12" s="43"/>
      <c r="GK12" s="44">
        <v>0</v>
      </c>
      <c r="GL12" s="45">
        <v>0</v>
      </c>
      <c r="GN12" s="42">
        <v>0</v>
      </c>
      <c r="GO12" s="6">
        <v>0</v>
      </c>
      <c r="GP12" s="43"/>
      <c r="GQ12" s="44">
        <v>0</v>
      </c>
      <c r="GR12" s="45">
        <v>0</v>
      </c>
      <c r="GT12" s="42">
        <v>8.6209200000000007E-3</v>
      </c>
      <c r="GU12" s="6">
        <v>0</v>
      </c>
      <c r="GV12" s="43"/>
      <c r="GW12" s="44">
        <v>2.2914900000000002E-2</v>
      </c>
      <c r="GX12" s="45">
        <v>0.01</v>
      </c>
      <c r="GZ12" s="42">
        <v>4.6175799999999996E-3</v>
      </c>
      <c r="HA12" s="6">
        <v>0.01</v>
      </c>
    </row>
    <row r="13" spans="1:212" ht="13.5" thickBot="1">
      <c r="A13" s="46" t="s">
        <v>3</v>
      </c>
      <c r="B13" s="47"/>
      <c r="C13" s="46"/>
      <c r="D13" s="47">
        <v>86.140663600000011</v>
      </c>
      <c r="E13" s="51">
        <v>99.99</v>
      </c>
      <c r="F13" s="48"/>
      <c r="G13" s="49">
        <v>98.735783430000012</v>
      </c>
      <c r="H13" s="50">
        <v>100</v>
      </c>
      <c r="I13" s="46"/>
      <c r="J13" s="47">
        <v>2.7664680000000001</v>
      </c>
      <c r="K13" s="51">
        <v>100</v>
      </c>
      <c r="L13" s="48"/>
      <c r="M13" s="49">
        <v>172.26504800000001</v>
      </c>
      <c r="N13" s="50">
        <v>100</v>
      </c>
      <c r="O13" s="46"/>
      <c r="P13" s="47">
        <v>105.356497</v>
      </c>
      <c r="Q13" s="51">
        <v>100</v>
      </c>
      <c r="R13" s="48"/>
      <c r="S13" s="49">
        <v>606.33617400000003</v>
      </c>
      <c r="T13" s="50">
        <v>99</v>
      </c>
      <c r="U13" s="46"/>
      <c r="V13" s="47">
        <v>557.99833799999999</v>
      </c>
      <c r="W13" s="51">
        <v>101</v>
      </c>
      <c r="X13" s="48"/>
      <c r="Y13" s="49">
        <v>1.7617529999999999</v>
      </c>
      <c r="Z13" s="50">
        <v>101</v>
      </c>
      <c r="AA13" s="46"/>
      <c r="AB13" s="47">
        <v>1.7267650000000001</v>
      </c>
      <c r="AC13" s="51">
        <v>100</v>
      </c>
      <c r="AD13" s="48"/>
      <c r="AE13" s="49">
        <v>91.182730000000006</v>
      </c>
      <c r="AF13" s="50">
        <v>100</v>
      </c>
      <c r="AG13" s="46"/>
      <c r="AH13" s="47">
        <v>3.2717749999999999</v>
      </c>
      <c r="AI13" s="51">
        <v>100</v>
      </c>
      <c r="AJ13" s="48"/>
      <c r="AK13" s="49">
        <v>4.5149410000000003</v>
      </c>
      <c r="AL13" s="50">
        <v>100</v>
      </c>
      <c r="AM13" s="46"/>
      <c r="AN13" s="47">
        <v>2.1170300000000002</v>
      </c>
      <c r="AO13" s="51">
        <v>99</v>
      </c>
      <c r="AP13" s="48"/>
      <c r="AQ13" s="49">
        <v>243.79429200000001</v>
      </c>
      <c r="AR13" s="50">
        <v>100</v>
      </c>
      <c r="AS13" s="46"/>
      <c r="AT13" s="47">
        <v>1231.156896</v>
      </c>
      <c r="AU13" s="51">
        <v>101</v>
      </c>
      <c r="AV13" s="48"/>
      <c r="AW13" s="49">
        <v>5.9782974500000003</v>
      </c>
      <c r="AX13" s="50">
        <v>100</v>
      </c>
      <c r="AY13" s="46"/>
      <c r="AZ13" s="47">
        <v>546.09945011000002</v>
      </c>
      <c r="BA13" s="51">
        <v>100</v>
      </c>
      <c r="BB13" s="48"/>
      <c r="BC13" s="49">
        <v>0.94418939000000002</v>
      </c>
      <c r="BD13" s="50">
        <v>100</v>
      </c>
      <c r="BE13" s="46"/>
      <c r="BF13" s="47">
        <v>273.96725008999999</v>
      </c>
      <c r="BG13" s="51">
        <v>99.99</v>
      </c>
      <c r="BH13" s="48"/>
      <c r="BI13" s="49">
        <v>105.38473198</v>
      </c>
      <c r="BJ13" s="50">
        <v>100</v>
      </c>
      <c r="BK13" s="46"/>
      <c r="BL13" s="47">
        <v>152.03665309999997</v>
      </c>
      <c r="BM13" s="51">
        <v>99.99</v>
      </c>
      <c r="BN13" s="48"/>
      <c r="BO13" s="49">
        <v>378.35073426000002</v>
      </c>
      <c r="BP13" s="50">
        <v>100.02</v>
      </c>
      <c r="BQ13" s="46"/>
      <c r="BR13" s="47">
        <v>571.38565057000005</v>
      </c>
      <c r="BS13" s="51">
        <v>100</v>
      </c>
      <c r="BT13" s="48"/>
      <c r="BU13" s="49">
        <v>31.301812420000001</v>
      </c>
      <c r="BV13" s="50">
        <v>100.01</v>
      </c>
      <c r="BW13" s="46"/>
      <c r="BX13" s="47">
        <v>94.256016209999999</v>
      </c>
      <c r="BY13" s="51">
        <v>99.99</v>
      </c>
      <c r="BZ13" s="48"/>
      <c r="CA13" s="49">
        <v>80.6254469</v>
      </c>
      <c r="CB13" s="50">
        <v>100</v>
      </c>
      <c r="CC13" s="46"/>
      <c r="CD13" s="47">
        <v>56.447295910000001</v>
      </c>
      <c r="CE13" s="51">
        <v>99.99</v>
      </c>
      <c r="CF13" s="48"/>
      <c r="CG13" s="49">
        <v>25.650298900000006</v>
      </c>
      <c r="CH13" s="50">
        <v>100.01</v>
      </c>
      <c r="CI13" s="46"/>
      <c r="CJ13" s="47">
        <v>433.41851277000006</v>
      </c>
      <c r="CK13" s="51">
        <v>100.01</v>
      </c>
      <c r="CL13" s="48"/>
      <c r="CM13" s="49">
        <v>394.79576959000008</v>
      </c>
      <c r="CN13" s="50">
        <v>99.98</v>
      </c>
      <c r="CO13" s="46"/>
      <c r="CP13" s="47">
        <v>115.63290834</v>
      </c>
      <c r="CQ13" s="51">
        <v>99.99</v>
      </c>
      <c r="CR13" s="48"/>
      <c r="CS13" s="49">
        <v>23.98047695</v>
      </c>
      <c r="CT13" s="50">
        <v>100.01</v>
      </c>
      <c r="CU13" s="46"/>
      <c r="CV13" s="47">
        <v>440.18841872000002</v>
      </c>
      <c r="CW13" s="51">
        <v>100</v>
      </c>
      <c r="CX13" s="48"/>
      <c r="CY13" s="49">
        <v>171.76583361000002</v>
      </c>
      <c r="CZ13" s="50">
        <v>100</v>
      </c>
      <c r="DA13" s="46"/>
      <c r="DB13" s="47">
        <v>109.92521397</v>
      </c>
      <c r="DC13" s="51">
        <v>100</v>
      </c>
      <c r="DD13" s="48"/>
      <c r="DE13" s="49">
        <v>205.69492177000001</v>
      </c>
      <c r="DF13" s="50">
        <v>100</v>
      </c>
      <c r="DG13" s="46"/>
      <c r="DH13" s="47">
        <v>38.188856999999999</v>
      </c>
      <c r="DI13" s="51">
        <v>100</v>
      </c>
      <c r="DJ13" s="48"/>
      <c r="DK13" s="49">
        <v>200.161056</v>
      </c>
      <c r="DL13" s="50">
        <v>100</v>
      </c>
      <c r="DM13" s="46"/>
      <c r="DN13" s="47">
        <v>358.34100799999999</v>
      </c>
      <c r="DO13" s="51">
        <v>98</v>
      </c>
      <c r="DP13" s="48"/>
      <c r="DQ13" s="49">
        <v>33.646130999999997</v>
      </c>
      <c r="DR13" s="50">
        <v>100</v>
      </c>
      <c r="DS13" s="46"/>
      <c r="DT13" s="47">
        <v>34.947687000000002</v>
      </c>
      <c r="DU13" s="51">
        <v>100</v>
      </c>
      <c r="DV13" s="48"/>
      <c r="DW13" s="49">
        <v>78.179783</v>
      </c>
      <c r="DX13" s="50">
        <v>101</v>
      </c>
      <c r="DY13" s="46"/>
      <c r="DZ13" s="47">
        <v>118.59213946</v>
      </c>
      <c r="EA13" s="51">
        <v>98</v>
      </c>
      <c r="EB13" s="48"/>
      <c r="EC13" s="49">
        <v>306.78582</v>
      </c>
      <c r="ED13" s="50">
        <v>100</v>
      </c>
      <c r="EE13" s="46"/>
      <c r="EF13" s="47">
        <v>1.041353</v>
      </c>
      <c r="EG13" s="51">
        <v>100</v>
      </c>
      <c r="EH13" s="48"/>
      <c r="EI13" s="49">
        <v>35.698193500000002</v>
      </c>
      <c r="EJ13" s="50">
        <v>100</v>
      </c>
      <c r="EK13" s="46"/>
      <c r="EL13" s="47">
        <v>22.064967729999999</v>
      </c>
      <c r="EM13" s="51">
        <v>99.99</v>
      </c>
      <c r="EN13" s="48"/>
      <c r="EO13" s="49">
        <v>26.495738210000003</v>
      </c>
      <c r="EP13" s="50">
        <v>100</v>
      </c>
      <c r="EQ13" s="46"/>
      <c r="ER13" s="47">
        <v>123.54030615000001</v>
      </c>
      <c r="ES13" s="51">
        <v>100</v>
      </c>
      <c r="ET13" s="48"/>
      <c r="EU13" s="49">
        <v>155.38984739999998</v>
      </c>
      <c r="EV13" s="50">
        <v>100</v>
      </c>
      <c r="EW13" s="46"/>
      <c r="EX13" s="47">
        <v>758.54659822000008</v>
      </c>
      <c r="EY13" s="51">
        <v>100.39</v>
      </c>
      <c r="EZ13" s="48"/>
      <c r="FA13" s="49">
        <v>46.862504139999992</v>
      </c>
      <c r="FB13" s="50">
        <v>100</v>
      </c>
      <c r="FC13" s="46"/>
      <c r="FD13" s="47">
        <v>50.566867819999999</v>
      </c>
      <c r="FE13" s="51">
        <v>99.99</v>
      </c>
      <c r="FF13" s="48"/>
      <c r="FG13" s="49">
        <v>75.949863800000003</v>
      </c>
      <c r="FH13" s="50">
        <v>100</v>
      </c>
      <c r="FI13" s="46"/>
      <c r="FJ13" s="47">
        <v>111.31452508999999</v>
      </c>
      <c r="FK13" s="51">
        <v>100.02</v>
      </c>
      <c r="FL13" s="48"/>
      <c r="FM13" s="49">
        <v>16.19254394</v>
      </c>
      <c r="FN13" s="50">
        <v>100.01</v>
      </c>
      <c r="FO13" s="46"/>
      <c r="FP13" s="47">
        <v>69.809862320000008</v>
      </c>
      <c r="FQ13" s="51">
        <v>99.98</v>
      </c>
      <c r="FR13" s="48"/>
      <c r="FS13" s="49">
        <v>95.919964860000007</v>
      </c>
      <c r="FT13" s="50">
        <v>99.99</v>
      </c>
      <c r="FU13" s="46"/>
      <c r="FV13" s="47">
        <v>61.093994590000008</v>
      </c>
      <c r="FW13" s="51">
        <v>100</v>
      </c>
      <c r="FX13" s="48"/>
      <c r="FY13" s="49">
        <v>121.13807265000003</v>
      </c>
      <c r="FZ13" s="50">
        <v>100</v>
      </c>
      <c r="GA13" s="46"/>
      <c r="GB13" s="47">
        <v>73.815629090000002</v>
      </c>
      <c r="GC13" s="51">
        <v>99.99</v>
      </c>
      <c r="GD13" s="48"/>
      <c r="GE13" s="49">
        <v>162.90529452000001</v>
      </c>
      <c r="GF13" s="50">
        <v>99.99</v>
      </c>
      <c r="GG13" s="46"/>
      <c r="GH13" s="47">
        <v>142.31751399999999</v>
      </c>
      <c r="GI13" s="51">
        <v>99.99</v>
      </c>
      <c r="GJ13" s="48"/>
      <c r="GK13" s="49">
        <v>266.32298510000004</v>
      </c>
      <c r="GL13" s="50">
        <v>100</v>
      </c>
      <c r="GM13" s="46"/>
      <c r="GN13" s="47">
        <v>6.2947233799999998</v>
      </c>
      <c r="GO13" s="51">
        <v>1</v>
      </c>
      <c r="GP13" s="48"/>
      <c r="GQ13" s="49">
        <v>5.7205421200000011</v>
      </c>
      <c r="GR13" s="50">
        <v>0.99</v>
      </c>
      <c r="GS13" s="46"/>
      <c r="GT13" s="47">
        <v>17.589404940000001</v>
      </c>
      <c r="GU13" s="51">
        <v>1</v>
      </c>
      <c r="GV13" s="48"/>
      <c r="GW13" s="49">
        <v>3.2079939299999998</v>
      </c>
      <c r="GX13" s="50">
        <v>1.01</v>
      </c>
      <c r="GY13" s="46"/>
      <c r="GZ13" s="47">
        <v>186.05627579000003</v>
      </c>
      <c r="HA13" s="51">
        <v>378.03</v>
      </c>
      <c r="HC13">
        <v>0</v>
      </c>
      <c r="HD13">
        <v>0</v>
      </c>
    </row>
    <row r="14" spans="1:212">
      <c r="A14" t="s">
        <v>1238</v>
      </c>
      <c r="F14" s="43"/>
      <c r="G14" s="44"/>
      <c r="H14" s="45"/>
      <c r="L14" s="43"/>
      <c r="M14" s="44"/>
      <c r="N14" s="45"/>
      <c r="R14" s="43"/>
      <c r="S14" s="44"/>
      <c r="T14" s="45"/>
      <c r="X14" s="43"/>
      <c r="Y14" s="44"/>
      <c r="Z14" s="45"/>
      <c r="AD14" s="43"/>
      <c r="AE14" s="44"/>
      <c r="AF14" s="45"/>
      <c r="AJ14" s="43"/>
      <c r="AK14" s="44"/>
      <c r="AL14" s="45"/>
      <c r="AP14" s="43"/>
      <c r="AQ14" s="44"/>
      <c r="AR14" s="45"/>
      <c r="AV14" s="43"/>
      <c r="AW14" s="44"/>
      <c r="AX14" s="45"/>
      <c r="BB14" s="43"/>
      <c r="BC14" s="44"/>
      <c r="BD14" s="45"/>
      <c r="BH14" s="43"/>
      <c r="BI14" s="44"/>
      <c r="BJ14" s="45"/>
      <c r="BN14" s="43"/>
      <c r="BO14" s="44"/>
      <c r="BP14" s="45"/>
      <c r="BT14" s="43"/>
      <c r="BU14" s="44"/>
      <c r="BV14" s="45"/>
      <c r="BZ14" s="43"/>
      <c r="CA14" s="44"/>
      <c r="CB14" s="45"/>
      <c r="CF14" s="43"/>
      <c r="CG14" s="44"/>
      <c r="CH14" s="45"/>
      <c r="CL14" s="43"/>
      <c r="CM14" s="44"/>
      <c r="CN14" s="45"/>
      <c r="CR14" s="43"/>
      <c r="CS14" s="44"/>
      <c r="CT14" s="45"/>
      <c r="CX14" s="43"/>
      <c r="CY14" s="44"/>
      <c r="CZ14" s="45"/>
      <c r="DD14" s="43"/>
      <c r="DE14" s="44"/>
      <c r="DF14" s="45"/>
      <c r="DJ14" s="43"/>
      <c r="DK14" s="44"/>
      <c r="DL14" s="45"/>
      <c r="DP14" s="43"/>
      <c r="DQ14" s="44"/>
      <c r="DR14" s="45"/>
      <c r="DV14" s="43"/>
      <c r="DW14" s="44"/>
      <c r="DX14" s="45"/>
      <c r="EB14" s="43"/>
      <c r="EC14" s="44"/>
      <c r="ED14" s="45"/>
      <c r="EH14" s="43"/>
      <c r="EI14" s="44"/>
      <c r="EJ14" s="45"/>
      <c r="EN14" s="43"/>
      <c r="EO14" s="44"/>
      <c r="EP14" s="45"/>
      <c r="ET14" s="43"/>
      <c r="EU14" s="44"/>
      <c r="EV14" s="45"/>
      <c r="EZ14" s="43"/>
      <c r="FA14" s="44"/>
      <c r="FB14" s="45"/>
      <c r="FF14" s="43"/>
      <c r="FG14" s="44"/>
      <c r="FH14" s="45"/>
      <c r="FL14" s="43"/>
      <c r="FM14" s="44"/>
      <c r="FN14" s="45"/>
      <c r="FR14" s="43"/>
      <c r="FS14" s="44"/>
      <c r="FT14" s="45"/>
      <c r="FX14" s="43"/>
      <c r="FY14" s="44"/>
      <c r="FZ14" s="45"/>
      <c r="GD14" s="43"/>
      <c r="GE14" s="44"/>
      <c r="GF14" s="45"/>
      <c r="GJ14" s="43"/>
      <c r="GK14" s="44"/>
      <c r="GL14" s="45"/>
      <c r="GP14" s="43"/>
      <c r="GQ14" s="44"/>
      <c r="GR14" s="45"/>
      <c r="GV14" s="43"/>
      <c r="GW14" s="44"/>
      <c r="GX14" s="45"/>
    </row>
    <row r="15" spans="1:212">
      <c r="C15" t="s">
        <v>1592</v>
      </c>
      <c r="D15" s="42">
        <v>3.4375481899999998</v>
      </c>
      <c r="E15" s="6">
        <v>3.99</v>
      </c>
      <c r="F15" s="43"/>
      <c r="G15" s="44"/>
      <c r="H15" s="45"/>
      <c r="I15" t="s">
        <v>1593</v>
      </c>
      <c r="J15" s="42">
        <v>0.24190900000000001</v>
      </c>
      <c r="K15" s="6">
        <v>9</v>
      </c>
      <c r="L15" s="43" t="s">
        <v>1594</v>
      </c>
      <c r="M15" s="44">
        <v>44.327593999999998</v>
      </c>
      <c r="N15" s="45">
        <v>26</v>
      </c>
      <c r="O15" t="s">
        <v>1595</v>
      </c>
      <c r="P15" s="42">
        <v>2.1173359999999999</v>
      </c>
      <c r="Q15" s="6">
        <v>2</v>
      </c>
      <c r="R15" s="43" t="s">
        <v>1596</v>
      </c>
      <c r="S15" s="44">
        <v>49.266418000000002</v>
      </c>
      <c r="T15" s="45">
        <v>8</v>
      </c>
      <c r="U15" t="s">
        <v>1595</v>
      </c>
      <c r="V15" s="42">
        <v>15.245505</v>
      </c>
      <c r="W15" s="6">
        <v>3</v>
      </c>
      <c r="X15" s="43" t="s">
        <v>1593</v>
      </c>
      <c r="Y15" s="44">
        <v>0.186721</v>
      </c>
      <c r="Z15" s="45">
        <v>11</v>
      </c>
      <c r="AA15" t="s">
        <v>1593</v>
      </c>
      <c r="AB15" s="42">
        <v>0.25793500000000003</v>
      </c>
      <c r="AC15" s="6">
        <v>15</v>
      </c>
      <c r="AD15" s="43" t="s">
        <v>1597</v>
      </c>
      <c r="AE15" s="44">
        <v>27.846453</v>
      </c>
      <c r="AF15" s="45">
        <v>31</v>
      </c>
      <c r="AG15" t="s">
        <v>1598</v>
      </c>
      <c r="AH15" s="42">
        <v>0.91340500000000002</v>
      </c>
      <c r="AI15" s="6">
        <v>28</v>
      </c>
      <c r="AJ15" s="43" t="s">
        <v>1598</v>
      </c>
      <c r="AK15" s="44">
        <v>1.23184</v>
      </c>
      <c r="AL15" s="45">
        <v>27</v>
      </c>
      <c r="AM15" t="s">
        <v>1598</v>
      </c>
      <c r="AN15" s="42">
        <v>0.33577400000000002</v>
      </c>
      <c r="AO15" s="6">
        <v>16</v>
      </c>
      <c r="AP15" s="43" t="s">
        <v>1594</v>
      </c>
      <c r="AQ15" s="44">
        <v>66.064030000000002</v>
      </c>
      <c r="AR15" s="45">
        <v>27</v>
      </c>
      <c r="AS15" t="s">
        <v>1594</v>
      </c>
      <c r="AT15" s="42">
        <v>191.72057000000001</v>
      </c>
      <c r="AU15" s="6">
        <v>16</v>
      </c>
      <c r="AV15" s="43" t="s">
        <v>1599</v>
      </c>
      <c r="AW15" s="44">
        <v>5.9256033400000003</v>
      </c>
      <c r="AX15" s="45">
        <v>99.12</v>
      </c>
      <c r="AY15" t="s">
        <v>1600</v>
      </c>
      <c r="AZ15" s="42">
        <v>533.08304043999999</v>
      </c>
      <c r="BA15" s="6">
        <v>97.62</v>
      </c>
      <c r="BB15" s="43" t="s">
        <v>1601</v>
      </c>
      <c r="BC15" s="44">
        <v>0.93872274</v>
      </c>
      <c r="BD15" s="45">
        <v>99.42</v>
      </c>
      <c r="BE15" t="s">
        <v>1602</v>
      </c>
      <c r="BF15" s="42">
        <v>263.40426637000002</v>
      </c>
      <c r="BG15" s="6">
        <v>96.14</v>
      </c>
      <c r="BH15" s="43" t="s">
        <v>1603</v>
      </c>
      <c r="BI15" s="44">
        <v>103.61327369999999</v>
      </c>
      <c r="BJ15" s="45">
        <v>98.32</v>
      </c>
      <c r="BK15" t="s">
        <v>1604</v>
      </c>
      <c r="BL15" s="42">
        <v>6.1461590399999997</v>
      </c>
      <c r="BM15" s="6">
        <v>4.04</v>
      </c>
      <c r="BN15" s="43" t="s">
        <v>1247</v>
      </c>
      <c r="BO15" s="44">
        <v>20.659145209999998</v>
      </c>
      <c r="BP15" s="45">
        <v>5.46</v>
      </c>
      <c r="BQ15" t="s">
        <v>1247</v>
      </c>
      <c r="BR15" s="42">
        <v>16.19372078</v>
      </c>
      <c r="BS15" s="6">
        <v>2.83</v>
      </c>
      <c r="BT15" s="43" t="s">
        <v>1605</v>
      </c>
      <c r="BU15" s="44">
        <v>4.5874277399999999</v>
      </c>
      <c r="BV15" s="45">
        <v>14.66</v>
      </c>
      <c r="BW15" t="s">
        <v>1606</v>
      </c>
      <c r="BX15" s="42">
        <v>21.880754629999998</v>
      </c>
      <c r="BY15" s="6">
        <v>23.21</v>
      </c>
      <c r="BZ15" s="43" t="s">
        <v>1606</v>
      </c>
      <c r="CA15" s="44">
        <v>16.700746670000001</v>
      </c>
      <c r="CB15" s="45">
        <v>20.71</v>
      </c>
      <c r="CC15" t="s">
        <v>1607</v>
      </c>
      <c r="CD15" s="42">
        <v>9.6716566200000003</v>
      </c>
      <c r="CE15" s="6">
        <v>17.13</v>
      </c>
      <c r="CF15" s="43" t="s">
        <v>1254</v>
      </c>
      <c r="CG15" s="44">
        <v>2.0274550599999999</v>
      </c>
      <c r="CH15" s="45">
        <v>7.9</v>
      </c>
      <c r="CI15" t="s">
        <v>1608</v>
      </c>
      <c r="CJ15" s="42">
        <v>51.615116669999999</v>
      </c>
      <c r="CK15" s="6">
        <v>11.91</v>
      </c>
      <c r="CL15" s="43" t="s">
        <v>1608</v>
      </c>
      <c r="CM15" s="44">
        <v>31.112684609999999</v>
      </c>
      <c r="CN15" s="45">
        <v>7.88</v>
      </c>
      <c r="CO15" t="s">
        <v>1608</v>
      </c>
      <c r="CP15" s="42">
        <v>15.56268951</v>
      </c>
      <c r="CQ15" s="6">
        <v>13.46</v>
      </c>
      <c r="CR15" s="43" t="s">
        <v>1449</v>
      </c>
      <c r="CS15" s="44">
        <v>0.46245952000000001</v>
      </c>
      <c r="CT15" s="45">
        <v>1.93</v>
      </c>
      <c r="CU15" t="s">
        <v>1609</v>
      </c>
      <c r="CV15" s="42">
        <v>439.80849660000001</v>
      </c>
      <c r="CW15" s="6">
        <v>99.93</v>
      </c>
      <c r="CX15" s="43" t="s">
        <v>1416</v>
      </c>
      <c r="CY15" s="44">
        <v>171.2704095</v>
      </c>
      <c r="CZ15" s="45">
        <v>99.56</v>
      </c>
      <c r="DA15" t="s">
        <v>1416</v>
      </c>
      <c r="DB15" s="42">
        <v>7.9138919899999998</v>
      </c>
      <c r="DC15" s="6">
        <v>7.2</v>
      </c>
      <c r="DD15" s="43" t="s">
        <v>1610</v>
      </c>
      <c r="DE15" s="44">
        <v>205.2144132</v>
      </c>
      <c r="DF15" s="45">
        <v>99.77</v>
      </c>
      <c r="DG15" t="s">
        <v>1611</v>
      </c>
      <c r="DH15" s="42">
        <v>27.527715000000001</v>
      </c>
      <c r="DI15" s="6">
        <v>72</v>
      </c>
      <c r="DJ15" s="43" t="s">
        <v>1612</v>
      </c>
      <c r="DK15" s="44">
        <v>11.401251999999999</v>
      </c>
      <c r="DL15" s="45">
        <v>6</v>
      </c>
      <c r="DM15" t="s">
        <v>1612</v>
      </c>
      <c r="DN15" s="42">
        <v>5.3596159999999999</v>
      </c>
      <c r="DO15" s="6">
        <v>1</v>
      </c>
      <c r="DP15" s="43" t="s">
        <v>1613</v>
      </c>
      <c r="DQ15" s="44">
        <v>0.91170300000000004</v>
      </c>
      <c r="DR15" s="45">
        <v>3</v>
      </c>
      <c r="DS15" t="s">
        <v>1614</v>
      </c>
      <c r="DT15" s="42">
        <v>30.205338999999999</v>
      </c>
      <c r="DU15" s="6">
        <v>86</v>
      </c>
      <c r="DV15" s="43" t="s">
        <v>1615</v>
      </c>
      <c r="DW15" s="44">
        <v>66.519262999999995</v>
      </c>
      <c r="DX15" s="45">
        <v>85</v>
      </c>
      <c r="DY15" t="s">
        <v>1612</v>
      </c>
      <c r="DZ15" s="42">
        <v>5.6346728600000002</v>
      </c>
      <c r="EA15" s="6">
        <v>5</v>
      </c>
      <c r="EB15" s="43" t="s">
        <v>1616</v>
      </c>
      <c r="EC15" s="44">
        <v>272.81971800000002</v>
      </c>
      <c r="ED15" s="45">
        <v>89</v>
      </c>
      <c r="EE15" t="s">
        <v>1617</v>
      </c>
      <c r="EF15" s="42">
        <v>0.82130400000000003</v>
      </c>
      <c r="EG15" s="6">
        <v>79</v>
      </c>
      <c r="EH15" s="43" t="s">
        <v>1618</v>
      </c>
      <c r="EI15" s="44">
        <v>2.1870762400000001</v>
      </c>
      <c r="EJ15" s="45">
        <v>6.13</v>
      </c>
      <c r="EK15" t="s">
        <v>1618</v>
      </c>
      <c r="EL15" s="42">
        <v>3.18383781</v>
      </c>
      <c r="EM15" s="6">
        <v>14.43</v>
      </c>
      <c r="EN15" s="43" t="s">
        <v>1618</v>
      </c>
      <c r="EO15" s="44">
        <v>3.7804522399999998</v>
      </c>
      <c r="EP15" s="45">
        <v>14.27</v>
      </c>
      <c r="EQ15" t="s">
        <v>1280</v>
      </c>
      <c r="ER15" s="42">
        <v>26.71331958</v>
      </c>
      <c r="ES15" s="6">
        <v>21.62</v>
      </c>
      <c r="ET15" s="43"/>
      <c r="EU15" s="44"/>
      <c r="EV15" s="45"/>
      <c r="EW15" t="s">
        <v>1619</v>
      </c>
      <c r="EX15" s="42">
        <v>65.46407035</v>
      </c>
      <c r="EY15" s="6">
        <v>8.66</v>
      </c>
      <c r="EZ15" s="43" t="s">
        <v>1268</v>
      </c>
      <c r="FA15" s="44">
        <v>9.34538139</v>
      </c>
      <c r="FB15" s="45">
        <v>19.940000000000001</v>
      </c>
      <c r="FC15" t="s">
        <v>1620</v>
      </c>
      <c r="FD15" s="42">
        <v>0.99999391000000004</v>
      </c>
      <c r="FE15" s="6">
        <v>1.98</v>
      </c>
      <c r="FF15" s="43" t="s">
        <v>1620</v>
      </c>
      <c r="FG15" s="44">
        <v>1.95820689</v>
      </c>
      <c r="FH15" s="45">
        <v>2.58</v>
      </c>
      <c r="FI15" t="s">
        <v>1254</v>
      </c>
      <c r="FJ15" s="42">
        <v>10.236578720000001</v>
      </c>
      <c r="FK15" s="6">
        <v>9.1999999999999993</v>
      </c>
      <c r="FL15" s="43" t="s">
        <v>1289</v>
      </c>
      <c r="FM15" s="44">
        <v>1.08116371</v>
      </c>
      <c r="FN15" s="45">
        <v>6.68</v>
      </c>
      <c r="FO15" t="s">
        <v>1247</v>
      </c>
      <c r="FP15" s="42">
        <v>0.51053079999999995</v>
      </c>
      <c r="FQ15" s="6">
        <v>0.73</v>
      </c>
      <c r="FR15" s="43" t="s">
        <v>1621</v>
      </c>
      <c r="FS15" s="44">
        <v>5.08385467</v>
      </c>
      <c r="FT15" s="45">
        <v>5.3</v>
      </c>
      <c r="FU15" t="s">
        <v>1621</v>
      </c>
      <c r="FV15" s="42">
        <v>6.7911154099999997</v>
      </c>
      <c r="FW15" s="6">
        <v>11.12</v>
      </c>
      <c r="FX15" s="43" t="s">
        <v>1621</v>
      </c>
      <c r="FY15" s="44">
        <v>3.74507038</v>
      </c>
      <c r="FZ15" s="45">
        <v>3.09</v>
      </c>
      <c r="GA15" t="s">
        <v>1621</v>
      </c>
      <c r="GB15" s="42">
        <v>1.30153857</v>
      </c>
      <c r="GC15" s="6">
        <v>1.76</v>
      </c>
      <c r="GD15" s="43" t="s">
        <v>1618</v>
      </c>
      <c r="GE15" s="44">
        <v>12.339059170000001</v>
      </c>
      <c r="GF15" s="45">
        <v>7.57</v>
      </c>
      <c r="GG15" t="s">
        <v>1618</v>
      </c>
      <c r="GH15" s="42">
        <v>21.089731329999999</v>
      </c>
      <c r="GI15" s="6">
        <v>14.82</v>
      </c>
      <c r="GJ15" s="43" t="s">
        <v>1618</v>
      </c>
      <c r="GK15" s="44">
        <v>39.106425860000002</v>
      </c>
      <c r="GL15" s="45">
        <v>14.68</v>
      </c>
      <c r="GM15" t="s">
        <v>1622</v>
      </c>
      <c r="GN15" s="42">
        <v>1.49485858</v>
      </c>
      <c r="GO15" s="6">
        <v>0.24</v>
      </c>
      <c r="GP15" s="43" t="s">
        <v>1623</v>
      </c>
      <c r="GQ15" s="44">
        <v>0</v>
      </c>
      <c r="GR15" s="45">
        <v>0</v>
      </c>
      <c r="GS15" t="s">
        <v>1624</v>
      </c>
      <c r="GT15" s="42">
        <v>17.481726859999998</v>
      </c>
      <c r="GU15" s="6">
        <v>0.99</v>
      </c>
      <c r="GV15" s="43" t="s">
        <v>1625</v>
      </c>
      <c r="GW15" s="44">
        <v>2.9676357599999998</v>
      </c>
      <c r="GX15" s="45">
        <v>0.93</v>
      </c>
      <c r="GY15" t="s">
        <v>1626</v>
      </c>
      <c r="GZ15" s="42">
        <v>185.59444060000001</v>
      </c>
      <c r="HA15" s="6">
        <v>376.92</v>
      </c>
    </row>
    <row r="16" spans="1:212">
      <c r="C16" t="s">
        <v>1445</v>
      </c>
      <c r="D16" s="42">
        <v>5.8868090799999999</v>
      </c>
      <c r="E16" s="6">
        <v>6.83</v>
      </c>
      <c r="F16" s="43"/>
      <c r="G16" s="44"/>
      <c r="H16" s="45"/>
      <c r="I16" t="s">
        <v>1627</v>
      </c>
      <c r="J16" s="42">
        <v>1.09826</v>
      </c>
      <c r="K16" s="6">
        <v>40</v>
      </c>
      <c r="L16" s="43" t="s">
        <v>1628</v>
      </c>
      <c r="M16" s="44">
        <v>29.176300000000001</v>
      </c>
      <c r="N16" s="45">
        <v>17</v>
      </c>
      <c r="O16" t="s">
        <v>1594</v>
      </c>
      <c r="P16" s="42">
        <v>14.624864000000001</v>
      </c>
      <c r="Q16" s="6">
        <v>14</v>
      </c>
      <c r="R16" s="43" t="s">
        <v>1629</v>
      </c>
      <c r="S16" s="44">
        <v>47.658411999999998</v>
      </c>
      <c r="T16" s="45">
        <v>8</v>
      </c>
      <c r="U16" t="s">
        <v>1594</v>
      </c>
      <c r="V16" s="42">
        <v>63.859217000000001</v>
      </c>
      <c r="W16" s="6">
        <v>11</v>
      </c>
      <c r="X16" s="43" t="s">
        <v>1627</v>
      </c>
      <c r="Y16" s="44">
        <v>0.56010700000000002</v>
      </c>
      <c r="Z16" s="45">
        <v>32</v>
      </c>
      <c r="AA16" t="s">
        <v>1627</v>
      </c>
      <c r="AB16" s="42">
        <v>0.33854699999999999</v>
      </c>
      <c r="AC16" s="6">
        <v>20</v>
      </c>
      <c r="AD16" s="43" t="s">
        <v>1630</v>
      </c>
      <c r="AE16" s="44">
        <v>17.127907</v>
      </c>
      <c r="AF16" s="45">
        <v>19</v>
      </c>
      <c r="AG16" t="s">
        <v>1631</v>
      </c>
      <c r="AH16" s="42">
        <v>5.5784E-2</v>
      </c>
      <c r="AI16" s="6">
        <v>2</v>
      </c>
      <c r="AJ16" s="43" t="s">
        <v>1632</v>
      </c>
      <c r="AK16" s="44">
        <v>0.25700600000000001</v>
      </c>
      <c r="AL16" s="45">
        <v>6</v>
      </c>
      <c r="AM16" t="s">
        <v>1632</v>
      </c>
      <c r="AN16" s="42">
        <v>0.41989700000000002</v>
      </c>
      <c r="AO16" s="6">
        <v>20</v>
      </c>
      <c r="AP16" s="43" t="s">
        <v>1628</v>
      </c>
      <c r="AQ16" s="44">
        <v>43.452615999999999</v>
      </c>
      <c r="AR16" s="45">
        <v>18</v>
      </c>
      <c r="AS16" t="s">
        <v>1628</v>
      </c>
      <c r="AT16" s="42">
        <v>123.528415</v>
      </c>
      <c r="AU16" s="6">
        <v>10</v>
      </c>
      <c r="AV16" s="43"/>
      <c r="AW16" s="44"/>
      <c r="AX16" s="45"/>
      <c r="BB16" s="43"/>
      <c r="BC16" s="44"/>
      <c r="BD16" s="45"/>
      <c r="BH16" s="43"/>
      <c r="BI16" s="44"/>
      <c r="BJ16" s="45"/>
      <c r="BK16" t="s">
        <v>1259</v>
      </c>
      <c r="BL16" s="42">
        <v>5.0336373099999996</v>
      </c>
      <c r="BM16" s="6">
        <v>3.31</v>
      </c>
      <c r="BN16" s="43" t="s">
        <v>1417</v>
      </c>
      <c r="BO16" s="44">
        <v>48.202657430000002</v>
      </c>
      <c r="BP16" s="45">
        <v>12.74</v>
      </c>
      <c r="BQ16" t="s">
        <v>1417</v>
      </c>
      <c r="BR16" s="42">
        <v>125.11793013</v>
      </c>
      <c r="BS16" s="6">
        <v>21.9</v>
      </c>
      <c r="BT16" s="43" t="s">
        <v>1633</v>
      </c>
      <c r="BU16" s="44">
        <v>5.9332705600000004</v>
      </c>
      <c r="BV16" s="45">
        <v>18.96</v>
      </c>
      <c r="BW16" t="s">
        <v>1634</v>
      </c>
      <c r="BX16" s="42">
        <v>4.7825944299999996</v>
      </c>
      <c r="BY16" s="6">
        <v>5.07</v>
      </c>
      <c r="BZ16" s="43" t="s">
        <v>1634</v>
      </c>
      <c r="CA16" s="44">
        <v>2.1490917600000001</v>
      </c>
      <c r="CB16" s="45">
        <v>2.67</v>
      </c>
      <c r="CC16" t="s">
        <v>1606</v>
      </c>
      <c r="CD16" s="42">
        <v>20.96963285</v>
      </c>
      <c r="CE16" s="6">
        <v>37.15</v>
      </c>
      <c r="CF16" s="43" t="s">
        <v>1258</v>
      </c>
      <c r="CG16" s="44">
        <v>1.1948032</v>
      </c>
      <c r="CH16" s="45">
        <v>4.66</v>
      </c>
      <c r="CI16" t="s">
        <v>1262</v>
      </c>
      <c r="CJ16" s="42">
        <v>22.039818140000001</v>
      </c>
      <c r="CK16" s="6">
        <v>5.09</v>
      </c>
      <c r="CL16" s="43" t="s">
        <v>1417</v>
      </c>
      <c r="CM16" s="44">
        <v>35.509847739999998</v>
      </c>
      <c r="CN16" s="45">
        <v>8.99</v>
      </c>
      <c r="CO16" t="s">
        <v>1262</v>
      </c>
      <c r="CP16" s="42">
        <v>5.9014576999999999</v>
      </c>
      <c r="CQ16" s="6">
        <v>5.0999999999999996</v>
      </c>
      <c r="CR16" s="43" t="s">
        <v>1472</v>
      </c>
      <c r="CS16" s="44">
        <v>3.16919057</v>
      </c>
      <c r="CT16" s="45">
        <v>13.22</v>
      </c>
      <c r="CU16" t="s">
        <v>1449</v>
      </c>
      <c r="CV16" s="42">
        <v>4.18E-5</v>
      </c>
      <c r="CW16" s="6">
        <v>0</v>
      </c>
      <c r="CX16" s="43"/>
      <c r="CY16" s="44"/>
      <c r="CZ16" s="45"/>
      <c r="DA16" t="s">
        <v>1609</v>
      </c>
      <c r="DB16" s="42">
        <v>10.37206411</v>
      </c>
      <c r="DC16" s="6">
        <v>9.44</v>
      </c>
      <c r="DD16" s="43" t="s">
        <v>1449</v>
      </c>
      <c r="DE16" s="44">
        <v>6.6677400000000001E-3</v>
      </c>
      <c r="DF16" s="45">
        <v>0</v>
      </c>
      <c r="DG16" t="s">
        <v>1635</v>
      </c>
      <c r="DH16" s="42">
        <v>9.8542539999999992</v>
      </c>
      <c r="DI16" s="6">
        <v>26</v>
      </c>
      <c r="DJ16" s="43" t="s">
        <v>1636</v>
      </c>
      <c r="DK16" s="44">
        <v>54.079298999999999</v>
      </c>
      <c r="DL16" s="45">
        <v>27</v>
      </c>
      <c r="DM16" t="s">
        <v>1636</v>
      </c>
      <c r="DN16" s="42">
        <v>1.1724209999999999</v>
      </c>
      <c r="DO16" s="6">
        <v>0</v>
      </c>
      <c r="DP16" s="43" t="s">
        <v>1637</v>
      </c>
      <c r="DQ16" s="44">
        <v>10.185024</v>
      </c>
      <c r="DR16" s="45">
        <v>30</v>
      </c>
      <c r="DV16" s="43"/>
      <c r="DW16" s="44"/>
      <c r="DX16" s="45"/>
      <c r="DY16" t="s">
        <v>1638</v>
      </c>
      <c r="DZ16" s="42">
        <v>16.19155172</v>
      </c>
      <c r="EA16" s="6">
        <v>14</v>
      </c>
      <c r="EB16" s="43"/>
      <c r="EC16" s="44"/>
      <c r="ED16" s="45"/>
      <c r="EH16" s="43" t="s">
        <v>987</v>
      </c>
      <c r="EI16" s="44">
        <v>8.8669613500000004</v>
      </c>
      <c r="EJ16" s="45">
        <v>24.84</v>
      </c>
      <c r="EK16" t="s">
        <v>987</v>
      </c>
      <c r="EL16" s="42">
        <v>1.5386217900000001</v>
      </c>
      <c r="EM16" s="6">
        <v>6.97</v>
      </c>
      <c r="EN16" s="43" t="s">
        <v>987</v>
      </c>
      <c r="EO16" s="44">
        <v>3.9588698</v>
      </c>
      <c r="EP16" s="45">
        <v>14.94</v>
      </c>
      <c r="EQ16" t="s">
        <v>1639</v>
      </c>
      <c r="ER16" s="42">
        <v>18.736130920000001</v>
      </c>
      <c r="ES16" s="6">
        <v>15.17</v>
      </c>
      <c r="ET16" s="43"/>
      <c r="EU16" s="44"/>
      <c r="EV16" s="45"/>
      <c r="EW16" t="s">
        <v>1640</v>
      </c>
      <c r="EX16" s="42">
        <v>71.776968769999996</v>
      </c>
      <c r="EY16" s="6">
        <v>9.49</v>
      </c>
      <c r="EZ16" s="43" t="s">
        <v>1291</v>
      </c>
      <c r="FA16" s="44">
        <v>6.5691816799999998</v>
      </c>
      <c r="FB16" s="45">
        <v>14.02</v>
      </c>
      <c r="FC16" t="s">
        <v>1456</v>
      </c>
      <c r="FD16" s="42">
        <v>3.00900057</v>
      </c>
      <c r="FE16" s="6">
        <v>5.95</v>
      </c>
      <c r="FF16" s="43" t="s">
        <v>1456</v>
      </c>
      <c r="FG16" s="44">
        <v>2.3035002200000001</v>
      </c>
      <c r="FH16" s="45">
        <v>3.03</v>
      </c>
      <c r="FI16" t="s">
        <v>1258</v>
      </c>
      <c r="FJ16" s="42">
        <v>3.8380897599999999</v>
      </c>
      <c r="FK16" s="6">
        <v>3.45</v>
      </c>
      <c r="FL16" s="43" t="s">
        <v>1247</v>
      </c>
      <c r="FM16" s="44">
        <v>1.7822016300000001</v>
      </c>
      <c r="FN16" s="45">
        <v>11.01</v>
      </c>
      <c r="FO16" t="s">
        <v>1258</v>
      </c>
      <c r="FP16" s="42">
        <v>1.43458091</v>
      </c>
      <c r="FQ16" s="6">
        <v>2.0499999999999998</v>
      </c>
      <c r="FR16" s="43" t="s">
        <v>1641</v>
      </c>
      <c r="FS16" s="44">
        <v>10.8777835</v>
      </c>
      <c r="FT16" s="45">
        <v>11.34</v>
      </c>
      <c r="FU16" t="s">
        <v>1641</v>
      </c>
      <c r="FV16" s="42">
        <v>42.064263019999999</v>
      </c>
      <c r="FW16" s="6">
        <v>68.849999999999994</v>
      </c>
      <c r="FX16" s="43" t="s">
        <v>1641</v>
      </c>
      <c r="FY16" s="44">
        <v>15.00626799</v>
      </c>
      <c r="FZ16" s="45">
        <v>12.39</v>
      </c>
      <c r="GA16" t="s">
        <v>1641</v>
      </c>
      <c r="GB16" s="42">
        <v>11.3849006</v>
      </c>
      <c r="GC16" s="6">
        <v>15.42</v>
      </c>
      <c r="GD16" s="43" t="s">
        <v>1642</v>
      </c>
      <c r="GE16" s="44">
        <v>54.679046300000003</v>
      </c>
      <c r="GF16" s="45">
        <v>33.56</v>
      </c>
      <c r="GG16" t="s">
        <v>1643</v>
      </c>
      <c r="GH16" s="42">
        <v>77.684900150000004</v>
      </c>
      <c r="GI16" s="6">
        <v>54.59</v>
      </c>
      <c r="GJ16" s="43" t="s">
        <v>1642</v>
      </c>
      <c r="GK16" s="44">
        <v>38.488674809999999</v>
      </c>
      <c r="GL16" s="45">
        <v>14.45</v>
      </c>
      <c r="GM16" t="s">
        <v>1644</v>
      </c>
      <c r="GN16" s="42">
        <v>4.7476869300000004</v>
      </c>
      <c r="GO16" s="6">
        <v>0.75</v>
      </c>
      <c r="GP16" s="43" t="s">
        <v>1247</v>
      </c>
      <c r="GQ16" s="44">
        <v>-1E-8</v>
      </c>
      <c r="GR16" s="45">
        <v>0</v>
      </c>
      <c r="GV16" s="43"/>
      <c r="GW16" s="44"/>
      <c r="GX16" s="45"/>
      <c r="GY16" t="s">
        <v>1645</v>
      </c>
      <c r="GZ16" s="42">
        <v>0</v>
      </c>
      <c r="HA16" s="6">
        <v>0</v>
      </c>
    </row>
    <row r="17" spans="3:206">
      <c r="C17" t="s">
        <v>1646</v>
      </c>
      <c r="D17" s="42">
        <v>2.2043810599999998</v>
      </c>
      <c r="E17" s="6">
        <v>2.56</v>
      </c>
      <c r="F17" s="43"/>
      <c r="G17" s="44"/>
      <c r="H17" s="45"/>
      <c r="I17" t="s">
        <v>1647</v>
      </c>
      <c r="J17" s="42">
        <v>0.20685799999999999</v>
      </c>
      <c r="K17" s="6">
        <v>7</v>
      </c>
      <c r="L17" s="43" t="s">
        <v>1648</v>
      </c>
      <c r="M17" s="44">
        <v>29.618660999999999</v>
      </c>
      <c r="N17" s="45">
        <v>17</v>
      </c>
      <c r="O17" t="s">
        <v>1628</v>
      </c>
      <c r="P17" s="42">
        <v>9.7072129999999994</v>
      </c>
      <c r="Q17" s="6">
        <v>9</v>
      </c>
      <c r="R17" s="43" t="s">
        <v>1597</v>
      </c>
      <c r="S17" s="44">
        <v>102.59195200000001</v>
      </c>
      <c r="T17" s="45">
        <v>17</v>
      </c>
      <c r="U17" t="s">
        <v>1628</v>
      </c>
      <c r="V17" s="42">
        <v>42.972613000000003</v>
      </c>
      <c r="W17" s="6">
        <v>8</v>
      </c>
      <c r="X17" s="43" t="s">
        <v>1647</v>
      </c>
      <c r="Y17" s="44">
        <v>0.11461399999999999</v>
      </c>
      <c r="Z17" s="45">
        <v>7</v>
      </c>
      <c r="AA17" t="s">
        <v>1647</v>
      </c>
      <c r="AB17" s="42">
        <v>5.8840999999999997E-2</v>
      </c>
      <c r="AC17" s="6">
        <v>3</v>
      </c>
      <c r="AD17" s="43" t="s">
        <v>1649</v>
      </c>
      <c r="AE17" s="44">
        <v>18.159236</v>
      </c>
      <c r="AF17" s="45">
        <v>20</v>
      </c>
      <c r="AG17" t="s">
        <v>1650</v>
      </c>
      <c r="AH17" s="42">
        <v>2.3389120000000001</v>
      </c>
      <c r="AI17" s="6">
        <v>71</v>
      </c>
      <c r="AJ17" s="43" t="s">
        <v>1631</v>
      </c>
      <c r="AK17" s="44">
        <v>0.45794600000000002</v>
      </c>
      <c r="AL17" s="45">
        <v>10</v>
      </c>
      <c r="AM17" t="s">
        <v>1631</v>
      </c>
      <c r="AN17" s="42">
        <v>0.71986099999999997</v>
      </c>
      <c r="AO17" s="6">
        <v>34</v>
      </c>
      <c r="AP17" s="43" t="s">
        <v>1648</v>
      </c>
      <c r="AQ17" s="44">
        <v>43.927157000000001</v>
      </c>
      <c r="AR17" s="45">
        <v>18</v>
      </c>
      <c r="AS17" t="s">
        <v>1648</v>
      </c>
      <c r="AT17" s="42">
        <v>133.74979099999999</v>
      </c>
      <c r="AU17" s="6">
        <v>11</v>
      </c>
      <c r="AV17" s="43"/>
      <c r="AW17" s="44"/>
      <c r="AX17" s="45"/>
      <c r="BB17" s="43"/>
      <c r="BC17" s="44"/>
      <c r="BD17" s="45"/>
      <c r="BH17" s="43"/>
      <c r="BI17" s="44"/>
      <c r="BJ17" s="45"/>
      <c r="BK17" t="s">
        <v>1253</v>
      </c>
      <c r="BL17" s="42">
        <v>22.118960609999998</v>
      </c>
      <c r="BM17" s="6">
        <v>14.55</v>
      </c>
      <c r="BN17" s="43" t="s">
        <v>1651</v>
      </c>
      <c r="BO17" s="44">
        <v>7.5551531699999996</v>
      </c>
      <c r="BP17" s="45">
        <v>2</v>
      </c>
      <c r="BQ17" t="s">
        <v>1651</v>
      </c>
      <c r="BR17" s="42">
        <v>11.523202879999999</v>
      </c>
      <c r="BS17" s="6">
        <v>2.02</v>
      </c>
      <c r="BT17" s="43" t="s">
        <v>1652</v>
      </c>
      <c r="BU17" s="44">
        <v>7.2789192700000003</v>
      </c>
      <c r="BV17" s="45">
        <v>23.25</v>
      </c>
      <c r="BW17" t="s">
        <v>1605</v>
      </c>
      <c r="BX17" s="42">
        <v>6.34459529</v>
      </c>
      <c r="BY17" s="6">
        <v>6.73</v>
      </c>
      <c r="BZ17" s="43" t="s">
        <v>1605</v>
      </c>
      <c r="CA17" s="44">
        <v>5.1949295600000003</v>
      </c>
      <c r="CB17" s="45">
        <v>6.44</v>
      </c>
      <c r="CC17" t="s">
        <v>1634</v>
      </c>
      <c r="CD17" s="42">
        <v>0.95634496000000002</v>
      </c>
      <c r="CE17" s="6">
        <v>1.69</v>
      </c>
      <c r="CF17" s="43" t="s">
        <v>1280</v>
      </c>
      <c r="CG17" s="44">
        <v>2.6643730400000001</v>
      </c>
      <c r="CH17" s="45">
        <v>10.39</v>
      </c>
      <c r="CI17" t="s">
        <v>1653</v>
      </c>
      <c r="CJ17" s="42">
        <v>13.340369259999999</v>
      </c>
      <c r="CK17" s="6">
        <v>3.08</v>
      </c>
      <c r="CL17" s="43" t="s">
        <v>1654</v>
      </c>
      <c r="CM17" s="44">
        <v>38.804797659999998</v>
      </c>
      <c r="CN17" s="45">
        <v>9.83</v>
      </c>
      <c r="CO17" t="s">
        <v>1653</v>
      </c>
      <c r="CP17" s="42">
        <v>5.8681883499999996</v>
      </c>
      <c r="CQ17" s="6">
        <v>5.07</v>
      </c>
      <c r="CR17" s="43" t="s">
        <v>1655</v>
      </c>
      <c r="CS17" s="44">
        <v>5.2731854</v>
      </c>
      <c r="CT17" s="45">
        <v>21.99</v>
      </c>
      <c r="CX17" s="43"/>
      <c r="CY17" s="44"/>
      <c r="CZ17" s="45"/>
      <c r="DA17" t="s">
        <v>1449</v>
      </c>
      <c r="DB17" s="42">
        <v>1.48979821</v>
      </c>
      <c r="DC17" s="6">
        <v>1.36</v>
      </c>
      <c r="DD17" s="43"/>
      <c r="DE17" s="44"/>
      <c r="DF17" s="45"/>
      <c r="DJ17" s="43" t="s">
        <v>1656</v>
      </c>
      <c r="DK17" s="44">
        <v>10.156041999999999</v>
      </c>
      <c r="DL17" s="45">
        <v>5</v>
      </c>
      <c r="DM17" t="s">
        <v>1657</v>
      </c>
      <c r="DN17" s="42">
        <v>51.898969999999998</v>
      </c>
      <c r="DO17" s="6">
        <v>14</v>
      </c>
      <c r="DP17" s="43" t="s">
        <v>1635</v>
      </c>
      <c r="DQ17" s="44">
        <v>21.921164999999998</v>
      </c>
      <c r="DR17" s="45">
        <v>65</v>
      </c>
      <c r="DV17" s="43"/>
      <c r="DW17" s="44"/>
      <c r="DX17" s="45"/>
      <c r="DY17" t="s">
        <v>1615</v>
      </c>
      <c r="DZ17" s="42">
        <v>34.062826139999999</v>
      </c>
      <c r="EA17" s="6">
        <v>29</v>
      </c>
      <c r="EB17" s="43"/>
      <c r="EC17" s="44"/>
      <c r="ED17" s="45"/>
      <c r="EH17" s="43" t="s">
        <v>1658</v>
      </c>
      <c r="EI17" s="44">
        <v>12.252779479999999</v>
      </c>
      <c r="EJ17" s="45">
        <v>34.32</v>
      </c>
      <c r="EK17" t="s">
        <v>1659</v>
      </c>
      <c r="EL17" s="42">
        <v>4.9693250100000004</v>
      </c>
      <c r="EM17" s="6">
        <v>22.52</v>
      </c>
      <c r="EN17" s="43" t="s">
        <v>1658</v>
      </c>
      <c r="EO17" s="44">
        <v>3.7997530099999999</v>
      </c>
      <c r="EP17" s="45">
        <v>14.34</v>
      </c>
      <c r="EQ17" t="s">
        <v>1660</v>
      </c>
      <c r="ER17" s="42">
        <v>21.921191050000001</v>
      </c>
      <c r="ES17" s="6">
        <v>17.739999999999998</v>
      </c>
      <c r="ET17" s="43"/>
      <c r="EU17" s="44"/>
      <c r="EV17" s="45"/>
      <c r="EW17" t="s">
        <v>1661</v>
      </c>
      <c r="EX17" s="42">
        <v>53.70946077</v>
      </c>
      <c r="EY17" s="6">
        <v>7.11</v>
      </c>
      <c r="EZ17" s="43" t="s">
        <v>1324</v>
      </c>
      <c r="FA17" s="44">
        <v>4.6754970199999999</v>
      </c>
      <c r="FB17" s="45">
        <v>9.98</v>
      </c>
      <c r="FC17" t="s">
        <v>1247</v>
      </c>
      <c r="FD17" s="42">
        <v>3.21402835</v>
      </c>
      <c r="FE17" s="6">
        <v>6.36</v>
      </c>
      <c r="FF17" s="43" t="s">
        <v>1247</v>
      </c>
      <c r="FG17" s="44">
        <v>4.1685350300000001</v>
      </c>
      <c r="FH17" s="45">
        <v>5.49</v>
      </c>
      <c r="FI17" t="s">
        <v>1291</v>
      </c>
      <c r="FJ17" s="42">
        <v>9.4472898799999996</v>
      </c>
      <c r="FK17" s="6">
        <v>8.49</v>
      </c>
      <c r="FL17" s="43" t="s">
        <v>1258</v>
      </c>
      <c r="FM17" s="44">
        <v>0.65017627</v>
      </c>
      <c r="FN17" s="45">
        <v>4.0199999999999996</v>
      </c>
      <c r="FO17" t="s">
        <v>1253</v>
      </c>
      <c r="FP17" s="42">
        <v>14.08675884</v>
      </c>
      <c r="FQ17" s="6">
        <v>20.18</v>
      </c>
      <c r="FR17" s="43" t="s">
        <v>1662</v>
      </c>
      <c r="FS17" s="44">
        <v>6.2946686300000003</v>
      </c>
      <c r="FT17" s="45">
        <v>6.56</v>
      </c>
      <c r="FU17" t="s">
        <v>1663</v>
      </c>
      <c r="FV17" s="42">
        <v>6.68994395</v>
      </c>
      <c r="FW17" s="6">
        <v>10.95</v>
      </c>
      <c r="FX17" s="43" t="s">
        <v>1662</v>
      </c>
      <c r="FY17" s="44">
        <v>8.8550756800000006</v>
      </c>
      <c r="FZ17" s="45">
        <v>7.31</v>
      </c>
      <c r="GA17" t="s">
        <v>1662</v>
      </c>
      <c r="GB17" s="42">
        <v>1.1314318400000001</v>
      </c>
      <c r="GC17" s="6">
        <v>1.53</v>
      </c>
      <c r="GD17" s="43" t="s">
        <v>1643</v>
      </c>
      <c r="GE17" s="44">
        <v>24.886951119999999</v>
      </c>
      <c r="GF17" s="45">
        <v>15.28</v>
      </c>
      <c r="GG17" t="s">
        <v>1664</v>
      </c>
      <c r="GH17" s="42">
        <v>10.02500422</v>
      </c>
      <c r="GI17" s="6">
        <v>7.04</v>
      </c>
      <c r="GJ17" s="43" t="s">
        <v>1643</v>
      </c>
      <c r="GK17" s="44">
        <v>93.15256488</v>
      </c>
      <c r="GL17" s="45">
        <v>34.979999999999997</v>
      </c>
      <c r="GP17" s="43" t="s">
        <v>1665</v>
      </c>
      <c r="GQ17" s="44">
        <v>0</v>
      </c>
      <c r="GR17" s="45">
        <v>0</v>
      </c>
      <c r="GV17" s="43"/>
      <c r="GW17" s="44"/>
      <c r="GX17" s="45"/>
    </row>
    <row r="18" spans="3:206">
      <c r="C18" t="s">
        <v>1666</v>
      </c>
      <c r="D18" s="42">
        <v>63.003983859999998</v>
      </c>
      <c r="E18" s="6">
        <v>73.14</v>
      </c>
      <c r="F18" s="43"/>
      <c r="G18" s="44"/>
      <c r="H18" s="45"/>
      <c r="I18" t="s">
        <v>1667</v>
      </c>
      <c r="J18" s="42">
        <v>0.100244</v>
      </c>
      <c r="K18" s="6">
        <v>4</v>
      </c>
      <c r="L18" s="43" t="s">
        <v>1668</v>
      </c>
      <c r="M18" s="44">
        <v>21.924568000000001</v>
      </c>
      <c r="N18" s="45">
        <v>13</v>
      </c>
      <c r="O18" t="s">
        <v>1648</v>
      </c>
      <c r="P18" s="42">
        <v>9.9907500000000002</v>
      </c>
      <c r="Q18" s="6">
        <v>9</v>
      </c>
      <c r="R18" s="43" t="s">
        <v>1669</v>
      </c>
      <c r="S18" s="44">
        <v>25.110211</v>
      </c>
      <c r="T18" s="45">
        <v>4</v>
      </c>
      <c r="U18" t="s">
        <v>1648</v>
      </c>
      <c r="V18" s="42">
        <v>42.299433000000001</v>
      </c>
      <c r="W18" s="6">
        <v>8</v>
      </c>
      <c r="X18" s="43" t="s">
        <v>1670</v>
      </c>
      <c r="Y18" s="44">
        <v>0.19068599999999999</v>
      </c>
      <c r="Z18" s="45">
        <v>11</v>
      </c>
      <c r="AA18" t="s">
        <v>1667</v>
      </c>
      <c r="AB18" s="42">
        <v>8.2697999999999994E-2</v>
      </c>
      <c r="AC18" s="6">
        <v>5</v>
      </c>
      <c r="AD18" s="43" t="s">
        <v>1671</v>
      </c>
      <c r="AE18" s="44">
        <v>27.795829000000001</v>
      </c>
      <c r="AF18" s="45">
        <v>30</v>
      </c>
      <c r="AJ18" s="43" t="s">
        <v>1672</v>
      </c>
      <c r="AK18" s="44">
        <v>0.27900700000000001</v>
      </c>
      <c r="AL18" s="45">
        <v>6</v>
      </c>
      <c r="AM18" t="s">
        <v>1672</v>
      </c>
      <c r="AN18" s="42">
        <v>0.48985200000000001</v>
      </c>
      <c r="AO18" s="6">
        <v>23</v>
      </c>
      <c r="AP18" s="43" t="s">
        <v>1668</v>
      </c>
      <c r="AQ18" s="44">
        <v>32.654971000000003</v>
      </c>
      <c r="AR18" s="45">
        <v>13</v>
      </c>
      <c r="AS18" t="s">
        <v>1668</v>
      </c>
      <c r="AT18" s="42">
        <v>95.728211999999999</v>
      </c>
      <c r="AU18" s="6">
        <v>8</v>
      </c>
      <c r="AV18" s="43"/>
      <c r="AW18" s="44"/>
      <c r="AX18" s="45"/>
      <c r="BB18" s="43"/>
      <c r="BC18" s="44"/>
      <c r="BD18" s="45"/>
      <c r="BH18" s="43"/>
      <c r="BI18" s="44"/>
      <c r="BJ18" s="45"/>
      <c r="BK18" t="s">
        <v>1285</v>
      </c>
      <c r="BL18" s="42">
        <v>22.490750899999998</v>
      </c>
      <c r="BM18" s="6">
        <v>14.79</v>
      </c>
      <c r="BN18" s="43" t="s">
        <v>1373</v>
      </c>
      <c r="BO18" s="44">
        <v>48.52077216</v>
      </c>
      <c r="BP18" s="45">
        <v>12.82</v>
      </c>
      <c r="BQ18" t="s">
        <v>1373</v>
      </c>
      <c r="BR18" s="42">
        <v>125.99578192</v>
      </c>
      <c r="BS18" s="6">
        <v>22.05</v>
      </c>
      <c r="BT18" s="43" t="s">
        <v>1673</v>
      </c>
      <c r="BU18" s="44">
        <v>13.36130109</v>
      </c>
      <c r="BV18" s="45">
        <v>42.69</v>
      </c>
      <c r="BW18" t="s">
        <v>1633</v>
      </c>
      <c r="BX18" s="42">
        <v>11.386197470000001</v>
      </c>
      <c r="BY18" s="6">
        <v>12.08</v>
      </c>
      <c r="BZ18" s="43" t="s">
        <v>1674</v>
      </c>
      <c r="CA18" s="44">
        <v>10.590802589999999</v>
      </c>
      <c r="CB18" s="45">
        <v>13.14</v>
      </c>
      <c r="CC18" t="s">
        <v>1605</v>
      </c>
      <c r="CD18" s="42">
        <v>3.3905230199999998</v>
      </c>
      <c r="CE18" s="6">
        <v>6.01</v>
      </c>
      <c r="CF18" s="43" t="s">
        <v>1476</v>
      </c>
      <c r="CG18" s="44">
        <v>1.3329386400000001</v>
      </c>
      <c r="CH18" s="45">
        <v>5.2</v>
      </c>
      <c r="CI18" t="s">
        <v>1654</v>
      </c>
      <c r="CJ18" s="42">
        <v>26.261199399999999</v>
      </c>
      <c r="CK18" s="6">
        <v>6.06</v>
      </c>
      <c r="CL18" s="43" t="s">
        <v>1675</v>
      </c>
      <c r="CM18" s="44">
        <v>20.33071735</v>
      </c>
      <c r="CN18" s="45">
        <v>5.15</v>
      </c>
      <c r="CO18" t="s">
        <v>1280</v>
      </c>
      <c r="CP18" s="42">
        <v>5.73272052</v>
      </c>
      <c r="CQ18" s="6">
        <v>4.96</v>
      </c>
      <c r="CR18" s="43" t="s">
        <v>1531</v>
      </c>
      <c r="CS18" s="44">
        <v>1.55716239</v>
      </c>
      <c r="CT18" s="45">
        <v>6.49</v>
      </c>
      <c r="CX18" s="43"/>
      <c r="CY18" s="44"/>
      <c r="CZ18" s="45"/>
      <c r="DA18" t="s">
        <v>1492</v>
      </c>
      <c r="DB18" s="42">
        <v>78.613924740000002</v>
      </c>
      <c r="DC18" s="6">
        <v>71.53</v>
      </c>
      <c r="DD18" s="43"/>
      <c r="DE18" s="44"/>
      <c r="DF18" s="45"/>
      <c r="DJ18" s="43" t="s">
        <v>1613</v>
      </c>
      <c r="DK18" s="44">
        <v>10.540649</v>
      </c>
      <c r="DL18" s="45">
        <v>5</v>
      </c>
      <c r="DM18" t="s">
        <v>1676</v>
      </c>
      <c r="DN18" s="42">
        <v>13.494104999999999</v>
      </c>
      <c r="DO18" s="6">
        <v>4</v>
      </c>
      <c r="DP18" s="43"/>
      <c r="DQ18" s="44"/>
      <c r="DR18" s="45"/>
      <c r="DV18" s="43"/>
      <c r="DW18" s="44"/>
      <c r="DX18" s="45"/>
      <c r="DY18" t="s">
        <v>1677</v>
      </c>
      <c r="DZ18" s="42">
        <v>10.00284527</v>
      </c>
      <c r="EA18" s="6">
        <v>8</v>
      </c>
      <c r="EB18" s="43"/>
      <c r="EC18" s="44"/>
      <c r="ED18" s="45"/>
      <c r="EH18" s="43" t="s">
        <v>1659</v>
      </c>
      <c r="EI18" s="44">
        <v>6.2659381099999996</v>
      </c>
      <c r="EJ18" s="45">
        <v>17.55</v>
      </c>
      <c r="EK18" t="s">
        <v>1678</v>
      </c>
      <c r="EL18" s="42">
        <v>12.24634852</v>
      </c>
      <c r="EM18" s="6">
        <v>55.5</v>
      </c>
      <c r="EN18" s="43" t="s">
        <v>1659</v>
      </c>
      <c r="EO18" s="44">
        <v>5.3544178899999997</v>
      </c>
      <c r="EP18" s="45">
        <v>20.21</v>
      </c>
      <c r="EQ18" t="s">
        <v>1679</v>
      </c>
      <c r="ER18" s="42">
        <v>14.739286030000001</v>
      </c>
      <c r="ES18" s="6">
        <v>11.93</v>
      </c>
      <c r="ET18" s="43"/>
      <c r="EU18" s="44"/>
      <c r="EV18" s="45"/>
      <c r="EW18" t="s">
        <v>1680</v>
      </c>
      <c r="EX18" s="42">
        <v>25.52</v>
      </c>
      <c r="EY18" s="6">
        <v>3.39</v>
      </c>
      <c r="EZ18" s="43" t="s">
        <v>1417</v>
      </c>
      <c r="FA18" s="44">
        <v>6.5970589799999999</v>
      </c>
      <c r="FB18" s="45">
        <v>14.08</v>
      </c>
      <c r="FC18" t="s">
        <v>1681</v>
      </c>
      <c r="FD18" s="42">
        <v>17.384993590000001</v>
      </c>
      <c r="FE18" s="6">
        <v>34.380000000000003</v>
      </c>
      <c r="FF18" s="43" t="s">
        <v>1681</v>
      </c>
      <c r="FG18" s="44">
        <v>43.721782159999997</v>
      </c>
      <c r="FH18" s="45">
        <v>57.57</v>
      </c>
      <c r="FI18" t="s">
        <v>1682</v>
      </c>
      <c r="FJ18" s="42">
        <v>9.7593430100000003</v>
      </c>
      <c r="FK18" s="6">
        <v>8.77</v>
      </c>
      <c r="FL18" s="43" t="s">
        <v>1682</v>
      </c>
      <c r="FM18" s="44">
        <v>2.88904257</v>
      </c>
      <c r="FN18" s="45">
        <v>17.84</v>
      </c>
      <c r="FO18" t="s">
        <v>1291</v>
      </c>
      <c r="FP18" s="42">
        <v>22.830808229999999</v>
      </c>
      <c r="FQ18" s="6">
        <v>32.700000000000003</v>
      </c>
      <c r="FR18" s="43" t="s">
        <v>1683</v>
      </c>
      <c r="FS18" s="44">
        <v>10.5993148</v>
      </c>
      <c r="FT18" s="45">
        <v>11.05</v>
      </c>
      <c r="FU18" t="s">
        <v>1684</v>
      </c>
      <c r="FV18" s="42">
        <v>5.4439959499999997</v>
      </c>
      <c r="FW18" s="6">
        <v>8.91</v>
      </c>
      <c r="FX18" s="43" t="s">
        <v>1683</v>
      </c>
      <c r="FY18" s="44">
        <v>19.212482919999999</v>
      </c>
      <c r="FZ18" s="45">
        <v>15.86</v>
      </c>
      <c r="GA18" t="s">
        <v>1683</v>
      </c>
      <c r="GB18" s="42">
        <v>4.08863588</v>
      </c>
      <c r="GC18" s="6">
        <v>5.54</v>
      </c>
      <c r="GD18" s="43" t="s">
        <v>1664</v>
      </c>
      <c r="GE18" s="44">
        <v>40.375762569999999</v>
      </c>
      <c r="GF18" s="45">
        <v>24.78</v>
      </c>
      <c r="GG18" t="s">
        <v>1659</v>
      </c>
      <c r="GH18" s="42">
        <v>32.099513209999998</v>
      </c>
      <c r="GI18" s="6">
        <v>22.55</v>
      </c>
      <c r="GJ18" s="43" t="s">
        <v>1664</v>
      </c>
      <c r="GK18" s="44">
        <v>39.346897740000003</v>
      </c>
      <c r="GL18" s="45">
        <v>14.77</v>
      </c>
      <c r="GP18" s="43" t="s">
        <v>1685</v>
      </c>
      <c r="GQ18" s="44">
        <v>3.6746295299999998</v>
      </c>
      <c r="GR18" s="45">
        <v>0.64</v>
      </c>
      <c r="GV18" s="43"/>
      <c r="GW18" s="44"/>
      <c r="GX18" s="45"/>
    </row>
    <row r="19" spans="3:206">
      <c r="C19" t="s">
        <v>1315</v>
      </c>
      <c r="D19" s="42">
        <v>3.7911769199999998</v>
      </c>
      <c r="E19" s="6">
        <v>4.4000000000000004</v>
      </c>
      <c r="F19" s="43"/>
      <c r="G19" s="44"/>
      <c r="H19" s="45"/>
      <c r="I19" t="s">
        <v>1670</v>
      </c>
      <c r="J19" s="42">
        <v>0.36464000000000002</v>
      </c>
      <c r="K19" s="6">
        <v>13</v>
      </c>
      <c r="L19" s="43" t="s">
        <v>1686</v>
      </c>
      <c r="M19" s="44">
        <v>22.381432</v>
      </c>
      <c r="N19" s="45">
        <v>13</v>
      </c>
      <c r="O19" t="s">
        <v>1668</v>
      </c>
      <c r="P19" s="42">
        <v>7.3329459999999997</v>
      </c>
      <c r="Q19" s="6">
        <v>7</v>
      </c>
      <c r="R19" s="43" t="s">
        <v>1687</v>
      </c>
      <c r="S19" s="44">
        <v>134.72267400000001</v>
      </c>
      <c r="T19" s="45">
        <v>22</v>
      </c>
      <c r="U19" t="s">
        <v>1668</v>
      </c>
      <c r="V19" s="42">
        <v>32.969499999999996</v>
      </c>
      <c r="W19" s="6">
        <v>6</v>
      </c>
      <c r="X19" s="43" t="s">
        <v>1688</v>
      </c>
      <c r="Y19" s="44">
        <v>0.15507699999999999</v>
      </c>
      <c r="Z19" s="45">
        <v>9</v>
      </c>
      <c r="AA19" t="s">
        <v>1670</v>
      </c>
      <c r="AB19" s="42">
        <v>0.17124200000000001</v>
      </c>
      <c r="AC19" s="6">
        <v>10</v>
      </c>
      <c r="AD19" s="43"/>
      <c r="AE19" s="44"/>
      <c r="AF19" s="45"/>
      <c r="AJ19" s="43" t="s">
        <v>1650</v>
      </c>
      <c r="AK19" s="44">
        <v>1.818592</v>
      </c>
      <c r="AL19" s="45">
        <v>40</v>
      </c>
      <c r="AM19" t="s">
        <v>1650</v>
      </c>
      <c r="AN19" s="42">
        <v>2.2782E-2</v>
      </c>
      <c r="AO19" s="6">
        <v>1</v>
      </c>
      <c r="AP19" s="43" t="s">
        <v>1686</v>
      </c>
      <c r="AQ19" s="44">
        <v>33.287793999999998</v>
      </c>
      <c r="AR19" s="45">
        <v>14</v>
      </c>
      <c r="AS19" t="s">
        <v>1686</v>
      </c>
      <c r="AT19" s="42">
        <v>96.725329000000002</v>
      </c>
      <c r="AU19" s="6">
        <v>8</v>
      </c>
      <c r="AV19" s="43"/>
      <c r="AW19" s="44"/>
      <c r="AX19" s="45"/>
      <c r="BB19" s="43"/>
      <c r="BC19" s="44"/>
      <c r="BD19" s="45"/>
      <c r="BH19" s="43"/>
      <c r="BI19" s="44"/>
      <c r="BJ19" s="45"/>
      <c r="BK19" t="s">
        <v>1309</v>
      </c>
      <c r="BL19" s="42">
        <v>6.4520625599999999</v>
      </c>
      <c r="BM19" s="6">
        <v>4.24</v>
      </c>
      <c r="BN19" s="43" t="s">
        <v>1342</v>
      </c>
      <c r="BO19" s="44">
        <v>16.024385899999999</v>
      </c>
      <c r="BP19" s="45">
        <v>4.24</v>
      </c>
      <c r="BQ19" t="s">
        <v>1342</v>
      </c>
      <c r="BR19" s="42">
        <v>24.087024459999999</v>
      </c>
      <c r="BS19" s="6">
        <v>4.22</v>
      </c>
      <c r="BT19" s="43"/>
      <c r="BU19" s="44"/>
      <c r="BV19" s="45"/>
      <c r="BW19" t="s">
        <v>1674</v>
      </c>
      <c r="BX19" s="42">
        <v>12.278304199999999</v>
      </c>
      <c r="BY19" s="6">
        <v>13.03</v>
      </c>
      <c r="BZ19" s="43" t="s">
        <v>1689</v>
      </c>
      <c r="CA19" s="44">
        <v>19.677751600000001</v>
      </c>
      <c r="CB19" s="45">
        <v>24.41</v>
      </c>
      <c r="CC19" t="s">
        <v>1674</v>
      </c>
      <c r="CD19" s="42">
        <v>7.0560079</v>
      </c>
      <c r="CE19" s="6">
        <v>12.5</v>
      </c>
      <c r="CF19" s="43" t="s">
        <v>1348</v>
      </c>
      <c r="CG19" s="44">
        <v>1.3785183299999999</v>
      </c>
      <c r="CH19" s="45">
        <v>5.37</v>
      </c>
      <c r="CI19" t="s">
        <v>1690</v>
      </c>
      <c r="CJ19" s="42">
        <v>21.355925809999999</v>
      </c>
      <c r="CK19" s="6">
        <v>4.93</v>
      </c>
      <c r="CL19" s="43" t="s">
        <v>1691</v>
      </c>
      <c r="CM19" s="44">
        <v>19.904219090000002</v>
      </c>
      <c r="CN19" s="45">
        <v>5.04</v>
      </c>
      <c r="CO19" t="s">
        <v>1675</v>
      </c>
      <c r="CP19" s="42">
        <v>5.8363976099999997</v>
      </c>
      <c r="CQ19" s="6">
        <v>5.05</v>
      </c>
      <c r="CR19" s="43" t="s">
        <v>1692</v>
      </c>
      <c r="CS19" s="44">
        <v>7.2479874999999998</v>
      </c>
      <c r="CT19" s="45">
        <v>30.22</v>
      </c>
      <c r="CX19" s="43"/>
      <c r="CY19" s="44"/>
      <c r="CZ19" s="45"/>
      <c r="DA19" t="s">
        <v>1514</v>
      </c>
      <c r="DB19" s="42">
        <v>2.8609300200000001</v>
      </c>
      <c r="DC19" s="6">
        <v>2.6</v>
      </c>
      <c r="DD19" s="43"/>
      <c r="DE19" s="44"/>
      <c r="DF19" s="45"/>
      <c r="DJ19" s="43" t="s">
        <v>1693</v>
      </c>
      <c r="DK19" s="44">
        <v>9.1841080000000002</v>
      </c>
      <c r="DL19" s="45">
        <v>5</v>
      </c>
      <c r="DM19" t="s">
        <v>1613</v>
      </c>
      <c r="DN19" s="42">
        <v>48.233868000000001</v>
      </c>
      <c r="DO19" s="6">
        <v>13</v>
      </c>
      <c r="DP19" s="43"/>
      <c r="DQ19" s="44"/>
      <c r="DR19" s="45"/>
      <c r="DV19" s="43"/>
      <c r="DW19" s="44"/>
      <c r="DX19" s="45"/>
      <c r="DY19" t="s">
        <v>1694</v>
      </c>
      <c r="DZ19" s="42">
        <v>40.104855950000001</v>
      </c>
      <c r="EA19" s="6">
        <v>34</v>
      </c>
      <c r="EB19" s="43"/>
      <c r="EC19" s="44"/>
      <c r="ED19" s="45"/>
      <c r="EH19" s="43" t="s">
        <v>1678</v>
      </c>
      <c r="EI19" s="44">
        <v>5.4228156600000004</v>
      </c>
      <c r="EJ19" s="45">
        <v>15.19</v>
      </c>
      <c r="EN19" s="43" t="s">
        <v>1678</v>
      </c>
      <c r="EO19" s="44">
        <v>9.4094520900000003</v>
      </c>
      <c r="EP19" s="45">
        <v>35.51</v>
      </c>
      <c r="EQ19" t="s">
        <v>1695</v>
      </c>
      <c r="ER19" s="42">
        <v>16.78374668</v>
      </c>
      <c r="ES19" s="6">
        <v>13.59</v>
      </c>
      <c r="ET19" s="43"/>
      <c r="EU19" s="44"/>
      <c r="EV19" s="45"/>
      <c r="EW19" t="s">
        <v>1639</v>
      </c>
      <c r="EX19" s="42">
        <v>47.382301339999998</v>
      </c>
      <c r="EY19" s="6">
        <v>6.28</v>
      </c>
      <c r="EZ19" s="43" t="s">
        <v>1292</v>
      </c>
      <c r="FA19" s="44">
        <v>4.6617454599999997</v>
      </c>
      <c r="FB19" s="45">
        <v>9.9499999999999993</v>
      </c>
      <c r="FC19" t="s">
        <v>1696</v>
      </c>
      <c r="FD19" s="42">
        <v>6.4850830000000004</v>
      </c>
      <c r="FE19" s="6">
        <v>12.82</v>
      </c>
      <c r="FF19" s="43" t="s">
        <v>1696</v>
      </c>
      <c r="FG19" s="44">
        <v>3.5720729000000002</v>
      </c>
      <c r="FH19" s="45">
        <v>4.7</v>
      </c>
      <c r="FI19" t="s">
        <v>1347</v>
      </c>
      <c r="FJ19" s="42">
        <v>7.4807607100000002</v>
      </c>
      <c r="FK19" s="6">
        <v>6.72</v>
      </c>
      <c r="FL19" s="43" t="s">
        <v>1450</v>
      </c>
      <c r="FM19" s="44">
        <v>0.98746822999999995</v>
      </c>
      <c r="FN19" s="45">
        <v>6.1</v>
      </c>
      <c r="FO19" t="s">
        <v>1682</v>
      </c>
      <c r="FP19" s="42">
        <v>1.35445364</v>
      </c>
      <c r="FQ19" s="6">
        <v>1.94</v>
      </c>
      <c r="FR19" s="43" t="s">
        <v>1684</v>
      </c>
      <c r="FS19" s="44">
        <v>47.335921280000001</v>
      </c>
      <c r="FT19" s="45">
        <v>49.35</v>
      </c>
      <c r="FX19" s="43" t="s">
        <v>1684</v>
      </c>
      <c r="FY19" s="44">
        <v>35.955829139999999</v>
      </c>
      <c r="FZ19" s="45">
        <v>29.68</v>
      </c>
      <c r="GA19" t="s">
        <v>1684</v>
      </c>
      <c r="GB19" s="42">
        <v>16.569449429999999</v>
      </c>
      <c r="GC19" s="6">
        <v>22.45</v>
      </c>
      <c r="GD19" s="43" t="s">
        <v>1659</v>
      </c>
      <c r="GE19" s="44">
        <v>28.442305050000002</v>
      </c>
      <c r="GF19" s="45">
        <v>17.46</v>
      </c>
      <c r="GJ19" s="43" t="s">
        <v>1659</v>
      </c>
      <c r="GK19" s="44">
        <v>52.082983689999999</v>
      </c>
      <c r="GL19" s="45">
        <v>19.559999999999999</v>
      </c>
      <c r="GP19" s="43" t="s">
        <v>1697</v>
      </c>
      <c r="GQ19" s="44">
        <v>1.1031753399999999</v>
      </c>
      <c r="GR19" s="45">
        <v>0.19</v>
      </c>
      <c r="GV19" s="43"/>
      <c r="GW19" s="44"/>
      <c r="GX19" s="45"/>
    </row>
    <row r="20" spans="3:206">
      <c r="C20" t="s">
        <v>1698</v>
      </c>
      <c r="D20" s="42">
        <v>3.6560480100000001</v>
      </c>
      <c r="E20" s="6">
        <v>4.24</v>
      </c>
      <c r="F20" s="43"/>
      <c r="G20" s="44"/>
      <c r="H20" s="45"/>
      <c r="I20" t="s">
        <v>1688</v>
      </c>
      <c r="J20" s="42">
        <v>9.3134999999999996E-2</v>
      </c>
      <c r="K20" s="6">
        <v>3</v>
      </c>
      <c r="L20" s="43" t="s">
        <v>1699</v>
      </c>
      <c r="M20" s="44">
        <v>20.555349</v>
      </c>
      <c r="N20" s="45">
        <v>12</v>
      </c>
      <c r="O20" t="s">
        <v>1700</v>
      </c>
      <c r="P20" s="42">
        <v>2.0907399999999998</v>
      </c>
      <c r="Q20" s="6">
        <v>2</v>
      </c>
      <c r="R20" s="43" t="s">
        <v>1701</v>
      </c>
      <c r="S20" s="44">
        <v>20.142738000000001</v>
      </c>
      <c r="T20" s="45">
        <v>3</v>
      </c>
      <c r="U20" t="s">
        <v>1700</v>
      </c>
      <c r="V20" s="42">
        <v>14.831913999999999</v>
      </c>
      <c r="W20" s="6">
        <v>3</v>
      </c>
      <c r="X20" s="43" t="s">
        <v>1702</v>
      </c>
      <c r="Y20" s="44">
        <v>7.2383000000000003E-2</v>
      </c>
      <c r="Z20" s="45">
        <v>4</v>
      </c>
      <c r="AA20" t="s">
        <v>1688</v>
      </c>
      <c r="AB20" s="42">
        <v>0.24867800000000001</v>
      </c>
      <c r="AC20" s="6">
        <v>14</v>
      </c>
      <c r="AD20" s="43"/>
      <c r="AE20" s="44"/>
      <c r="AF20" s="45"/>
      <c r="AJ20" s="43" t="s">
        <v>1703</v>
      </c>
      <c r="AK20" s="44">
        <v>0.34544399999999997</v>
      </c>
      <c r="AL20" s="45">
        <v>8</v>
      </c>
      <c r="AM20" t="s">
        <v>1703</v>
      </c>
      <c r="AN20" s="42">
        <v>7.0031999999999997E-2</v>
      </c>
      <c r="AO20" s="6">
        <v>3</v>
      </c>
      <c r="AP20" s="43" t="s">
        <v>1699</v>
      </c>
      <c r="AQ20" s="44">
        <v>19.864370000000001</v>
      </c>
      <c r="AR20" s="45">
        <v>8</v>
      </c>
      <c r="AS20" t="s">
        <v>1704</v>
      </c>
      <c r="AT20" s="42">
        <v>20.950468000000001</v>
      </c>
      <c r="AU20" s="6">
        <v>2</v>
      </c>
      <c r="AV20" s="43"/>
      <c r="AW20" s="44"/>
      <c r="AX20" s="45"/>
      <c r="BB20" s="43"/>
      <c r="BC20" s="44"/>
      <c r="BD20" s="45"/>
      <c r="BH20" s="43"/>
      <c r="BI20" s="44"/>
      <c r="BJ20" s="45"/>
      <c r="BK20" t="s">
        <v>1360</v>
      </c>
      <c r="BL20" s="42">
        <v>16.067171070000001</v>
      </c>
      <c r="BM20" s="6">
        <v>10.57</v>
      </c>
      <c r="BN20" s="43" t="s">
        <v>1323</v>
      </c>
      <c r="BO20" s="44">
        <v>46.298975239999997</v>
      </c>
      <c r="BP20" s="45">
        <v>12.24</v>
      </c>
      <c r="BQ20" t="s">
        <v>1323</v>
      </c>
      <c r="BR20" s="42">
        <v>36.078332449999998</v>
      </c>
      <c r="BS20" s="6">
        <v>6.31</v>
      </c>
      <c r="BT20" s="43"/>
      <c r="BU20" s="44"/>
      <c r="BV20" s="45"/>
      <c r="BW20" t="s">
        <v>1652</v>
      </c>
      <c r="BX20" s="42">
        <v>11.84991086</v>
      </c>
      <c r="BY20" s="6">
        <v>12.57</v>
      </c>
      <c r="BZ20" s="43" t="s">
        <v>1705</v>
      </c>
      <c r="CA20" s="44">
        <v>9.5366257599999997</v>
      </c>
      <c r="CB20" s="45">
        <v>11.83</v>
      </c>
      <c r="CC20" t="s">
        <v>1652</v>
      </c>
      <c r="CD20" s="42">
        <v>6.4060893600000002</v>
      </c>
      <c r="CE20" s="6">
        <v>11.35</v>
      </c>
      <c r="CF20" s="43" t="s">
        <v>1706</v>
      </c>
      <c r="CG20" s="44">
        <v>1.27659864</v>
      </c>
      <c r="CH20" s="45">
        <v>4.9800000000000004</v>
      </c>
      <c r="CI20" t="s">
        <v>1675</v>
      </c>
      <c r="CJ20" s="42">
        <v>21.167931289999999</v>
      </c>
      <c r="CK20" s="6">
        <v>4.88</v>
      </c>
      <c r="CL20" s="43" t="s">
        <v>1566</v>
      </c>
      <c r="CM20" s="44">
        <v>15.715524500000001</v>
      </c>
      <c r="CN20" s="45">
        <v>3.98</v>
      </c>
      <c r="CO20" t="s">
        <v>1372</v>
      </c>
      <c r="CP20" s="42">
        <v>5.8080913799999996</v>
      </c>
      <c r="CQ20" s="6">
        <v>5.0199999999999996</v>
      </c>
      <c r="CR20" s="43" t="s">
        <v>1707</v>
      </c>
      <c r="CS20" s="44">
        <v>2.2660665400000002</v>
      </c>
      <c r="CT20" s="45">
        <v>9.4499999999999993</v>
      </c>
      <c r="CX20" s="43"/>
      <c r="CY20" s="44"/>
      <c r="CZ20" s="45"/>
      <c r="DA20" t="s">
        <v>1531</v>
      </c>
      <c r="DB20" s="42">
        <v>8.1821771699999992</v>
      </c>
      <c r="DC20" s="6">
        <v>7.44</v>
      </c>
      <c r="DD20" s="43"/>
      <c r="DE20" s="44"/>
      <c r="DF20" s="45"/>
      <c r="DJ20" s="43" t="s">
        <v>1708</v>
      </c>
      <c r="DK20" s="44">
        <v>37.140743000000001</v>
      </c>
      <c r="DL20" s="45">
        <v>19</v>
      </c>
      <c r="DM20" t="s">
        <v>1708</v>
      </c>
      <c r="DN20" s="42">
        <v>110.182528</v>
      </c>
      <c r="DO20" s="6">
        <v>31</v>
      </c>
      <c r="DP20" s="43"/>
      <c r="DQ20" s="44"/>
      <c r="DR20" s="45"/>
      <c r="DV20" s="43"/>
      <c r="DW20" s="44"/>
      <c r="DX20" s="45"/>
      <c r="DY20" t="s">
        <v>1709</v>
      </c>
      <c r="DZ20" s="42">
        <v>9.4505665200000006</v>
      </c>
      <c r="EA20" s="6">
        <v>8</v>
      </c>
      <c r="EB20" s="43"/>
      <c r="EC20" s="44"/>
      <c r="ED20" s="45"/>
      <c r="EH20" s="43"/>
      <c r="EI20" s="44"/>
      <c r="EJ20" s="45"/>
      <c r="EN20" s="43"/>
      <c r="EO20" s="44"/>
      <c r="EP20" s="45"/>
      <c r="EQ20" t="s">
        <v>1575</v>
      </c>
      <c r="ER20" s="42">
        <v>3.1125014800000002</v>
      </c>
      <c r="ES20" s="6">
        <v>2.52</v>
      </c>
      <c r="ET20" s="43"/>
      <c r="EU20" s="44"/>
      <c r="EV20" s="45"/>
      <c r="EW20" t="s">
        <v>1710</v>
      </c>
      <c r="EX20" s="42">
        <v>46.979989779999997</v>
      </c>
      <c r="EY20" s="6">
        <v>6.22</v>
      </c>
      <c r="EZ20" s="43" t="s">
        <v>1367</v>
      </c>
      <c r="FA20" s="44">
        <v>4.6407266199999997</v>
      </c>
      <c r="FB20" s="45">
        <v>9.9</v>
      </c>
      <c r="FC20" t="s">
        <v>1711</v>
      </c>
      <c r="FD20" s="42">
        <v>9.7091990300000006</v>
      </c>
      <c r="FE20" s="6">
        <v>19.2</v>
      </c>
      <c r="FF20" s="43" t="s">
        <v>1712</v>
      </c>
      <c r="FG20" s="44">
        <v>2.2229497199999999</v>
      </c>
      <c r="FH20" s="45">
        <v>2.93</v>
      </c>
      <c r="FI20" t="s">
        <v>1713</v>
      </c>
      <c r="FJ20" s="42">
        <v>17.137492739999999</v>
      </c>
      <c r="FK20" s="6">
        <v>15.4</v>
      </c>
      <c r="FL20" s="43" t="s">
        <v>1372</v>
      </c>
      <c r="FM20" s="44">
        <v>3.1436975500000002</v>
      </c>
      <c r="FN20" s="45">
        <v>19.41</v>
      </c>
      <c r="FO20" t="s">
        <v>1714</v>
      </c>
      <c r="FP20" s="42">
        <v>5.5708440100000001</v>
      </c>
      <c r="FQ20" s="6">
        <v>7.98</v>
      </c>
      <c r="FR20" s="43" t="s">
        <v>1715</v>
      </c>
      <c r="FS20" s="44">
        <v>14.26686741</v>
      </c>
      <c r="FT20" s="45">
        <v>14.87</v>
      </c>
      <c r="FX20" s="43" t="s">
        <v>1715</v>
      </c>
      <c r="FY20" s="44">
        <v>37.237447250000002</v>
      </c>
      <c r="FZ20" s="45">
        <v>30.74</v>
      </c>
      <c r="GA20" t="s">
        <v>1715</v>
      </c>
      <c r="GB20" s="42">
        <v>38.153919379999998</v>
      </c>
      <c r="GC20" s="6">
        <v>51.69</v>
      </c>
      <c r="GD20" s="43"/>
      <c r="GE20" s="44"/>
      <c r="GF20" s="45"/>
      <c r="GJ20" s="43"/>
      <c r="GK20" s="44"/>
      <c r="GL20" s="45"/>
      <c r="GP20" s="43" t="s">
        <v>1716</v>
      </c>
      <c r="GQ20" s="44">
        <v>0.73500653000000005</v>
      </c>
      <c r="GR20" s="45">
        <v>0.13</v>
      </c>
      <c r="GV20" s="43"/>
      <c r="GW20" s="44"/>
      <c r="GX20" s="45"/>
    </row>
    <row r="21" spans="3:206">
      <c r="F21" s="43"/>
      <c r="G21" s="44"/>
      <c r="H21" s="45"/>
      <c r="I21" t="s">
        <v>1702</v>
      </c>
      <c r="J21" s="42">
        <v>2.4198999999999998E-2</v>
      </c>
      <c r="K21" s="6">
        <v>1</v>
      </c>
      <c r="L21" s="43"/>
      <c r="M21" s="44"/>
      <c r="N21" s="45"/>
      <c r="O21" t="s">
        <v>1596</v>
      </c>
      <c r="P21" s="42">
        <v>2.8051200000000001</v>
      </c>
      <c r="Q21" s="6">
        <v>3</v>
      </c>
      <c r="R21" s="43" t="s">
        <v>1717</v>
      </c>
      <c r="S21" s="44">
        <v>21.146709999999999</v>
      </c>
      <c r="T21" s="45">
        <v>3</v>
      </c>
      <c r="U21" t="s">
        <v>1596</v>
      </c>
      <c r="V21" s="42">
        <v>58.470660000000002</v>
      </c>
      <c r="W21" s="6">
        <v>10</v>
      </c>
      <c r="X21" s="43" t="s">
        <v>1718</v>
      </c>
      <c r="Y21" s="44">
        <v>9.5744999999999997E-2</v>
      </c>
      <c r="Z21" s="45">
        <v>5</v>
      </c>
      <c r="AA21" t="s">
        <v>1702</v>
      </c>
      <c r="AB21" s="42">
        <v>0.27227899999999999</v>
      </c>
      <c r="AC21" s="6">
        <v>16</v>
      </c>
      <c r="AD21" s="43"/>
      <c r="AE21" s="44"/>
      <c r="AF21" s="45"/>
      <c r="AJ21" s="43" t="s">
        <v>1719</v>
      </c>
      <c r="AK21" s="44">
        <v>0.126057</v>
      </c>
      <c r="AL21" s="45">
        <v>3</v>
      </c>
      <c r="AM21" t="s">
        <v>1719</v>
      </c>
      <c r="AN21" s="42">
        <v>5.2403999999999999E-2</v>
      </c>
      <c r="AO21" s="6">
        <v>2</v>
      </c>
      <c r="AP21" s="43"/>
      <c r="AQ21" s="44"/>
      <c r="AR21" s="45"/>
      <c r="AS21" t="s">
        <v>1720</v>
      </c>
      <c r="AT21" s="42">
        <v>302.50703499999997</v>
      </c>
      <c r="AU21" s="6">
        <v>25</v>
      </c>
      <c r="AV21" s="43"/>
      <c r="AW21" s="44"/>
      <c r="AX21" s="45"/>
      <c r="BB21" s="43"/>
      <c r="BC21" s="44"/>
      <c r="BD21" s="45"/>
      <c r="BH21" s="43"/>
      <c r="BI21" s="44"/>
      <c r="BJ21" s="45"/>
      <c r="BK21" t="s">
        <v>1292</v>
      </c>
      <c r="BL21" s="42">
        <v>0.10520913</v>
      </c>
      <c r="BM21" s="6">
        <v>7.0000000000000007E-2</v>
      </c>
      <c r="BN21" s="43" t="s">
        <v>1721</v>
      </c>
      <c r="BO21" s="44">
        <v>46.070215709999999</v>
      </c>
      <c r="BP21" s="45">
        <v>12.18</v>
      </c>
      <c r="BQ21" t="s">
        <v>1721</v>
      </c>
      <c r="BR21" s="42">
        <v>30.229897690000001</v>
      </c>
      <c r="BS21" s="6">
        <v>5.29</v>
      </c>
      <c r="BT21" s="43"/>
      <c r="BU21" s="44"/>
      <c r="BV21" s="45"/>
      <c r="BW21" t="s">
        <v>1673</v>
      </c>
      <c r="BX21" s="42">
        <v>25.394401970000001</v>
      </c>
      <c r="BY21" s="6">
        <v>26.94</v>
      </c>
      <c r="BZ21" s="43" t="s">
        <v>1652</v>
      </c>
      <c r="CA21" s="44">
        <v>7.7498006999999998</v>
      </c>
      <c r="CB21" s="45">
        <v>9.61</v>
      </c>
      <c r="CC21" t="s">
        <v>1673</v>
      </c>
      <c r="CD21" s="42">
        <v>7.458253</v>
      </c>
      <c r="CE21" s="6">
        <v>13.21</v>
      </c>
      <c r="CF21" s="43" t="s">
        <v>1323</v>
      </c>
      <c r="CG21" s="44">
        <v>2.5132820699999998</v>
      </c>
      <c r="CH21" s="45">
        <v>9.8000000000000007</v>
      </c>
      <c r="CI21" t="s">
        <v>1691</v>
      </c>
      <c r="CJ21" s="42">
        <v>8.6492204800000003</v>
      </c>
      <c r="CK21" s="6">
        <v>2</v>
      </c>
      <c r="CL21" s="43" t="s">
        <v>1722</v>
      </c>
      <c r="CM21" s="44">
        <v>102.33101992</v>
      </c>
      <c r="CN21" s="45">
        <v>25.92</v>
      </c>
      <c r="CO21" t="s">
        <v>1722</v>
      </c>
      <c r="CP21" s="42">
        <v>23.99500995</v>
      </c>
      <c r="CQ21" s="6">
        <v>20.75</v>
      </c>
      <c r="CR21" s="43" t="s">
        <v>1543</v>
      </c>
      <c r="CS21" s="44">
        <v>3.9103367900000001</v>
      </c>
      <c r="CT21" s="45">
        <v>16.309999999999999</v>
      </c>
      <c r="CX21" s="43"/>
      <c r="CY21" s="44"/>
      <c r="CZ21" s="45"/>
      <c r="DD21" s="43"/>
      <c r="DE21" s="44"/>
      <c r="DF21" s="45"/>
      <c r="DJ21" s="43" t="s">
        <v>1723</v>
      </c>
      <c r="DK21" s="44">
        <v>9.6655350000000002</v>
      </c>
      <c r="DL21" s="45">
        <v>5</v>
      </c>
      <c r="DM21" t="s">
        <v>1635</v>
      </c>
      <c r="DN21" s="42">
        <v>54.654864000000003</v>
      </c>
      <c r="DO21" s="6">
        <v>15</v>
      </c>
      <c r="DP21" s="43"/>
      <c r="DQ21" s="44"/>
      <c r="DR21" s="45"/>
      <c r="DV21" s="43"/>
      <c r="DW21" s="44"/>
      <c r="DX21" s="45"/>
      <c r="EB21" s="43"/>
      <c r="EC21" s="44"/>
      <c r="ED21" s="45"/>
      <c r="EH21" s="43"/>
      <c r="EI21" s="44"/>
      <c r="EJ21" s="45"/>
      <c r="EN21" s="43"/>
      <c r="EO21" s="44"/>
      <c r="EP21" s="45"/>
      <c r="EQ21" t="s">
        <v>1724</v>
      </c>
      <c r="ER21" s="42">
        <v>18.56462612</v>
      </c>
      <c r="ES21" s="6">
        <v>15.03</v>
      </c>
      <c r="ET21" s="43"/>
      <c r="EU21" s="44"/>
      <c r="EV21" s="45"/>
      <c r="EW21" t="s">
        <v>1725</v>
      </c>
      <c r="EX21" s="42">
        <v>24.467839999999999</v>
      </c>
      <c r="EY21" s="6">
        <v>3.26</v>
      </c>
      <c r="EZ21" s="43" t="s">
        <v>1570</v>
      </c>
      <c r="FA21" s="44">
        <v>3.27276576</v>
      </c>
      <c r="FB21" s="45">
        <v>6.98</v>
      </c>
      <c r="FC21" t="s">
        <v>1712</v>
      </c>
      <c r="FD21" s="42">
        <v>4.2295756999999998</v>
      </c>
      <c r="FE21" s="6">
        <v>8.36</v>
      </c>
      <c r="FF21" s="43" t="s">
        <v>1726</v>
      </c>
      <c r="FG21" s="44">
        <v>5.4673881599999996</v>
      </c>
      <c r="FH21" s="45">
        <v>7.2</v>
      </c>
      <c r="FI21" t="s">
        <v>1387</v>
      </c>
      <c r="FJ21" s="42">
        <v>12.141393620000001</v>
      </c>
      <c r="FK21" s="6">
        <v>10.91</v>
      </c>
      <c r="FL21" s="43" t="s">
        <v>1727</v>
      </c>
      <c r="FM21" s="44">
        <v>0.91444110999999995</v>
      </c>
      <c r="FN21" s="45">
        <v>5.65</v>
      </c>
      <c r="FO21" t="s">
        <v>1450</v>
      </c>
      <c r="FP21" s="42">
        <v>1.71764501</v>
      </c>
      <c r="FQ21" s="6">
        <v>2.46</v>
      </c>
      <c r="FR21" s="43"/>
      <c r="FS21" s="44"/>
      <c r="FT21" s="45"/>
      <c r="FX21" s="43"/>
      <c r="FY21" s="44"/>
      <c r="FZ21" s="45"/>
      <c r="GD21" s="43"/>
      <c r="GE21" s="44"/>
      <c r="GF21" s="45"/>
      <c r="GJ21" s="43"/>
      <c r="GK21" s="44"/>
      <c r="GL21" s="45"/>
      <c r="GP21" s="43"/>
      <c r="GQ21" s="44"/>
      <c r="GR21" s="45"/>
      <c r="GV21" s="43"/>
      <c r="GW21" s="44"/>
      <c r="GX21" s="45"/>
    </row>
    <row r="22" spans="3:206">
      <c r="F22" s="43"/>
      <c r="G22" s="44"/>
      <c r="H22" s="45"/>
      <c r="I22" t="s">
        <v>1718</v>
      </c>
      <c r="J22" s="42">
        <v>0.119895</v>
      </c>
      <c r="K22" s="6">
        <v>4</v>
      </c>
      <c r="L22" s="43"/>
      <c r="M22" s="44"/>
      <c r="N22" s="45"/>
      <c r="O22" t="s">
        <v>1597</v>
      </c>
      <c r="P22" s="42">
        <v>12.808313</v>
      </c>
      <c r="Q22" s="6">
        <v>12</v>
      </c>
      <c r="R22" s="43" t="s">
        <v>1728</v>
      </c>
      <c r="S22" s="44">
        <v>171.98783299999999</v>
      </c>
      <c r="T22" s="45">
        <v>28</v>
      </c>
      <c r="U22" t="s">
        <v>1597</v>
      </c>
      <c r="V22" s="42">
        <v>75.462978000000007</v>
      </c>
      <c r="W22" s="6">
        <v>14</v>
      </c>
      <c r="X22" s="43" t="s">
        <v>1729</v>
      </c>
      <c r="Y22" s="44">
        <v>0.27567000000000003</v>
      </c>
      <c r="Z22" s="45">
        <v>16</v>
      </c>
      <c r="AA22" t="s">
        <v>1718</v>
      </c>
      <c r="AB22" s="42">
        <v>0.154698</v>
      </c>
      <c r="AC22" s="6">
        <v>9</v>
      </c>
      <c r="AD22" s="43"/>
      <c r="AE22" s="44"/>
      <c r="AF22" s="45"/>
      <c r="AJ22" s="43"/>
      <c r="AK22" s="44"/>
      <c r="AL22" s="45"/>
      <c r="AM22" t="s">
        <v>1730</v>
      </c>
      <c r="AN22" s="42">
        <v>1.7979999999999999E-3</v>
      </c>
      <c r="AO22" s="6">
        <v>0</v>
      </c>
      <c r="AP22" s="43"/>
      <c r="AQ22" s="44"/>
      <c r="AR22" s="45"/>
      <c r="AS22" t="s">
        <v>1731</v>
      </c>
      <c r="AT22" s="42">
        <v>274.276522</v>
      </c>
      <c r="AU22" s="6">
        <v>22</v>
      </c>
      <c r="AV22" s="43"/>
      <c r="AW22" s="44"/>
      <c r="AX22" s="45"/>
      <c r="BB22" s="43"/>
      <c r="BC22" s="44"/>
      <c r="BD22" s="45"/>
      <c r="BH22" s="43"/>
      <c r="BI22" s="44"/>
      <c r="BJ22" s="45"/>
      <c r="BK22" t="s">
        <v>1732</v>
      </c>
      <c r="BL22" s="42">
        <v>22.618361100000001</v>
      </c>
      <c r="BM22" s="6">
        <v>14.88</v>
      </c>
      <c r="BN22" s="43" t="s">
        <v>1336</v>
      </c>
      <c r="BO22" s="44">
        <v>46.801034899999998</v>
      </c>
      <c r="BP22" s="45">
        <v>12.37</v>
      </c>
      <c r="BQ22" t="s">
        <v>1336</v>
      </c>
      <c r="BR22" s="42">
        <v>121.29809462999999</v>
      </c>
      <c r="BS22" s="6">
        <v>21.23</v>
      </c>
      <c r="BT22" s="43"/>
      <c r="BU22" s="44"/>
      <c r="BV22" s="45"/>
      <c r="BZ22" s="43" t="s">
        <v>1673</v>
      </c>
      <c r="CA22" s="44">
        <v>8.7917032000000006</v>
      </c>
      <c r="CB22" s="45">
        <v>10.9</v>
      </c>
      <c r="CF22" s="43" t="s">
        <v>1398</v>
      </c>
      <c r="CG22" s="44">
        <v>1.80743239</v>
      </c>
      <c r="CH22" s="45">
        <v>7.05</v>
      </c>
      <c r="CI22" t="s">
        <v>1566</v>
      </c>
      <c r="CJ22" s="42">
        <v>8.5526886399999995</v>
      </c>
      <c r="CK22" s="6">
        <v>1.97</v>
      </c>
      <c r="CL22" s="43" t="s">
        <v>1733</v>
      </c>
      <c r="CM22" s="44">
        <v>31.442367749999999</v>
      </c>
      <c r="CN22" s="45">
        <v>7.96</v>
      </c>
      <c r="CO22" t="s">
        <v>1383</v>
      </c>
      <c r="CP22" s="42">
        <v>1.8E-7</v>
      </c>
      <c r="CQ22" s="6">
        <v>0</v>
      </c>
      <c r="CR22" s="43"/>
      <c r="CS22" s="44"/>
      <c r="CT22" s="45"/>
      <c r="CX22" s="43"/>
      <c r="CY22" s="44"/>
      <c r="CZ22" s="45"/>
      <c r="DD22" s="43"/>
      <c r="DE22" s="44"/>
      <c r="DF22" s="45"/>
      <c r="DJ22" s="43" t="s">
        <v>1734</v>
      </c>
      <c r="DK22" s="44">
        <v>7.9779619999999998</v>
      </c>
      <c r="DL22" s="45">
        <v>4</v>
      </c>
      <c r="DM22" t="s">
        <v>1735</v>
      </c>
      <c r="DN22" s="42">
        <v>40.665241999999999</v>
      </c>
      <c r="DO22" s="6">
        <v>11</v>
      </c>
      <c r="DP22" s="43"/>
      <c r="DQ22" s="44"/>
      <c r="DR22" s="45"/>
      <c r="DV22" s="43"/>
      <c r="DW22" s="44"/>
      <c r="DX22" s="45"/>
      <c r="EB22" s="43"/>
      <c r="EC22" s="44"/>
      <c r="ED22" s="45"/>
      <c r="EH22" s="43"/>
      <c r="EI22" s="44"/>
      <c r="EJ22" s="45"/>
      <c r="EN22" s="43"/>
      <c r="EO22" s="44"/>
      <c r="EP22" s="45"/>
      <c r="ET22" s="43"/>
      <c r="EU22" s="44"/>
      <c r="EV22" s="45"/>
      <c r="EW22" t="s">
        <v>1575</v>
      </c>
      <c r="EX22" s="42">
        <v>60.751844929999997</v>
      </c>
      <c r="EY22" s="6">
        <v>8.0399999999999991</v>
      </c>
      <c r="EZ22" s="43" t="s">
        <v>1736</v>
      </c>
      <c r="FA22" s="44">
        <v>7.0947889699999998</v>
      </c>
      <c r="FB22" s="45">
        <v>15.14</v>
      </c>
      <c r="FF22" s="43"/>
      <c r="FG22" s="44"/>
      <c r="FH22" s="45"/>
      <c r="FI22" t="s">
        <v>1311</v>
      </c>
      <c r="FJ22" s="42">
        <v>12.83205225</v>
      </c>
      <c r="FK22" s="6">
        <v>11.53</v>
      </c>
      <c r="FL22" s="43" t="s">
        <v>1310</v>
      </c>
      <c r="FM22" s="44">
        <v>1.8306258500000001</v>
      </c>
      <c r="FN22" s="45">
        <v>11.31</v>
      </c>
      <c r="FO22" t="s">
        <v>1737</v>
      </c>
      <c r="FP22" s="42">
        <v>1.07820899</v>
      </c>
      <c r="FQ22" s="6">
        <v>1.54</v>
      </c>
      <c r="FR22" s="43"/>
      <c r="FS22" s="44"/>
      <c r="FT22" s="45"/>
      <c r="FX22" s="43"/>
      <c r="FY22" s="44"/>
      <c r="FZ22" s="45"/>
      <c r="GD22" s="43"/>
      <c r="GE22" s="44"/>
      <c r="GF22" s="45"/>
      <c r="GJ22" s="43"/>
      <c r="GK22" s="44"/>
      <c r="GL22" s="45"/>
      <c r="GP22" s="43"/>
      <c r="GQ22" s="44"/>
      <c r="GR22" s="45"/>
      <c r="GV22" s="43"/>
      <c r="GW22" s="44"/>
      <c r="GX22" s="45"/>
    </row>
    <row r="23" spans="3:206">
      <c r="F23" s="43"/>
      <c r="G23" s="44"/>
      <c r="H23" s="45"/>
      <c r="I23" t="s">
        <v>1729</v>
      </c>
      <c r="J23" s="42">
        <v>0.460198</v>
      </c>
      <c r="K23" s="6">
        <v>17</v>
      </c>
      <c r="L23" s="43"/>
      <c r="M23" s="44"/>
      <c r="N23" s="45"/>
      <c r="O23" t="s">
        <v>1686</v>
      </c>
      <c r="P23" s="42">
        <v>7.4702120000000001</v>
      </c>
      <c r="Q23" s="6">
        <v>7</v>
      </c>
      <c r="R23" s="43"/>
      <c r="S23" s="44"/>
      <c r="T23" s="45"/>
      <c r="U23" t="s">
        <v>1686</v>
      </c>
      <c r="V23" s="42">
        <v>33.227150000000002</v>
      </c>
      <c r="W23" s="6">
        <v>6</v>
      </c>
      <c r="X23" s="43"/>
      <c r="Y23" s="44"/>
      <c r="Z23" s="45"/>
      <c r="AA23" t="s">
        <v>1729</v>
      </c>
      <c r="AB23" s="42">
        <v>0.12145</v>
      </c>
      <c r="AC23" s="6">
        <v>7</v>
      </c>
      <c r="AD23" s="43"/>
      <c r="AE23" s="44"/>
      <c r="AF23" s="45"/>
      <c r="AJ23" s="43"/>
      <c r="AK23" s="44"/>
      <c r="AL23" s="45"/>
      <c r="AP23" s="43"/>
      <c r="AQ23" s="44"/>
      <c r="AR23" s="45"/>
      <c r="AV23" s="43"/>
      <c r="AW23" s="44"/>
      <c r="AX23" s="45"/>
      <c r="BB23" s="43"/>
      <c r="BC23" s="44"/>
      <c r="BD23" s="45"/>
      <c r="BH23" s="43"/>
      <c r="BI23" s="44"/>
      <c r="BJ23" s="45"/>
      <c r="BK23" t="s">
        <v>1738</v>
      </c>
      <c r="BL23" s="42">
        <v>6.3041323499999997</v>
      </c>
      <c r="BM23" s="6">
        <v>4.1500000000000004</v>
      </c>
      <c r="BN23" s="43" t="s">
        <v>1739</v>
      </c>
      <c r="BO23" s="44">
        <v>19.9698922</v>
      </c>
      <c r="BP23" s="45">
        <v>5.28</v>
      </c>
      <c r="BQ23" t="s">
        <v>1739</v>
      </c>
      <c r="BR23" s="42">
        <v>15.684083660000001</v>
      </c>
      <c r="BS23" s="6">
        <v>2.74</v>
      </c>
      <c r="BT23" s="43"/>
      <c r="BU23" s="44"/>
      <c r="BV23" s="45"/>
      <c r="BZ23" s="43"/>
      <c r="CA23" s="44"/>
      <c r="CB23" s="45"/>
      <c r="CF23" s="43" t="s">
        <v>1740</v>
      </c>
      <c r="CG23" s="44">
        <v>1.2793679499999999</v>
      </c>
      <c r="CH23" s="45">
        <v>4.99</v>
      </c>
      <c r="CI23" t="s">
        <v>1722</v>
      </c>
      <c r="CJ23" s="42">
        <v>94.820043159999997</v>
      </c>
      <c r="CK23" s="6">
        <v>21.88</v>
      </c>
      <c r="CL23" s="43" t="s">
        <v>1535</v>
      </c>
      <c r="CM23" s="44">
        <v>4.0000000000000001E-8</v>
      </c>
      <c r="CN23" s="45">
        <v>0</v>
      </c>
      <c r="CO23" t="s">
        <v>1535</v>
      </c>
      <c r="CP23" s="42">
        <v>4.6959753500000003</v>
      </c>
      <c r="CQ23" s="6">
        <v>4.0599999999999996</v>
      </c>
      <c r="CR23" s="43"/>
      <c r="CS23" s="44"/>
      <c r="CT23" s="45"/>
      <c r="CX23" s="43"/>
      <c r="CY23" s="44"/>
      <c r="CZ23" s="45"/>
      <c r="DD23" s="43"/>
      <c r="DE23" s="44"/>
      <c r="DF23" s="45"/>
      <c r="DJ23" s="43" t="s">
        <v>1741</v>
      </c>
      <c r="DK23" s="44">
        <v>13.808607</v>
      </c>
      <c r="DL23" s="45">
        <v>7</v>
      </c>
      <c r="DM23" t="s">
        <v>1741</v>
      </c>
      <c r="DN23" s="42">
        <v>5.2836629999999998</v>
      </c>
      <c r="DO23" s="6">
        <v>1</v>
      </c>
      <c r="DP23" s="43"/>
      <c r="DQ23" s="44"/>
      <c r="DR23" s="45"/>
      <c r="DV23" s="43"/>
      <c r="DW23" s="44"/>
      <c r="DX23" s="45"/>
      <c r="EB23" s="43"/>
      <c r="EC23" s="44"/>
      <c r="ED23" s="45"/>
      <c r="EH23" s="43"/>
      <c r="EI23" s="44"/>
      <c r="EJ23" s="45"/>
      <c r="EN23" s="43"/>
      <c r="EO23" s="44"/>
      <c r="EP23" s="45"/>
      <c r="ET23" s="43"/>
      <c r="EU23" s="44"/>
      <c r="EV23" s="45"/>
      <c r="EW23" t="s">
        <v>1742</v>
      </c>
      <c r="EX23" s="42">
        <v>54.826991810000003</v>
      </c>
      <c r="EY23" s="6">
        <v>7.26</v>
      </c>
      <c r="EZ23" s="43"/>
      <c r="FA23" s="44"/>
      <c r="FB23" s="45"/>
      <c r="FF23" s="43"/>
      <c r="FG23" s="44"/>
      <c r="FH23" s="45"/>
      <c r="FI23" t="s">
        <v>1373</v>
      </c>
      <c r="FJ23" s="42">
        <v>1E-8</v>
      </c>
      <c r="FK23" s="6">
        <v>0</v>
      </c>
      <c r="FL23" s="43" t="s">
        <v>1743</v>
      </c>
      <c r="FM23" s="44">
        <v>0.66045063999999998</v>
      </c>
      <c r="FN23" s="45">
        <v>4.08</v>
      </c>
      <c r="FO23" t="s">
        <v>1351</v>
      </c>
      <c r="FP23" s="42">
        <v>8.3414999999999997E-4</v>
      </c>
      <c r="FQ23" s="6">
        <v>0</v>
      </c>
      <c r="FR23" s="43"/>
      <c r="FS23" s="44"/>
      <c r="FT23" s="45"/>
      <c r="FX23" s="43"/>
      <c r="FY23" s="44"/>
      <c r="FZ23" s="45"/>
      <c r="GD23" s="43"/>
      <c r="GE23" s="44"/>
      <c r="GF23" s="45"/>
      <c r="GJ23" s="43"/>
      <c r="GK23" s="44"/>
      <c r="GL23" s="45"/>
      <c r="GP23" s="43"/>
      <c r="GQ23" s="44"/>
      <c r="GR23" s="45"/>
      <c r="GV23" s="43"/>
      <c r="GW23" s="44"/>
      <c r="GX23" s="45"/>
    </row>
    <row r="24" spans="3:206">
      <c r="F24" s="43"/>
      <c r="G24" s="44"/>
      <c r="H24" s="45"/>
      <c r="L24" s="43"/>
      <c r="M24" s="44"/>
      <c r="N24" s="45"/>
      <c r="O24" t="s">
        <v>1687</v>
      </c>
      <c r="P24" s="42">
        <v>17.495808</v>
      </c>
      <c r="Q24" s="6">
        <v>17</v>
      </c>
      <c r="R24" s="43"/>
      <c r="S24" s="44"/>
      <c r="T24" s="45"/>
      <c r="U24" t="s">
        <v>1687</v>
      </c>
      <c r="V24" s="42">
        <v>64.366238999999993</v>
      </c>
      <c r="W24" s="6">
        <v>12</v>
      </c>
      <c r="X24" s="43"/>
      <c r="Y24" s="44"/>
      <c r="Z24" s="45"/>
      <c r="AD24" s="43"/>
      <c r="AE24" s="44"/>
      <c r="AF24" s="45"/>
      <c r="AJ24" s="43"/>
      <c r="AK24" s="44"/>
      <c r="AL24" s="45"/>
      <c r="AP24" s="43"/>
      <c r="AQ24" s="44"/>
      <c r="AR24" s="45"/>
      <c r="AV24" s="43"/>
      <c r="AW24" s="44"/>
      <c r="AX24" s="45"/>
      <c r="BB24" s="43"/>
      <c r="BC24" s="44"/>
      <c r="BD24" s="45"/>
      <c r="BH24" s="43"/>
      <c r="BI24" s="44"/>
      <c r="BJ24" s="45"/>
      <c r="BK24" t="s">
        <v>1744</v>
      </c>
      <c r="BL24" s="42">
        <v>11.13479849</v>
      </c>
      <c r="BM24" s="6">
        <v>7.32</v>
      </c>
      <c r="BN24" s="43" t="s">
        <v>1745</v>
      </c>
      <c r="BO24" s="44">
        <v>16.07739231</v>
      </c>
      <c r="BP24" s="45">
        <v>4.25</v>
      </c>
      <c r="BQ24" t="s">
        <v>1745</v>
      </c>
      <c r="BR24" s="42">
        <v>24.344195280000001</v>
      </c>
      <c r="BS24" s="6">
        <v>4.26</v>
      </c>
      <c r="BT24" s="43"/>
      <c r="BU24" s="44"/>
      <c r="BV24" s="45"/>
      <c r="BZ24" s="43"/>
      <c r="CA24" s="44"/>
      <c r="CB24" s="45"/>
      <c r="CF24" s="43" t="s">
        <v>1746</v>
      </c>
      <c r="CG24" s="44">
        <v>1.1728182300000001</v>
      </c>
      <c r="CH24" s="45">
        <v>4.57</v>
      </c>
      <c r="CI24" t="s">
        <v>1733</v>
      </c>
      <c r="CJ24" s="42">
        <v>34.674893019999999</v>
      </c>
      <c r="CK24" s="6">
        <v>8</v>
      </c>
      <c r="CL24" s="43" t="s">
        <v>1747</v>
      </c>
      <c r="CM24" s="44">
        <v>19.327972160000002</v>
      </c>
      <c r="CN24" s="45">
        <v>4.9000000000000004</v>
      </c>
      <c r="CO24" t="s">
        <v>1575</v>
      </c>
      <c r="CP24" s="42">
        <v>5.9201407899999996</v>
      </c>
      <c r="CQ24" s="6">
        <v>5.12</v>
      </c>
      <c r="CR24" s="43"/>
      <c r="CS24" s="44"/>
      <c r="CT24" s="45"/>
      <c r="CX24" s="43"/>
      <c r="CY24" s="44"/>
      <c r="CZ24" s="45"/>
      <c r="DD24" s="43"/>
      <c r="DE24" s="44"/>
      <c r="DF24" s="45"/>
      <c r="DJ24" s="43" t="s">
        <v>1748</v>
      </c>
      <c r="DK24" s="44">
        <v>7.7510620000000001</v>
      </c>
      <c r="DL24" s="45">
        <v>4</v>
      </c>
      <c r="DM24" t="s">
        <v>1748</v>
      </c>
      <c r="DN24" s="42">
        <v>9.3449740000000006</v>
      </c>
      <c r="DO24" s="6">
        <v>3</v>
      </c>
      <c r="DP24" s="43"/>
      <c r="DQ24" s="44"/>
      <c r="DR24" s="45"/>
      <c r="DV24" s="43"/>
      <c r="DW24" s="44"/>
      <c r="DX24" s="45"/>
      <c r="EB24" s="43"/>
      <c r="EC24" s="44"/>
      <c r="ED24" s="45"/>
      <c r="EH24" s="43"/>
      <c r="EI24" s="44"/>
      <c r="EJ24" s="45"/>
      <c r="EN24" s="43"/>
      <c r="EO24" s="44"/>
      <c r="EP24" s="45"/>
      <c r="ET24" s="43"/>
      <c r="EU24" s="44"/>
      <c r="EV24" s="45"/>
      <c r="EW24" t="s">
        <v>1724</v>
      </c>
      <c r="EX24" s="42">
        <v>56.693433050000003</v>
      </c>
      <c r="EY24" s="6">
        <v>7.5</v>
      </c>
      <c r="EZ24" s="43"/>
      <c r="FA24" s="44"/>
      <c r="FB24" s="45"/>
      <c r="FF24" s="43"/>
      <c r="FG24" s="44"/>
      <c r="FH24" s="45"/>
      <c r="FI24" t="s">
        <v>1351</v>
      </c>
      <c r="FJ24" s="42">
        <v>5.4171000000000004E-4</v>
      </c>
      <c r="FK24" s="6">
        <v>0</v>
      </c>
      <c r="FL24" s="43"/>
      <c r="FM24" s="44"/>
      <c r="FN24" s="45"/>
      <c r="FO24" t="s">
        <v>1310</v>
      </c>
      <c r="FP24" s="42">
        <v>1.7553007</v>
      </c>
      <c r="FQ24" s="6">
        <v>2.5099999999999998</v>
      </c>
      <c r="FR24" s="43"/>
      <c r="FS24" s="44"/>
      <c r="FT24" s="45"/>
      <c r="FX24" s="43"/>
      <c r="FY24" s="44"/>
      <c r="FZ24" s="45"/>
      <c r="GD24" s="43"/>
      <c r="GE24" s="44"/>
      <c r="GF24" s="45"/>
      <c r="GJ24" s="43"/>
      <c r="GK24" s="44"/>
      <c r="GL24" s="45"/>
      <c r="GP24" s="43"/>
      <c r="GQ24" s="44"/>
      <c r="GR24" s="45"/>
      <c r="GV24" s="43"/>
      <c r="GW24" s="44"/>
      <c r="GX24" s="45"/>
    </row>
    <row r="25" spans="3:206">
      <c r="F25" s="43"/>
      <c r="G25" s="44"/>
      <c r="H25" s="45"/>
      <c r="L25" s="43"/>
      <c r="M25" s="44"/>
      <c r="N25" s="45"/>
      <c r="O25" t="s">
        <v>1699</v>
      </c>
      <c r="P25" s="42">
        <v>8.8653929999999992</v>
      </c>
      <c r="Q25" s="6">
        <v>8</v>
      </c>
      <c r="R25" s="43"/>
      <c r="S25" s="44"/>
      <c r="T25" s="45"/>
      <c r="U25" t="s">
        <v>1699</v>
      </c>
      <c r="V25" s="42">
        <v>45.674429000000003</v>
      </c>
      <c r="W25" s="6">
        <v>8</v>
      </c>
      <c r="X25" s="43"/>
      <c r="Y25" s="44"/>
      <c r="Z25" s="45"/>
      <c r="AD25" s="43"/>
      <c r="AE25" s="44"/>
      <c r="AF25" s="45"/>
      <c r="AJ25" s="43"/>
      <c r="AK25" s="44"/>
      <c r="AL25" s="45"/>
      <c r="AP25" s="43"/>
      <c r="AQ25" s="44"/>
      <c r="AR25" s="45"/>
      <c r="AV25" s="43"/>
      <c r="AW25" s="44"/>
      <c r="AX25" s="45"/>
      <c r="BB25" s="43"/>
      <c r="BC25" s="44"/>
      <c r="BD25" s="45"/>
      <c r="BH25" s="43"/>
      <c r="BI25" s="44"/>
      <c r="BJ25" s="45"/>
      <c r="BK25" t="s">
        <v>1749</v>
      </c>
      <c r="BL25" s="42">
        <v>0</v>
      </c>
      <c r="BM25" s="6">
        <v>0</v>
      </c>
      <c r="BN25" s="43" t="s">
        <v>1550</v>
      </c>
      <c r="BO25" s="44">
        <v>20.224257470000001</v>
      </c>
      <c r="BP25" s="45">
        <v>5.35</v>
      </c>
      <c r="BQ25" t="s">
        <v>1550</v>
      </c>
      <c r="BR25" s="42">
        <v>25.868701250000001</v>
      </c>
      <c r="BS25" s="6">
        <v>4.53</v>
      </c>
      <c r="BT25" s="43"/>
      <c r="BU25" s="44"/>
      <c r="BV25" s="45"/>
      <c r="BZ25" s="43"/>
      <c r="CA25" s="44"/>
      <c r="CB25" s="45"/>
      <c r="CF25" s="43" t="s">
        <v>1575</v>
      </c>
      <c r="CG25" s="44">
        <v>2.6298351200000001</v>
      </c>
      <c r="CH25" s="45">
        <v>10.25</v>
      </c>
      <c r="CI25" t="s">
        <v>1575</v>
      </c>
      <c r="CJ25" s="42">
        <v>13.3495718</v>
      </c>
      <c r="CK25" s="6">
        <v>3.08</v>
      </c>
      <c r="CL25" s="43" t="s">
        <v>1750</v>
      </c>
      <c r="CM25" s="44">
        <v>28.034094490000001</v>
      </c>
      <c r="CN25" s="45">
        <v>7.1</v>
      </c>
      <c r="CO25" t="s">
        <v>1729</v>
      </c>
      <c r="CP25" s="42">
        <v>5.9915891800000001</v>
      </c>
      <c r="CQ25" s="6">
        <v>5.18</v>
      </c>
      <c r="CR25" s="43"/>
      <c r="CS25" s="44"/>
      <c r="CT25" s="45"/>
      <c r="CX25" s="43"/>
      <c r="CY25" s="44"/>
      <c r="CZ25" s="45"/>
      <c r="DD25" s="43"/>
      <c r="DE25" s="44"/>
      <c r="DF25" s="45"/>
      <c r="DJ25" s="43"/>
      <c r="DK25" s="44"/>
      <c r="DL25" s="45"/>
      <c r="DP25" s="43"/>
      <c r="DQ25" s="44"/>
      <c r="DR25" s="45"/>
      <c r="DV25" s="43"/>
      <c r="DW25" s="44"/>
      <c r="DX25" s="45"/>
      <c r="EB25" s="43"/>
      <c r="EC25" s="44"/>
      <c r="ED25" s="45"/>
      <c r="EH25" s="43"/>
      <c r="EI25" s="44"/>
      <c r="EJ25" s="45"/>
      <c r="EN25" s="43"/>
      <c r="EO25" s="44"/>
      <c r="EP25" s="45"/>
      <c r="ET25" s="43"/>
      <c r="EU25" s="44"/>
      <c r="EV25" s="45"/>
      <c r="EW25" t="s">
        <v>1751</v>
      </c>
      <c r="EX25" s="42">
        <v>32.741659050000003</v>
      </c>
      <c r="EY25" s="6">
        <v>4.3499999999999996</v>
      </c>
      <c r="EZ25" s="43"/>
      <c r="FA25" s="44"/>
      <c r="FB25" s="45"/>
      <c r="FF25" s="43"/>
      <c r="FG25" s="44"/>
      <c r="FH25" s="45"/>
      <c r="FI25" t="s">
        <v>1727</v>
      </c>
      <c r="FJ25" s="42">
        <v>11.85861854</v>
      </c>
      <c r="FK25" s="6">
        <v>10.65</v>
      </c>
      <c r="FL25" s="43"/>
      <c r="FM25" s="44"/>
      <c r="FN25" s="45"/>
      <c r="FO25" t="s">
        <v>1747</v>
      </c>
      <c r="FP25" s="42">
        <v>15.35865682</v>
      </c>
      <c r="FQ25" s="6">
        <v>22</v>
      </c>
      <c r="FR25" s="43"/>
      <c r="FS25" s="44"/>
      <c r="FT25" s="45"/>
      <c r="FX25" s="43"/>
      <c r="FY25" s="44"/>
      <c r="FZ25" s="45"/>
      <c r="GD25" s="43"/>
      <c r="GE25" s="44"/>
      <c r="GF25" s="45"/>
      <c r="GJ25" s="43"/>
      <c r="GK25" s="44"/>
      <c r="GL25" s="45"/>
      <c r="GP25" s="43"/>
      <c r="GQ25" s="44"/>
      <c r="GR25" s="45"/>
      <c r="GV25" s="43"/>
      <c r="GW25" s="44"/>
      <c r="GX25" s="45"/>
    </row>
    <row r="26" spans="3:206">
      <c r="F26" s="43"/>
      <c r="G26" s="44"/>
      <c r="H26" s="45"/>
      <c r="L26" s="43"/>
      <c r="M26" s="44"/>
      <c r="N26" s="45"/>
      <c r="O26" t="s">
        <v>1701</v>
      </c>
      <c r="P26" s="42">
        <v>3.7320099999999998</v>
      </c>
      <c r="Q26" s="6">
        <v>4</v>
      </c>
      <c r="R26" s="43"/>
      <c r="S26" s="44"/>
      <c r="T26" s="45"/>
      <c r="U26" t="s">
        <v>1701</v>
      </c>
      <c r="V26" s="42">
        <v>18.807286999999999</v>
      </c>
      <c r="W26" s="6">
        <v>3</v>
      </c>
      <c r="X26" s="43"/>
      <c r="Y26" s="44"/>
      <c r="Z26" s="45"/>
      <c r="AD26" s="43"/>
      <c r="AE26" s="44"/>
      <c r="AF26" s="45"/>
      <c r="AJ26" s="43"/>
      <c r="AK26" s="44"/>
      <c r="AL26" s="45"/>
      <c r="AP26" s="43"/>
      <c r="AQ26" s="44"/>
      <c r="AR26" s="45"/>
      <c r="AV26" s="43"/>
      <c r="AW26" s="44"/>
      <c r="AX26" s="45"/>
      <c r="BB26" s="43"/>
      <c r="BC26" s="44"/>
      <c r="BD26" s="45"/>
      <c r="BH26" s="43"/>
      <c r="BI26" s="44"/>
      <c r="BJ26" s="45"/>
      <c r="BK26" t="s">
        <v>1733</v>
      </c>
      <c r="BL26" s="42">
        <v>6.0393255200000002</v>
      </c>
      <c r="BM26" s="6">
        <v>3.97</v>
      </c>
      <c r="BN26" s="43" t="s">
        <v>1589</v>
      </c>
      <c r="BO26" s="44">
        <v>32.878252760000002</v>
      </c>
      <c r="BP26" s="45">
        <v>8.69</v>
      </c>
      <c r="BT26" s="43"/>
      <c r="BU26" s="44"/>
      <c r="BV26" s="45"/>
      <c r="BZ26" s="43"/>
      <c r="CA26" s="44"/>
      <c r="CB26" s="45"/>
      <c r="CF26" s="43" t="s">
        <v>1389</v>
      </c>
      <c r="CG26" s="44">
        <v>1E-8</v>
      </c>
      <c r="CH26" s="45">
        <v>0</v>
      </c>
      <c r="CI26" t="s">
        <v>1729</v>
      </c>
      <c r="CJ26" s="42">
        <v>17.45187576</v>
      </c>
      <c r="CK26" s="6">
        <v>4.03</v>
      </c>
      <c r="CL26" s="43" t="s">
        <v>1500</v>
      </c>
      <c r="CM26" s="44">
        <v>12.12435423</v>
      </c>
      <c r="CN26" s="45">
        <v>3.07</v>
      </c>
      <c r="CO26" t="s">
        <v>1750</v>
      </c>
      <c r="CP26" s="42">
        <v>17.925507379999999</v>
      </c>
      <c r="CQ26" s="6">
        <v>15.5</v>
      </c>
      <c r="CR26" s="43"/>
      <c r="CS26" s="44"/>
      <c r="CT26" s="45"/>
      <c r="CX26" s="43"/>
      <c r="CY26" s="44"/>
      <c r="CZ26" s="45"/>
      <c r="DD26" s="43"/>
      <c r="DE26" s="44"/>
      <c r="DF26" s="45"/>
      <c r="DJ26" s="43"/>
      <c r="DK26" s="44"/>
      <c r="DL26" s="45"/>
      <c r="DP26" s="43"/>
      <c r="DQ26" s="44"/>
      <c r="DR26" s="45"/>
      <c r="DV26" s="43"/>
      <c r="DW26" s="44"/>
      <c r="DX26" s="45"/>
      <c r="EB26" s="43"/>
      <c r="EC26" s="44"/>
      <c r="ED26" s="45"/>
      <c r="EH26" s="43"/>
      <c r="EI26" s="44"/>
      <c r="EJ26" s="45"/>
      <c r="EN26" s="43"/>
      <c r="EO26" s="44"/>
      <c r="EP26" s="45"/>
      <c r="ET26" s="43"/>
      <c r="EU26" s="44"/>
      <c r="EV26" s="45"/>
      <c r="EW26" t="s">
        <v>1752</v>
      </c>
      <c r="EX26" s="42">
        <v>79.644998540000003</v>
      </c>
      <c r="EY26" s="6">
        <v>10.53</v>
      </c>
      <c r="EZ26" s="43"/>
      <c r="FA26" s="44"/>
      <c r="FB26" s="45"/>
      <c r="FF26" s="43"/>
      <c r="FG26" s="44"/>
      <c r="FH26" s="45"/>
      <c r="FI26" t="s">
        <v>1747</v>
      </c>
      <c r="FJ26" s="42">
        <v>11.594782889999999</v>
      </c>
      <c r="FK26" s="6">
        <v>10.42</v>
      </c>
      <c r="FL26" s="43"/>
      <c r="FM26" s="44"/>
      <c r="FN26" s="45"/>
      <c r="FR26" s="43"/>
      <c r="FS26" s="44"/>
      <c r="FT26" s="45"/>
      <c r="FX26" s="43"/>
      <c r="FY26" s="44"/>
      <c r="FZ26" s="45"/>
      <c r="GD26" s="43"/>
      <c r="GE26" s="44"/>
      <c r="GF26" s="45"/>
      <c r="GJ26" s="43"/>
      <c r="GK26" s="44"/>
      <c r="GL26" s="45"/>
      <c r="GP26" s="43"/>
      <c r="GQ26" s="44"/>
      <c r="GR26" s="45"/>
      <c r="GV26" s="43"/>
      <c r="GW26" s="44"/>
      <c r="GX26" s="45"/>
    </row>
    <row r="27" spans="3:206">
      <c r="F27" s="43"/>
      <c r="G27" s="44"/>
      <c r="H27" s="45"/>
      <c r="L27" s="43"/>
      <c r="M27" s="44"/>
      <c r="N27" s="45"/>
      <c r="O27" t="s">
        <v>1753</v>
      </c>
      <c r="P27" s="42">
        <v>1.44E-4</v>
      </c>
      <c r="Q27" s="6">
        <v>0</v>
      </c>
      <c r="R27" s="43"/>
      <c r="S27" s="44"/>
      <c r="T27" s="45"/>
      <c r="U27" t="s">
        <v>1754</v>
      </c>
      <c r="V27" s="42">
        <v>44.578040000000001</v>
      </c>
      <c r="W27" s="6">
        <v>8</v>
      </c>
      <c r="X27" s="43"/>
      <c r="Y27" s="44"/>
      <c r="Z27" s="45"/>
      <c r="AD27" s="43"/>
      <c r="AE27" s="44"/>
      <c r="AF27" s="45"/>
      <c r="AJ27" s="43"/>
      <c r="AK27" s="44"/>
      <c r="AL27" s="45"/>
      <c r="AP27" s="43"/>
      <c r="AQ27" s="44"/>
      <c r="AR27" s="45"/>
      <c r="AV27" s="43"/>
      <c r="AW27" s="44"/>
      <c r="AX27" s="45"/>
      <c r="BB27" s="43"/>
      <c r="BC27" s="44"/>
      <c r="BD27" s="45"/>
      <c r="BH27" s="43"/>
      <c r="BI27" s="44"/>
      <c r="BJ27" s="45"/>
      <c r="BK27" t="s">
        <v>1755</v>
      </c>
      <c r="BL27" s="42">
        <v>10.44859342</v>
      </c>
      <c r="BM27" s="6">
        <v>6.87</v>
      </c>
      <c r="BN27" s="43"/>
      <c r="BO27" s="44"/>
      <c r="BP27" s="45"/>
      <c r="BT27" s="43"/>
      <c r="BU27" s="44"/>
      <c r="BV27" s="45"/>
      <c r="BZ27" s="43"/>
      <c r="CA27" s="44"/>
      <c r="CB27" s="45"/>
      <c r="CF27" s="43" t="s">
        <v>1755</v>
      </c>
      <c r="CG27" s="44">
        <v>2.29217132</v>
      </c>
      <c r="CH27" s="45">
        <v>8.94</v>
      </c>
      <c r="CI27" t="s">
        <v>1747</v>
      </c>
      <c r="CJ27" s="42">
        <v>16.170798470000001</v>
      </c>
      <c r="CK27" s="6">
        <v>3.73</v>
      </c>
      <c r="CL27" s="43" t="s">
        <v>1756</v>
      </c>
      <c r="CM27" s="44">
        <v>20.028091539999998</v>
      </c>
      <c r="CN27" s="45">
        <v>5.07</v>
      </c>
      <c r="CO27" t="s">
        <v>1757</v>
      </c>
      <c r="CP27" s="42">
        <v>0</v>
      </c>
      <c r="CQ27" s="6">
        <v>0</v>
      </c>
      <c r="CR27" s="43"/>
      <c r="CS27" s="44"/>
      <c r="CT27" s="45"/>
      <c r="CX27" s="43"/>
      <c r="CY27" s="44"/>
      <c r="CZ27" s="45"/>
      <c r="DD27" s="43"/>
      <c r="DE27" s="44"/>
      <c r="DF27" s="45"/>
      <c r="DJ27" s="43"/>
      <c r="DK27" s="44"/>
      <c r="DL27" s="45"/>
      <c r="DP27" s="43"/>
      <c r="DQ27" s="44"/>
      <c r="DR27" s="45"/>
      <c r="DV27" s="43"/>
      <c r="DW27" s="44"/>
      <c r="DX27" s="45"/>
      <c r="EB27" s="43"/>
      <c r="EC27" s="44"/>
      <c r="ED27" s="45"/>
      <c r="EH27" s="43"/>
      <c r="EI27" s="44"/>
      <c r="EJ27" s="45"/>
      <c r="EN27" s="43"/>
      <c r="EO27" s="44"/>
      <c r="EP27" s="45"/>
      <c r="ET27" s="43"/>
      <c r="EU27" s="44"/>
      <c r="EV27" s="45"/>
      <c r="EZ27" s="43"/>
      <c r="FA27" s="44"/>
      <c r="FB27" s="45"/>
      <c r="FF27" s="43"/>
      <c r="FG27" s="44"/>
      <c r="FH27" s="45"/>
      <c r="FI27" t="s">
        <v>1570</v>
      </c>
      <c r="FJ27" s="42">
        <v>1E-8</v>
      </c>
      <c r="FK27" s="6">
        <v>0</v>
      </c>
      <c r="FL27" s="43"/>
      <c r="FM27" s="44"/>
      <c r="FN27" s="45"/>
      <c r="FR27" s="43"/>
      <c r="FS27" s="44"/>
      <c r="FT27" s="45"/>
      <c r="FX27" s="43"/>
      <c r="FY27" s="44"/>
      <c r="FZ27" s="45"/>
      <c r="GD27" s="43"/>
      <c r="GE27" s="44"/>
      <c r="GF27" s="45"/>
      <c r="GJ27" s="43"/>
      <c r="GK27" s="44"/>
      <c r="GL27" s="45"/>
      <c r="GP27" s="43"/>
      <c r="GQ27" s="44"/>
      <c r="GR27" s="45"/>
      <c r="GV27" s="43"/>
      <c r="GW27" s="44"/>
      <c r="GX27" s="45"/>
    </row>
    <row r="28" spans="3:206">
      <c r="F28" s="43"/>
      <c r="G28" s="44"/>
      <c r="H28" s="45"/>
      <c r="L28" s="43"/>
      <c r="M28" s="44"/>
      <c r="N28" s="45"/>
      <c r="O28" t="s">
        <v>1754</v>
      </c>
      <c r="P28" s="42">
        <v>5.45174</v>
      </c>
      <c r="Q28" s="6">
        <v>5</v>
      </c>
      <c r="R28" s="43"/>
      <c r="S28" s="44"/>
      <c r="T28" s="45"/>
      <c r="X28" s="43"/>
      <c r="Y28" s="44"/>
      <c r="Z28" s="45"/>
      <c r="AD28" s="43"/>
      <c r="AE28" s="44"/>
      <c r="AF28" s="45"/>
      <c r="AJ28" s="43"/>
      <c r="AK28" s="44"/>
      <c r="AL28" s="45"/>
      <c r="AP28" s="43"/>
      <c r="AQ28" s="44"/>
      <c r="AR28" s="45"/>
      <c r="AV28" s="43"/>
      <c r="AW28" s="44"/>
      <c r="AX28" s="45"/>
      <c r="BB28" s="43"/>
      <c r="BC28" s="44"/>
      <c r="BD28" s="45"/>
      <c r="BH28" s="43"/>
      <c r="BI28" s="44"/>
      <c r="BJ28" s="45"/>
      <c r="BK28" t="s">
        <v>1354</v>
      </c>
      <c r="BL28" s="42">
        <v>7.85628335</v>
      </c>
      <c r="BM28" s="6">
        <v>5.17</v>
      </c>
      <c r="BN28" s="43"/>
      <c r="BO28" s="44"/>
      <c r="BP28" s="45"/>
      <c r="BT28" s="43"/>
      <c r="BU28" s="44"/>
      <c r="BV28" s="45"/>
      <c r="BZ28" s="43"/>
      <c r="CA28" s="44"/>
      <c r="CB28" s="45"/>
      <c r="CF28" s="43" t="s">
        <v>1588</v>
      </c>
      <c r="CG28" s="44">
        <v>2.4903336</v>
      </c>
      <c r="CH28" s="45">
        <v>9.7100000000000009</v>
      </c>
      <c r="CI28" t="s">
        <v>1750</v>
      </c>
      <c r="CJ28" s="42">
        <v>30.831240449999999</v>
      </c>
      <c r="CK28" s="6">
        <v>7.11</v>
      </c>
      <c r="CL28" s="43" t="s">
        <v>1758</v>
      </c>
      <c r="CM28" s="44">
        <v>19.085796999999999</v>
      </c>
      <c r="CN28" s="45">
        <v>4.83</v>
      </c>
      <c r="CO28" t="s">
        <v>1500</v>
      </c>
      <c r="CP28" s="42">
        <v>4.5214470799999997</v>
      </c>
      <c r="CQ28" s="6">
        <v>3.91</v>
      </c>
      <c r="CR28" s="43"/>
      <c r="CS28" s="44"/>
      <c r="CT28" s="45"/>
      <c r="CX28" s="43"/>
      <c r="CY28" s="44"/>
      <c r="CZ28" s="45"/>
      <c r="DD28" s="43"/>
      <c r="DE28" s="44"/>
      <c r="DF28" s="45"/>
      <c r="DJ28" s="43"/>
      <c r="DK28" s="44"/>
      <c r="DL28" s="45"/>
      <c r="DP28" s="43"/>
      <c r="DQ28" s="44"/>
      <c r="DR28" s="45"/>
      <c r="DV28" s="43"/>
      <c r="DW28" s="44"/>
      <c r="DX28" s="45"/>
      <c r="EB28" s="43"/>
      <c r="EC28" s="44"/>
      <c r="ED28" s="45"/>
      <c r="EH28" s="43"/>
      <c r="EI28" s="44"/>
      <c r="EJ28" s="45"/>
      <c r="EN28" s="43"/>
      <c r="EO28" s="44"/>
      <c r="EP28" s="45"/>
      <c r="ET28" s="43"/>
      <c r="EU28" s="44"/>
      <c r="EV28" s="45"/>
      <c r="EZ28" s="43"/>
      <c r="FA28" s="44"/>
      <c r="FB28" s="45"/>
      <c r="FF28" s="43"/>
      <c r="FG28" s="44"/>
      <c r="FH28" s="45"/>
      <c r="FL28" s="43"/>
      <c r="FM28" s="44"/>
      <c r="FN28" s="45"/>
      <c r="FR28" s="43"/>
      <c r="FS28" s="44"/>
      <c r="FT28" s="45"/>
      <c r="FX28" s="43"/>
      <c r="FY28" s="44"/>
      <c r="FZ28" s="45"/>
      <c r="GD28" s="43"/>
      <c r="GE28" s="44"/>
      <c r="GF28" s="45"/>
      <c r="GJ28" s="43"/>
      <c r="GK28" s="44"/>
      <c r="GL28" s="45"/>
      <c r="GP28" s="43"/>
      <c r="GQ28" s="44"/>
      <c r="GR28" s="45"/>
      <c r="GV28" s="43"/>
      <c r="GW28" s="44"/>
      <c r="GX28" s="45"/>
    </row>
    <row r="29" spans="3:206">
      <c r="F29" s="43"/>
      <c r="G29" s="44"/>
      <c r="H29" s="45"/>
      <c r="L29" s="43"/>
      <c r="M29" s="44"/>
      <c r="N29" s="45"/>
      <c r="R29" s="43"/>
      <c r="S29" s="44"/>
      <c r="T29" s="45"/>
      <c r="X29" s="43"/>
      <c r="Y29" s="44"/>
      <c r="Z29" s="45"/>
      <c r="AD29" s="43"/>
      <c r="AE29" s="44"/>
      <c r="AF29" s="45"/>
      <c r="AJ29" s="43"/>
      <c r="AK29" s="44"/>
      <c r="AL29" s="45"/>
      <c r="AP29" s="43"/>
      <c r="AQ29" s="44"/>
      <c r="AR29" s="45"/>
      <c r="AV29" s="43"/>
      <c r="AW29" s="44"/>
      <c r="AX29" s="45"/>
      <c r="BB29" s="43"/>
      <c r="BC29" s="44"/>
      <c r="BD29" s="45"/>
      <c r="BH29" s="43"/>
      <c r="BI29" s="44"/>
      <c r="BJ29" s="45"/>
      <c r="BK29" t="s">
        <v>1524</v>
      </c>
      <c r="BL29" s="42">
        <v>6.7263279200000001</v>
      </c>
      <c r="BM29" s="6">
        <v>4.42</v>
      </c>
      <c r="BN29" s="43"/>
      <c r="BO29" s="44"/>
      <c r="BP29" s="45"/>
      <c r="BT29" s="43"/>
      <c r="BU29" s="44"/>
      <c r="BV29" s="45"/>
      <c r="BZ29" s="43"/>
      <c r="CA29" s="44"/>
      <c r="CB29" s="45"/>
      <c r="CF29" s="43" t="s">
        <v>1376</v>
      </c>
      <c r="CG29" s="44">
        <v>1.35904041</v>
      </c>
      <c r="CH29" s="45">
        <v>5.3</v>
      </c>
      <c r="CI29" t="s">
        <v>1500</v>
      </c>
      <c r="CJ29" s="42">
        <v>12.701987620000001</v>
      </c>
      <c r="CK29" s="6">
        <v>2.93</v>
      </c>
      <c r="CL29" s="43"/>
      <c r="CM29" s="44"/>
      <c r="CN29" s="45"/>
      <c r="CO29" t="s">
        <v>1758</v>
      </c>
      <c r="CP29" s="42">
        <v>7.4377297000000002</v>
      </c>
      <c r="CQ29" s="6">
        <v>6.43</v>
      </c>
      <c r="CR29" s="43"/>
      <c r="CS29" s="44"/>
      <c r="CT29" s="45"/>
      <c r="CX29" s="43"/>
      <c r="CY29" s="44"/>
      <c r="CZ29" s="45"/>
      <c r="DD29" s="43"/>
      <c r="DE29" s="44"/>
      <c r="DF29" s="45"/>
      <c r="DJ29" s="43"/>
      <c r="DK29" s="44"/>
      <c r="DL29" s="45"/>
      <c r="DP29" s="43"/>
      <c r="DQ29" s="44"/>
      <c r="DR29" s="45"/>
      <c r="DV29" s="43"/>
      <c r="DW29" s="44"/>
      <c r="DX29" s="45"/>
      <c r="EB29" s="43"/>
      <c r="EC29" s="44"/>
      <c r="ED29" s="45"/>
      <c r="EH29" s="43"/>
      <c r="EI29" s="44"/>
      <c r="EJ29" s="45"/>
      <c r="EN29" s="43"/>
      <c r="EO29" s="44"/>
      <c r="EP29" s="45"/>
      <c r="ET29" s="43"/>
      <c r="EU29" s="44"/>
      <c r="EV29" s="45"/>
      <c r="EZ29" s="43"/>
      <c r="FA29" s="44"/>
      <c r="FB29" s="45"/>
      <c r="FF29" s="43"/>
      <c r="FG29" s="44"/>
      <c r="FH29" s="45"/>
      <c r="FL29" s="43"/>
      <c r="FM29" s="44"/>
      <c r="FN29" s="45"/>
      <c r="FR29" s="43"/>
      <c r="FS29" s="44"/>
      <c r="FT29" s="45"/>
      <c r="FX29" s="43"/>
      <c r="FY29" s="44"/>
      <c r="FZ29" s="45"/>
      <c r="GD29" s="43"/>
      <c r="GE29" s="44"/>
      <c r="GF29" s="45"/>
      <c r="GJ29" s="43"/>
      <c r="GK29" s="44"/>
      <c r="GL29" s="45"/>
      <c r="GP29" s="43"/>
      <c r="GQ29" s="44"/>
      <c r="GR29" s="45"/>
      <c r="GV29" s="43"/>
      <c r="GW29" s="44"/>
      <c r="GX29" s="45"/>
    </row>
    <row r="30" spans="3:206">
      <c r="F30" s="43"/>
      <c r="G30" s="44"/>
      <c r="H30" s="45"/>
      <c r="L30" s="43"/>
      <c r="M30" s="44"/>
      <c r="N30" s="45"/>
      <c r="R30" s="43"/>
      <c r="S30" s="44"/>
      <c r="T30" s="45"/>
      <c r="X30" s="43"/>
      <c r="Y30" s="44"/>
      <c r="Z30" s="45"/>
      <c r="AD30" s="43"/>
      <c r="AE30" s="44"/>
      <c r="AF30" s="45"/>
      <c r="AJ30" s="43"/>
      <c r="AK30" s="44"/>
      <c r="AL30" s="45"/>
      <c r="AP30" s="43"/>
      <c r="AQ30" s="44"/>
      <c r="AR30" s="45"/>
      <c r="AV30" s="43"/>
      <c r="AW30" s="44"/>
      <c r="AX30" s="45"/>
      <c r="BB30" s="43"/>
      <c r="BC30" s="44"/>
      <c r="BD30" s="45"/>
      <c r="BH30" s="43"/>
      <c r="BI30" s="44"/>
      <c r="BJ30" s="45"/>
      <c r="BN30" s="43"/>
      <c r="BO30" s="44"/>
      <c r="BP30" s="45"/>
      <c r="BT30" s="43"/>
      <c r="BU30" s="44"/>
      <c r="BV30" s="45"/>
      <c r="BZ30" s="43"/>
      <c r="CA30" s="44"/>
      <c r="CB30" s="45"/>
      <c r="CF30" s="43"/>
      <c r="CG30" s="44"/>
      <c r="CH30" s="45"/>
      <c r="CI30" t="s">
        <v>1581</v>
      </c>
      <c r="CJ30" s="42">
        <v>17.347038999999999</v>
      </c>
      <c r="CK30" s="6">
        <v>4</v>
      </c>
      <c r="CL30" s="43"/>
      <c r="CM30" s="44"/>
      <c r="CN30" s="45"/>
      <c r="CO30" t="s">
        <v>1736</v>
      </c>
      <c r="CP30" s="42">
        <v>0</v>
      </c>
      <c r="CQ30" s="6">
        <v>0</v>
      </c>
      <c r="CR30" s="43"/>
      <c r="CS30" s="44"/>
      <c r="CT30" s="45"/>
      <c r="CX30" s="43"/>
      <c r="CY30" s="44"/>
      <c r="CZ30" s="45"/>
      <c r="DD30" s="43"/>
      <c r="DE30" s="44"/>
      <c r="DF30" s="45"/>
      <c r="DJ30" s="43"/>
      <c r="DK30" s="44"/>
      <c r="DL30" s="45"/>
      <c r="DP30" s="43"/>
      <c r="DQ30" s="44"/>
      <c r="DR30" s="45"/>
      <c r="DV30" s="43"/>
      <c r="DW30" s="44"/>
      <c r="DX30" s="45"/>
      <c r="EB30" s="43"/>
      <c r="EC30" s="44"/>
      <c r="ED30" s="45"/>
      <c r="EH30" s="43"/>
      <c r="EI30" s="44"/>
      <c r="EJ30" s="45"/>
      <c r="EN30" s="43"/>
      <c r="EO30" s="44"/>
      <c r="EP30" s="45"/>
      <c r="ET30" s="43"/>
      <c r="EU30" s="44"/>
      <c r="EV30" s="45"/>
      <c r="EZ30" s="43"/>
      <c r="FA30" s="44"/>
      <c r="FB30" s="45"/>
      <c r="FF30" s="43"/>
      <c r="FG30" s="44"/>
      <c r="FH30" s="45"/>
      <c r="FL30" s="43"/>
      <c r="FM30" s="44"/>
      <c r="FN30" s="45"/>
      <c r="FR30" s="43"/>
      <c r="FS30" s="44"/>
      <c r="FT30" s="45"/>
      <c r="FX30" s="43"/>
      <c r="FY30" s="44"/>
      <c r="FZ30" s="45"/>
      <c r="GD30" s="43"/>
      <c r="GE30" s="44"/>
      <c r="GF30" s="45"/>
      <c r="GJ30" s="43"/>
      <c r="GK30" s="44"/>
      <c r="GL30" s="45"/>
      <c r="GP30" s="43"/>
      <c r="GQ30" s="44"/>
      <c r="GR30" s="45"/>
      <c r="GV30" s="43"/>
      <c r="GW30" s="44"/>
      <c r="GX30" s="45"/>
    </row>
    <row r="31" spans="3:206">
      <c r="F31" s="43"/>
      <c r="G31" s="44"/>
      <c r="H31" s="45"/>
      <c r="L31" s="43"/>
      <c r="M31" s="44"/>
      <c r="N31" s="45"/>
      <c r="R31" s="43"/>
      <c r="S31" s="44"/>
      <c r="T31" s="45"/>
      <c r="X31" s="43"/>
      <c r="Y31" s="44"/>
      <c r="Z31" s="45"/>
      <c r="AD31" s="43"/>
      <c r="AE31" s="44"/>
      <c r="AF31" s="45"/>
      <c r="AJ31" s="43"/>
      <c r="AK31" s="44"/>
      <c r="AL31" s="45"/>
      <c r="AP31" s="43"/>
      <c r="AQ31" s="44"/>
      <c r="AR31" s="45"/>
      <c r="AV31" s="43"/>
      <c r="AW31" s="44"/>
      <c r="AX31" s="45"/>
      <c r="BB31" s="43"/>
      <c r="BC31" s="44"/>
      <c r="BD31" s="45"/>
      <c r="BH31" s="43"/>
      <c r="BI31" s="44"/>
      <c r="BJ31" s="45"/>
      <c r="BN31" s="43"/>
      <c r="BO31" s="44"/>
      <c r="BP31" s="45"/>
      <c r="BT31" s="43"/>
      <c r="BU31" s="44"/>
      <c r="BV31" s="45"/>
      <c r="BZ31" s="43"/>
      <c r="CA31" s="44"/>
      <c r="CB31" s="45"/>
      <c r="CF31" s="43"/>
      <c r="CG31" s="44"/>
      <c r="CH31" s="45"/>
      <c r="CI31" t="s">
        <v>1759</v>
      </c>
      <c r="CJ31" s="42">
        <v>8.6536568700000007</v>
      </c>
      <c r="CK31" s="6">
        <v>2</v>
      </c>
      <c r="CL31" s="43"/>
      <c r="CM31" s="44"/>
      <c r="CN31" s="45"/>
      <c r="CR31" s="43"/>
      <c r="CS31" s="44"/>
      <c r="CT31" s="45"/>
      <c r="CX31" s="43"/>
      <c r="CY31" s="44"/>
      <c r="CZ31" s="45"/>
      <c r="DD31" s="43"/>
      <c r="DE31" s="44"/>
      <c r="DF31" s="45"/>
      <c r="DJ31" s="43"/>
      <c r="DK31" s="44"/>
      <c r="DL31" s="45"/>
      <c r="DP31" s="43"/>
      <c r="DQ31" s="44"/>
      <c r="DR31" s="45"/>
      <c r="DV31" s="43"/>
      <c r="DW31" s="44"/>
      <c r="DX31" s="45"/>
      <c r="EB31" s="43"/>
      <c r="EC31" s="44"/>
      <c r="ED31" s="45"/>
      <c r="EH31" s="43"/>
      <c r="EI31" s="44"/>
      <c r="EJ31" s="45"/>
      <c r="EN31" s="43"/>
      <c r="EO31" s="44"/>
      <c r="EP31" s="45"/>
      <c r="ET31" s="43"/>
      <c r="EU31" s="44"/>
      <c r="EV31" s="45"/>
      <c r="EZ31" s="43"/>
      <c r="FA31" s="44"/>
      <c r="FB31" s="45"/>
      <c r="FF31" s="43"/>
      <c r="FG31" s="44"/>
      <c r="FH31" s="45"/>
      <c r="FL31" s="43"/>
      <c r="FM31" s="44"/>
      <c r="FN31" s="45"/>
      <c r="FR31" s="43"/>
      <c r="FS31" s="44"/>
      <c r="FT31" s="45"/>
      <c r="FX31" s="43"/>
      <c r="FY31" s="44"/>
      <c r="FZ31" s="45"/>
      <c r="GD31" s="43"/>
      <c r="GE31" s="44"/>
      <c r="GF31" s="45"/>
      <c r="GJ31" s="43"/>
      <c r="GK31" s="44"/>
      <c r="GL31" s="45"/>
      <c r="GP31" s="43"/>
      <c r="GQ31" s="44"/>
      <c r="GR31" s="45"/>
      <c r="GV31" s="43"/>
      <c r="GW31" s="44"/>
      <c r="GX31" s="45"/>
    </row>
    <row r="32" spans="3:206">
      <c r="F32" s="43"/>
      <c r="G32" s="44"/>
      <c r="H32" s="45"/>
      <c r="L32" s="43"/>
      <c r="M32" s="44"/>
      <c r="N32" s="45"/>
      <c r="R32" s="43"/>
      <c r="S32" s="44"/>
      <c r="T32" s="45"/>
      <c r="X32" s="43"/>
      <c r="Y32" s="44"/>
      <c r="Z32" s="45"/>
      <c r="AD32" s="43"/>
      <c r="AE32" s="44"/>
      <c r="AF32" s="45"/>
      <c r="AJ32" s="43"/>
      <c r="AK32" s="44"/>
      <c r="AL32" s="45"/>
      <c r="AP32" s="43"/>
      <c r="AQ32" s="44"/>
      <c r="AR32" s="45"/>
      <c r="AV32" s="43"/>
      <c r="AW32" s="44"/>
      <c r="AX32" s="45"/>
      <c r="BB32" s="43"/>
      <c r="BC32" s="44"/>
      <c r="BD32" s="45"/>
      <c r="BH32" s="43"/>
      <c r="BI32" s="44"/>
      <c r="BJ32" s="45"/>
      <c r="BN32" s="43"/>
      <c r="BO32" s="44"/>
      <c r="BP32" s="45"/>
      <c r="BT32" s="43"/>
      <c r="BU32" s="44"/>
      <c r="BV32" s="45"/>
      <c r="BZ32" s="43"/>
      <c r="CA32" s="44"/>
      <c r="CB32" s="45"/>
      <c r="CF32" s="43"/>
      <c r="CG32" s="44"/>
      <c r="CH32" s="45"/>
      <c r="CI32" t="s">
        <v>1736</v>
      </c>
      <c r="CJ32" s="42">
        <v>12.965093359999999</v>
      </c>
      <c r="CK32" s="6">
        <v>2.99</v>
      </c>
      <c r="CL32" s="43"/>
      <c r="CM32" s="44"/>
      <c r="CN32" s="45"/>
      <c r="CR32" s="43"/>
      <c r="CS32" s="44"/>
      <c r="CT32" s="45"/>
      <c r="CX32" s="43"/>
      <c r="CY32" s="44"/>
      <c r="CZ32" s="45"/>
      <c r="DD32" s="43"/>
      <c r="DE32" s="44"/>
      <c r="DF32" s="45"/>
      <c r="DJ32" s="43"/>
      <c r="DK32" s="44"/>
      <c r="DL32" s="45"/>
      <c r="DP32" s="43"/>
      <c r="DQ32" s="44"/>
      <c r="DR32" s="45"/>
      <c r="DV32" s="43"/>
      <c r="DW32" s="44"/>
      <c r="DX32" s="45"/>
      <c r="EB32" s="43"/>
      <c r="EC32" s="44"/>
      <c r="ED32" s="45"/>
      <c r="EH32" s="43"/>
      <c r="EI32" s="44"/>
      <c r="EJ32" s="45"/>
      <c r="EN32" s="43"/>
      <c r="EO32" s="44"/>
      <c r="EP32" s="45"/>
      <c r="ET32" s="43"/>
      <c r="EU32" s="44"/>
      <c r="EV32" s="45"/>
      <c r="EZ32" s="43"/>
      <c r="FA32" s="44"/>
      <c r="FB32" s="45"/>
      <c r="FF32" s="43"/>
      <c r="FG32" s="44"/>
      <c r="FH32" s="45"/>
      <c r="FL32" s="43"/>
      <c r="FM32" s="44"/>
      <c r="FN32" s="45"/>
      <c r="FR32" s="43"/>
      <c r="FS32" s="44"/>
      <c r="FT32" s="45"/>
      <c r="FX32" s="43"/>
      <c r="FY32" s="44"/>
      <c r="FZ32" s="45"/>
      <c r="GD32" s="43"/>
      <c r="GE32" s="44"/>
      <c r="GF32" s="45"/>
      <c r="GJ32" s="43"/>
      <c r="GK32" s="44"/>
      <c r="GL32" s="45"/>
      <c r="GP32" s="43"/>
      <c r="GQ32" s="44"/>
      <c r="GR32" s="45"/>
      <c r="GV32" s="43"/>
      <c r="GW32" s="44"/>
      <c r="GX32" s="45"/>
    </row>
    <row r="33" spans="1:212">
      <c r="F33" s="43"/>
      <c r="G33" s="44"/>
      <c r="H33" s="45"/>
      <c r="L33" s="43"/>
      <c r="M33" s="44"/>
      <c r="N33" s="45"/>
      <c r="R33" s="43"/>
      <c r="S33" s="44"/>
      <c r="T33" s="45"/>
      <c r="X33" s="43"/>
      <c r="Y33" s="44"/>
      <c r="Z33" s="45"/>
      <c r="AD33" s="43"/>
      <c r="AE33" s="44"/>
      <c r="AF33" s="45"/>
      <c r="AJ33" s="43"/>
      <c r="AK33" s="44"/>
      <c r="AL33" s="45"/>
      <c r="AP33" s="43"/>
      <c r="AQ33" s="44"/>
      <c r="AR33" s="45"/>
      <c r="AV33" s="43"/>
      <c r="AW33" s="44"/>
      <c r="AX33" s="45"/>
      <c r="BB33" s="43"/>
      <c r="BC33" s="44"/>
      <c r="BD33" s="45"/>
      <c r="BH33" s="43"/>
      <c r="BI33" s="44"/>
      <c r="BJ33" s="45"/>
      <c r="BN33" s="43"/>
      <c r="BO33" s="44"/>
      <c r="BP33" s="45"/>
      <c r="BT33" s="43"/>
      <c r="BU33" s="44"/>
      <c r="BV33" s="45"/>
      <c r="BZ33" s="43"/>
      <c r="CA33" s="44"/>
      <c r="CB33" s="45"/>
      <c r="CF33" s="43"/>
      <c r="CG33" s="44"/>
      <c r="CH33" s="45"/>
      <c r="CL33" s="43"/>
      <c r="CM33" s="44"/>
      <c r="CN33" s="45"/>
      <c r="CR33" s="43"/>
      <c r="CS33" s="44"/>
      <c r="CT33" s="45"/>
      <c r="CX33" s="43"/>
      <c r="CY33" s="44"/>
      <c r="CZ33" s="45"/>
      <c r="DD33" s="43"/>
      <c r="DE33" s="44"/>
      <c r="DF33" s="45"/>
      <c r="DJ33" s="43"/>
      <c r="DK33" s="44"/>
      <c r="DL33" s="45"/>
      <c r="DP33" s="43"/>
      <c r="DQ33" s="44"/>
      <c r="DR33" s="45"/>
      <c r="DV33" s="43"/>
      <c r="DW33" s="44"/>
      <c r="DX33" s="45"/>
      <c r="EB33" s="43"/>
      <c r="EC33" s="44"/>
      <c r="ED33" s="45"/>
      <c r="EH33" s="43"/>
      <c r="EI33" s="44"/>
      <c r="EJ33" s="45"/>
      <c r="EN33" s="43"/>
      <c r="EO33" s="44"/>
      <c r="EP33" s="45"/>
      <c r="ET33" s="43"/>
      <c r="EU33" s="44"/>
      <c r="EV33" s="45"/>
      <c r="EZ33" s="43"/>
      <c r="FA33" s="44"/>
      <c r="FB33" s="45"/>
      <c r="FF33" s="43"/>
      <c r="FG33" s="44"/>
      <c r="FH33" s="45"/>
      <c r="FL33" s="43"/>
      <c r="FM33" s="44"/>
      <c r="FN33" s="45"/>
      <c r="FR33" s="43"/>
      <c r="FS33" s="44"/>
      <c r="FT33" s="45"/>
      <c r="FX33" s="43"/>
      <c r="FY33" s="44"/>
      <c r="FZ33" s="45"/>
      <c r="GD33" s="43"/>
      <c r="GE33" s="44"/>
      <c r="GF33" s="45"/>
      <c r="GJ33" s="43"/>
      <c r="GK33" s="44"/>
      <c r="GL33" s="45"/>
      <c r="GP33" s="43"/>
      <c r="GQ33" s="44"/>
      <c r="GR33" s="45"/>
      <c r="GV33" s="43"/>
      <c r="GW33" s="44"/>
      <c r="GX33" s="45"/>
    </row>
    <row r="34" spans="1:212">
      <c r="F34" s="43"/>
      <c r="G34" s="44"/>
      <c r="H34" s="45"/>
      <c r="L34" s="43"/>
      <c r="M34" s="44"/>
      <c r="N34" s="45"/>
      <c r="R34" s="43"/>
      <c r="S34" s="44"/>
      <c r="T34" s="45"/>
      <c r="X34" s="43"/>
      <c r="Y34" s="44"/>
      <c r="Z34" s="45"/>
      <c r="AD34" s="43"/>
      <c r="AE34" s="44"/>
      <c r="AF34" s="45"/>
      <c r="AJ34" s="43"/>
      <c r="AK34" s="44"/>
      <c r="AL34" s="45"/>
      <c r="AP34" s="43"/>
      <c r="AQ34" s="44"/>
      <c r="AR34" s="45"/>
      <c r="AV34" s="43"/>
      <c r="AW34" s="44"/>
      <c r="AX34" s="45"/>
      <c r="BB34" s="43"/>
      <c r="BC34" s="44"/>
      <c r="BD34" s="45"/>
      <c r="BH34" s="43"/>
      <c r="BI34" s="44"/>
      <c r="BJ34" s="45"/>
      <c r="BN34" s="43"/>
      <c r="BO34" s="44"/>
      <c r="BP34" s="45"/>
      <c r="BT34" s="43"/>
      <c r="BU34" s="44"/>
      <c r="BV34" s="45"/>
      <c r="BZ34" s="43"/>
      <c r="CA34" s="44"/>
      <c r="CB34" s="45"/>
      <c r="CF34" s="43"/>
      <c r="CG34" s="44"/>
      <c r="CH34" s="45"/>
      <c r="CL34" s="43"/>
      <c r="CM34" s="44"/>
      <c r="CN34" s="45"/>
      <c r="CR34" s="43"/>
      <c r="CS34" s="44"/>
      <c r="CT34" s="45"/>
      <c r="CX34" s="43"/>
      <c r="CY34" s="44"/>
      <c r="CZ34" s="45"/>
      <c r="DD34" s="43"/>
      <c r="DE34" s="44"/>
      <c r="DF34" s="45"/>
      <c r="DJ34" s="43"/>
      <c r="DK34" s="44"/>
      <c r="DL34" s="45"/>
      <c r="DP34" s="43"/>
      <c r="DQ34" s="44"/>
      <c r="DR34" s="45"/>
      <c r="DV34" s="43"/>
      <c r="DW34" s="44"/>
      <c r="DX34" s="45"/>
      <c r="EB34" s="43"/>
      <c r="EC34" s="44"/>
      <c r="ED34" s="45"/>
      <c r="EH34" s="43"/>
      <c r="EI34" s="44"/>
      <c r="EJ34" s="45"/>
      <c r="EN34" s="43"/>
      <c r="EO34" s="44"/>
      <c r="EP34" s="45"/>
      <c r="ET34" s="43"/>
      <c r="EU34" s="44"/>
      <c r="EV34" s="45"/>
      <c r="EZ34" s="43"/>
      <c r="FA34" s="44"/>
      <c r="FB34" s="45"/>
      <c r="FF34" s="43"/>
      <c r="FG34" s="44"/>
      <c r="FH34" s="45"/>
      <c r="FL34" s="43"/>
      <c r="FM34" s="44"/>
      <c r="FN34" s="45"/>
      <c r="FR34" s="43"/>
      <c r="FS34" s="44"/>
      <c r="FT34" s="45"/>
      <c r="FX34" s="43"/>
      <c r="FY34" s="44"/>
      <c r="FZ34" s="45"/>
      <c r="GD34" s="43"/>
      <c r="GE34" s="44"/>
      <c r="GF34" s="45"/>
      <c r="GJ34" s="43"/>
      <c r="GK34" s="44"/>
      <c r="GL34" s="45"/>
      <c r="GP34" s="43"/>
      <c r="GQ34" s="44"/>
      <c r="GR34" s="45"/>
      <c r="GV34" s="43"/>
      <c r="GW34" s="44"/>
      <c r="GX34" s="45"/>
    </row>
    <row r="35" spans="1:212">
      <c r="F35" s="43"/>
      <c r="G35" s="44"/>
      <c r="H35" s="45"/>
      <c r="L35" s="43"/>
      <c r="M35" s="44"/>
      <c r="N35" s="45"/>
      <c r="R35" s="43"/>
      <c r="S35" s="44"/>
      <c r="T35" s="45"/>
      <c r="X35" s="43"/>
      <c r="Y35" s="44"/>
      <c r="Z35" s="45"/>
      <c r="AD35" s="43"/>
      <c r="AE35" s="44"/>
      <c r="AF35" s="45"/>
      <c r="AJ35" s="43"/>
      <c r="AK35" s="44"/>
      <c r="AL35" s="45"/>
      <c r="AP35" s="43"/>
      <c r="AQ35" s="44"/>
      <c r="AR35" s="45"/>
      <c r="AV35" s="43"/>
      <c r="AW35" s="44"/>
      <c r="AX35" s="45"/>
      <c r="BB35" s="43"/>
      <c r="BC35" s="44"/>
      <c r="BD35" s="45"/>
      <c r="BH35" s="43"/>
      <c r="BI35" s="44"/>
      <c r="BJ35" s="45"/>
      <c r="BN35" s="43"/>
      <c r="BO35" s="44"/>
      <c r="BP35" s="45"/>
      <c r="BT35" s="43"/>
      <c r="BU35" s="44"/>
      <c r="BV35" s="45"/>
      <c r="BZ35" s="43"/>
      <c r="CA35" s="44"/>
      <c r="CB35" s="45"/>
      <c r="CF35" s="43"/>
      <c r="CG35" s="44"/>
      <c r="CH35" s="45"/>
      <c r="CL35" s="43"/>
      <c r="CM35" s="44"/>
      <c r="CN35" s="45"/>
      <c r="CR35" s="43"/>
      <c r="CS35" s="44"/>
      <c r="CT35" s="45"/>
      <c r="CX35" s="43"/>
      <c r="CY35" s="44"/>
      <c r="CZ35" s="45"/>
      <c r="DD35" s="43"/>
      <c r="DE35" s="44"/>
      <c r="DF35" s="45"/>
      <c r="DJ35" s="43"/>
      <c r="DK35" s="44"/>
      <c r="DL35" s="45"/>
      <c r="DP35" s="43"/>
      <c r="DQ35" s="44"/>
      <c r="DR35" s="45"/>
      <c r="DV35" s="43"/>
      <c r="DW35" s="44"/>
      <c r="DX35" s="45"/>
      <c r="EB35" s="43"/>
      <c r="EC35" s="44"/>
      <c r="ED35" s="45"/>
      <c r="EH35" s="43"/>
      <c r="EI35" s="44"/>
      <c r="EJ35" s="45"/>
      <c r="EN35" s="43"/>
      <c r="EO35" s="44"/>
      <c r="EP35" s="45"/>
      <c r="ET35" s="43"/>
      <c r="EU35" s="44"/>
      <c r="EV35" s="45"/>
      <c r="EZ35" s="43"/>
      <c r="FA35" s="44"/>
      <c r="FB35" s="45"/>
      <c r="FF35" s="43"/>
      <c r="FG35" s="44"/>
      <c r="FH35" s="45"/>
      <c r="FL35" s="43"/>
      <c r="FM35" s="44"/>
      <c r="FN35" s="45"/>
      <c r="FR35" s="43"/>
      <c r="FS35" s="44"/>
      <c r="FT35" s="45"/>
      <c r="FX35" s="43"/>
      <c r="FY35" s="44"/>
      <c r="FZ35" s="45"/>
      <c r="GD35" s="43"/>
      <c r="GE35" s="44"/>
      <c r="GF35" s="45"/>
      <c r="GJ35" s="43"/>
      <c r="GK35" s="44"/>
      <c r="GL35" s="45"/>
      <c r="GP35" s="43"/>
      <c r="GQ35" s="44"/>
      <c r="GR35" s="45"/>
      <c r="GV35" s="43"/>
      <c r="GW35" s="44"/>
      <c r="GX35" s="45"/>
    </row>
    <row r="36" spans="1:212">
      <c r="F36" s="43"/>
      <c r="G36" s="44"/>
      <c r="H36" s="45"/>
      <c r="L36" s="43"/>
      <c r="M36" s="44"/>
      <c r="N36" s="45"/>
      <c r="R36" s="43"/>
      <c r="S36" s="44"/>
      <c r="T36" s="45"/>
      <c r="X36" s="43"/>
      <c r="Y36" s="44"/>
      <c r="Z36" s="45"/>
      <c r="AD36" s="43"/>
      <c r="AE36" s="44"/>
      <c r="AF36" s="45"/>
      <c r="AJ36" s="43"/>
      <c r="AK36" s="44"/>
      <c r="AL36" s="45"/>
      <c r="AP36" s="43"/>
      <c r="AQ36" s="44"/>
      <c r="AR36" s="45"/>
      <c r="AV36" s="43"/>
      <c r="AW36" s="44"/>
      <c r="AX36" s="45"/>
      <c r="BB36" s="43"/>
      <c r="BC36" s="44"/>
      <c r="BD36" s="45"/>
      <c r="BH36" s="43"/>
      <c r="BI36" s="44"/>
      <c r="BJ36" s="45"/>
      <c r="BN36" s="43"/>
      <c r="BO36" s="44"/>
      <c r="BP36" s="45"/>
      <c r="BT36" s="43"/>
      <c r="BU36" s="44"/>
      <c r="BV36" s="45"/>
      <c r="BZ36" s="43"/>
      <c r="CA36" s="44"/>
      <c r="CB36" s="45"/>
      <c r="CF36" s="43"/>
      <c r="CG36" s="44"/>
      <c r="CH36" s="45"/>
      <c r="CL36" s="43"/>
      <c r="CM36" s="44"/>
      <c r="CN36" s="45"/>
      <c r="CR36" s="43"/>
      <c r="CS36" s="44"/>
      <c r="CT36" s="45"/>
      <c r="CX36" s="43"/>
      <c r="CY36" s="44"/>
      <c r="CZ36" s="45"/>
      <c r="DD36" s="43"/>
      <c r="DE36" s="44"/>
      <c r="DF36" s="45"/>
      <c r="DJ36" s="43"/>
      <c r="DK36" s="44"/>
      <c r="DL36" s="45"/>
      <c r="DP36" s="43"/>
      <c r="DQ36" s="44"/>
      <c r="DR36" s="45"/>
      <c r="DV36" s="43"/>
      <c r="DW36" s="44"/>
      <c r="DX36" s="45"/>
      <c r="EB36" s="43"/>
      <c r="EC36" s="44"/>
      <c r="ED36" s="45"/>
      <c r="EH36" s="43"/>
      <c r="EI36" s="44"/>
      <c r="EJ36" s="45"/>
      <c r="EN36" s="43"/>
      <c r="EO36" s="44"/>
      <c r="EP36" s="45"/>
      <c r="ET36" s="43"/>
      <c r="EU36" s="44"/>
      <c r="EV36" s="45"/>
      <c r="EZ36" s="43"/>
      <c r="FA36" s="44"/>
      <c r="FB36" s="45"/>
      <c r="FF36" s="43"/>
      <c r="FG36" s="44"/>
      <c r="FH36" s="45"/>
      <c r="FL36" s="43"/>
      <c r="FM36" s="44"/>
      <c r="FN36" s="45"/>
      <c r="FR36" s="43"/>
      <c r="FS36" s="44"/>
      <c r="FT36" s="45"/>
      <c r="FX36" s="43"/>
      <c r="FY36" s="44"/>
      <c r="FZ36" s="45"/>
      <c r="GD36" s="43"/>
      <c r="GE36" s="44"/>
      <c r="GF36" s="45"/>
      <c r="GJ36" s="43"/>
      <c r="GK36" s="44"/>
      <c r="GL36" s="45"/>
      <c r="GP36" s="43"/>
      <c r="GQ36" s="44"/>
      <c r="GR36" s="45"/>
      <c r="GV36" s="43"/>
      <c r="GW36" s="44"/>
      <c r="GX36" s="45"/>
    </row>
    <row r="37" spans="1:212">
      <c r="F37" s="43"/>
      <c r="G37" s="44"/>
      <c r="H37" s="45"/>
      <c r="L37" s="43"/>
      <c r="M37" s="44"/>
      <c r="N37" s="45"/>
      <c r="R37" s="43"/>
      <c r="S37" s="44"/>
      <c r="T37" s="45"/>
      <c r="X37" s="43"/>
      <c r="Y37" s="44"/>
      <c r="Z37" s="45"/>
      <c r="AD37" s="43"/>
      <c r="AE37" s="44"/>
      <c r="AF37" s="45"/>
      <c r="AJ37" s="43"/>
      <c r="AK37" s="44"/>
      <c r="AL37" s="45"/>
      <c r="AP37" s="43"/>
      <c r="AQ37" s="44"/>
      <c r="AR37" s="45"/>
      <c r="AV37" s="43"/>
      <c r="AW37" s="44"/>
      <c r="AX37" s="45"/>
      <c r="BB37" s="43"/>
      <c r="BC37" s="44"/>
      <c r="BD37" s="45"/>
      <c r="BH37" s="43"/>
      <c r="BI37" s="44"/>
      <c r="BJ37" s="45"/>
      <c r="BN37" s="43"/>
      <c r="BO37" s="44"/>
      <c r="BP37" s="45"/>
      <c r="BT37" s="43"/>
      <c r="BU37" s="44"/>
      <c r="BV37" s="45"/>
      <c r="BZ37" s="43"/>
      <c r="CA37" s="44"/>
      <c r="CB37" s="45"/>
      <c r="CF37" s="43"/>
      <c r="CG37" s="44"/>
      <c r="CH37" s="45"/>
      <c r="CL37" s="43"/>
      <c r="CM37" s="44"/>
      <c r="CN37" s="45"/>
      <c r="CR37" s="43"/>
      <c r="CS37" s="44"/>
      <c r="CT37" s="45"/>
      <c r="CX37" s="43"/>
      <c r="CY37" s="44"/>
      <c r="CZ37" s="45"/>
      <c r="DD37" s="43"/>
      <c r="DE37" s="44"/>
      <c r="DF37" s="45"/>
      <c r="DJ37" s="43"/>
      <c r="DK37" s="44"/>
      <c r="DL37" s="45"/>
      <c r="DP37" s="43"/>
      <c r="DQ37" s="44"/>
      <c r="DR37" s="45"/>
      <c r="DV37" s="43"/>
      <c r="DW37" s="44"/>
      <c r="DX37" s="45"/>
      <c r="EB37" s="43"/>
      <c r="EC37" s="44"/>
      <c r="ED37" s="45"/>
      <c r="EH37" s="43"/>
      <c r="EI37" s="44"/>
      <c r="EJ37" s="45"/>
      <c r="EN37" s="43"/>
      <c r="EO37" s="44"/>
      <c r="EP37" s="45"/>
      <c r="ET37" s="43"/>
      <c r="EU37" s="44"/>
      <c r="EV37" s="45"/>
      <c r="EZ37" s="43"/>
      <c r="FA37" s="44"/>
      <c r="FB37" s="45"/>
      <c r="FF37" s="43"/>
      <c r="FG37" s="44"/>
      <c r="FH37" s="45"/>
      <c r="FL37" s="43"/>
      <c r="FM37" s="44"/>
      <c r="FN37" s="45"/>
      <c r="FR37" s="43"/>
      <c r="FS37" s="44"/>
      <c r="FT37" s="45"/>
      <c r="FX37" s="43"/>
      <c r="FY37" s="44"/>
      <c r="FZ37" s="45"/>
      <c r="GD37" s="43"/>
      <c r="GE37" s="44"/>
      <c r="GF37" s="45"/>
      <c r="GJ37" s="43"/>
      <c r="GK37" s="44"/>
      <c r="GL37" s="45"/>
      <c r="GP37" s="43"/>
      <c r="GQ37" s="44"/>
      <c r="GR37" s="45"/>
      <c r="GV37" s="43"/>
      <c r="GW37" s="44"/>
      <c r="GX37" s="45"/>
    </row>
    <row r="38" spans="1:212">
      <c r="F38" s="43"/>
      <c r="G38" s="44"/>
      <c r="H38" s="45"/>
      <c r="L38" s="43"/>
      <c r="M38" s="44"/>
      <c r="N38" s="45"/>
      <c r="R38" s="43"/>
      <c r="S38" s="44"/>
      <c r="T38" s="45"/>
      <c r="X38" s="43"/>
      <c r="Y38" s="44"/>
      <c r="Z38" s="45"/>
      <c r="AD38" s="43"/>
      <c r="AE38" s="44"/>
      <c r="AF38" s="45"/>
      <c r="AJ38" s="43"/>
      <c r="AK38" s="44"/>
      <c r="AL38" s="45"/>
      <c r="AP38" s="43"/>
      <c r="AQ38" s="44"/>
      <c r="AR38" s="45"/>
      <c r="AV38" s="43"/>
      <c r="AW38" s="44"/>
      <c r="AX38" s="45"/>
      <c r="BB38" s="43"/>
      <c r="BC38" s="44"/>
      <c r="BD38" s="45"/>
      <c r="BH38" s="43"/>
      <c r="BI38" s="44"/>
      <c r="BJ38" s="45"/>
      <c r="BN38" s="43"/>
      <c r="BO38" s="44"/>
      <c r="BP38" s="45"/>
      <c r="BT38" s="43"/>
      <c r="BU38" s="44"/>
      <c r="BV38" s="45"/>
      <c r="BZ38" s="43"/>
      <c r="CA38" s="44"/>
      <c r="CB38" s="45"/>
      <c r="CF38" s="43"/>
      <c r="CG38" s="44"/>
      <c r="CH38" s="45"/>
      <c r="CL38" s="43"/>
      <c r="CM38" s="44"/>
      <c r="CN38" s="45"/>
      <c r="CR38" s="43"/>
      <c r="CS38" s="44"/>
      <c r="CT38" s="45"/>
      <c r="CX38" s="43"/>
      <c r="CY38" s="44"/>
      <c r="CZ38" s="45"/>
      <c r="DD38" s="43"/>
      <c r="DE38" s="44"/>
      <c r="DF38" s="45"/>
      <c r="DJ38" s="43"/>
      <c r="DK38" s="44"/>
      <c r="DL38" s="45"/>
      <c r="DP38" s="43"/>
      <c r="DQ38" s="44"/>
      <c r="DR38" s="45"/>
      <c r="DV38" s="43"/>
      <c r="DW38" s="44"/>
      <c r="DX38" s="45"/>
      <c r="EB38" s="43"/>
      <c r="EC38" s="44"/>
      <c r="ED38" s="45"/>
      <c r="EH38" s="43"/>
      <c r="EI38" s="44"/>
      <c r="EJ38" s="45"/>
      <c r="EN38" s="43"/>
      <c r="EO38" s="44"/>
      <c r="EP38" s="45"/>
      <c r="ET38" s="43"/>
      <c r="EU38" s="44"/>
      <c r="EV38" s="45"/>
      <c r="EZ38" s="43"/>
      <c r="FA38" s="44"/>
      <c r="FB38" s="45"/>
      <c r="FF38" s="43"/>
      <c r="FG38" s="44"/>
      <c r="FH38" s="45"/>
      <c r="FL38" s="43"/>
      <c r="FM38" s="44"/>
      <c r="FN38" s="45"/>
      <c r="FR38" s="43"/>
      <c r="FS38" s="44"/>
      <c r="FT38" s="45"/>
      <c r="FX38" s="43"/>
      <c r="FY38" s="44"/>
      <c r="FZ38" s="45"/>
      <c r="GD38" s="43"/>
      <c r="GE38" s="44"/>
      <c r="GF38" s="45"/>
      <c r="GJ38" s="43"/>
      <c r="GK38" s="44"/>
      <c r="GL38" s="45"/>
      <c r="GP38" s="43"/>
      <c r="GQ38" s="44"/>
      <c r="GR38" s="45"/>
      <c r="GV38" s="43"/>
      <c r="GW38" s="44"/>
      <c r="GX38" s="45"/>
    </row>
    <row r="39" spans="1:212" ht="13.5" thickBot="1">
      <c r="F39" s="43"/>
      <c r="G39" s="44"/>
      <c r="H39" s="45"/>
      <c r="L39" s="43"/>
      <c r="M39" s="44"/>
      <c r="N39" s="45"/>
      <c r="R39" s="43"/>
      <c r="S39" s="44"/>
      <c r="T39" s="45"/>
      <c r="X39" s="43"/>
      <c r="Y39" s="44"/>
      <c r="Z39" s="45"/>
      <c r="AD39" s="43"/>
      <c r="AE39" s="44"/>
      <c r="AF39" s="45"/>
      <c r="AJ39" s="43"/>
      <c r="AK39" s="44"/>
      <c r="AL39" s="45"/>
      <c r="AP39" s="43"/>
      <c r="AQ39" s="44"/>
      <c r="AR39" s="45"/>
      <c r="AV39" s="43"/>
      <c r="AW39" s="44"/>
      <c r="AX39" s="45"/>
      <c r="BB39" s="43"/>
      <c r="BC39" s="44"/>
      <c r="BD39" s="45"/>
      <c r="BH39" s="43"/>
      <c r="BI39" s="44"/>
      <c r="BJ39" s="45"/>
      <c r="BN39" s="43"/>
      <c r="BO39" s="44"/>
      <c r="BP39" s="45"/>
      <c r="BT39" s="43"/>
      <c r="BU39" s="44"/>
      <c r="BV39" s="45"/>
      <c r="BZ39" s="43"/>
      <c r="CA39" s="44"/>
      <c r="CB39" s="45"/>
      <c r="CF39" s="43"/>
      <c r="CG39" s="44"/>
      <c r="CH39" s="45"/>
      <c r="CL39" s="43"/>
      <c r="CM39" s="44"/>
      <c r="CN39" s="45"/>
      <c r="CR39" s="43"/>
      <c r="CS39" s="44"/>
      <c r="CT39" s="45"/>
      <c r="CX39" s="43"/>
      <c r="CY39" s="44"/>
      <c r="CZ39" s="45"/>
      <c r="DD39" s="43"/>
      <c r="DE39" s="44"/>
      <c r="DF39" s="45"/>
      <c r="DJ39" s="43"/>
      <c r="DK39" s="44"/>
      <c r="DL39" s="45"/>
      <c r="DP39" s="43"/>
      <c r="DQ39" s="44"/>
      <c r="DR39" s="45"/>
      <c r="DV39" s="43"/>
      <c r="DW39" s="44"/>
      <c r="DX39" s="45"/>
      <c r="EB39" s="43"/>
      <c r="EC39" s="44"/>
      <c r="ED39" s="45"/>
      <c r="EH39" s="43"/>
      <c r="EI39" s="44"/>
      <c r="EJ39" s="45"/>
      <c r="EN39" s="43"/>
      <c r="EO39" s="44"/>
      <c r="EP39" s="45"/>
      <c r="ET39" s="43"/>
      <c r="EU39" s="44"/>
      <c r="EV39" s="45"/>
      <c r="EZ39" s="43"/>
      <c r="FA39" s="44"/>
      <c r="FB39" s="45"/>
      <c r="FF39" s="43"/>
      <c r="FG39" s="44"/>
      <c r="FH39" s="45"/>
      <c r="FL39" s="43"/>
      <c r="FM39" s="44"/>
      <c r="FN39" s="45"/>
      <c r="FR39" s="43"/>
      <c r="FS39" s="44"/>
      <c r="FT39" s="45"/>
      <c r="FX39" s="43"/>
      <c r="FY39" s="44"/>
      <c r="FZ39" s="45"/>
      <c r="GD39" s="43"/>
      <c r="GE39" s="44"/>
      <c r="GF39" s="45"/>
      <c r="GJ39" s="43"/>
      <c r="GK39" s="44"/>
      <c r="GL39" s="45"/>
      <c r="GP39" s="43"/>
      <c r="GQ39" s="44"/>
      <c r="GR39" s="45"/>
      <c r="GV39" s="43"/>
      <c r="GW39" s="44"/>
      <c r="GX39" s="45"/>
    </row>
    <row r="40" spans="1:212" ht="13.5" thickBot="1">
      <c r="A40" s="46" t="s">
        <v>1410</v>
      </c>
      <c r="B40" s="47"/>
      <c r="C40" s="46"/>
      <c r="D40" s="47">
        <v>0</v>
      </c>
      <c r="E40" s="51">
        <v>0</v>
      </c>
      <c r="F40" s="48"/>
      <c r="G40" s="49">
        <v>0</v>
      </c>
      <c r="H40" s="50">
        <v>0</v>
      </c>
      <c r="I40" s="46"/>
      <c r="J40" s="47">
        <v>2.7093379999999998</v>
      </c>
      <c r="K40" s="51">
        <v>98</v>
      </c>
      <c r="L40" s="48"/>
      <c r="M40" s="49">
        <v>167.983904</v>
      </c>
      <c r="N40" s="50">
        <v>98</v>
      </c>
      <c r="O40" s="46"/>
      <c r="P40" s="47">
        <v>104.492589</v>
      </c>
      <c r="Q40" s="51">
        <v>99</v>
      </c>
      <c r="R40" s="48"/>
      <c r="S40" s="49">
        <v>572.62694799999997</v>
      </c>
      <c r="T40" s="50">
        <v>93</v>
      </c>
      <c r="U40" s="46"/>
      <c r="V40" s="47">
        <v>552.76496499999996</v>
      </c>
      <c r="W40" s="51">
        <v>100</v>
      </c>
      <c r="X40" s="48"/>
      <c r="Y40" s="49">
        <v>1.651003</v>
      </c>
      <c r="Z40" s="50">
        <v>95</v>
      </c>
      <c r="AA40" s="46"/>
      <c r="AB40" s="47">
        <v>1.7063680000000001</v>
      </c>
      <c r="AC40" s="51">
        <v>99</v>
      </c>
      <c r="AD40" s="48"/>
      <c r="AE40" s="49">
        <v>90.929424999999995</v>
      </c>
      <c r="AF40" s="50">
        <v>100</v>
      </c>
      <c r="AG40" s="46"/>
      <c r="AH40" s="47">
        <v>2.3389120000000001</v>
      </c>
      <c r="AI40" s="51">
        <v>71</v>
      </c>
      <c r="AJ40" s="48"/>
      <c r="AK40" s="49">
        <v>2.2900930000000002</v>
      </c>
      <c r="AL40" s="50">
        <v>51</v>
      </c>
      <c r="AM40" s="46"/>
      <c r="AN40" s="47">
        <v>0.14701600000000001</v>
      </c>
      <c r="AO40" s="51">
        <v>6</v>
      </c>
      <c r="AP40" s="48"/>
      <c r="AQ40" s="49">
        <v>239.25093799999999</v>
      </c>
      <c r="AR40" s="50">
        <v>98</v>
      </c>
      <c r="AS40" s="46"/>
      <c r="AT40" s="47">
        <v>1239.186342</v>
      </c>
      <c r="AU40" s="51">
        <v>102</v>
      </c>
      <c r="AV40" s="48"/>
      <c r="AW40" s="49">
        <v>5.9256033399999994</v>
      </c>
      <c r="AX40" s="50">
        <v>99.12</v>
      </c>
      <c r="AY40" s="46"/>
      <c r="AZ40" s="47">
        <v>0</v>
      </c>
      <c r="BA40" s="51">
        <v>0</v>
      </c>
      <c r="BB40" s="48"/>
      <c r="BC40" s="49">
        <v>0</v>
      </c>
      <c r="BD40" s="50">
        <v>0</v>
      </c>
      <c r="BE40" s="46"/>
      <c r="BF40" s="47">
        <v>0</v>
      </c>
      <c r="BG40" s="51">
        <v>0</v>
      </c>
      <c r="BH40" s="48"/>
      <c r="BI40" s="49">
        <v>0</v>
      </c>
      <c r="BJ40" s="50">
        <v>0</v>
      </c>
      <c r="BK40" s="46"/>
      <c r="BL40" s="47">
        <v>143.39561372999995</v>
      </c>
      <c r="BM40" s="51">
        <v>94.31</v>
      </c>
      <c r="BN40" s="48"/>
      <c r="BO40" s="49">
        <v>369.28213446000007</v>
      </c>
      <c r="BP40" s="50">
        <v>97.62</v>
      </c>
      <c r="BQ40" s="46"/>
      <c r="BR40" s="47">
        <v>556.42096513000001</v>
      </c>
      <c r="BS40" s="51">
        <v>97.38</v>
      </c>
      <c r="BT40" s="48"/>
      <c r="BU40" s="49">
        <v>31.16091866</v>
      </c>
      <c r="BV40" s="50">
        <v>99.56</v>
      </c>
      <c r="BW40" s="46"/>
      <c r="BX40" s="47">
        <v>93.916758849999994</v>
      </c>
      <c r="BY40" s="51">
        <v>99.63</v>
      </c>
      <c r="BZ40" s="48"/>
      <c r="CA40" s="49">
        <v>80.391451840000002</v>
      </c>
      <c r="CB40" s="50">
        <v>99.71</v>
      </c>
      <c r="CC40" s="46"/>
      <c r="CD40" s="47">
        <v>55.908507710000002</v>
      </c>
      <c r="CE40" s="51">
        <v>99.04</v>
      </c>
      <c r="CF40" s="48"/>
      <c r="CG40" s="49">
        <v>25.418968010000004</v>
      </c>
      <c r="CH40" s="50">
        <v>99.11</v>
      </c>
      <c r="CI40" s="46"/>
      <c r="CJ40" s="47">
        <v>431.94846920000003</v>
      </c>
      <c r="CK40" s="51">
        <v>99.67</v>
      </c>
      <c r="CL40" s="48"/>
      <c r="CM40" s="49">
        <v>393.75148808000012</v>
      </c>
      <c r="CN40" s="50">
        <v>99.72</v>
      </c>
      <c r="CO40" s="46"/>
      <c r="CP40" s="47">
        <v>115.19694468</v>
      </c>
      <c r="CQ40" s="51">
        <v>99.61</v>
      </c>
      <c r="CR40" s="48"/>
      <c r="CS40" s="49">
        <v>23.423929189999999</v>
      </c>
      <c r="CT40" s="50">
        <v>97.68</v>
      </c>
      <c r="CU40" s="46"/>
      <c r="CV40" s="47">
        <v>0</v>
      </c>
      <c r="CW40" s="51">
        <v>0</v>
      </c>
      <c r="CX40" s="48"/>
      <c r="CY40" s="49">
        <v>0</v>
      </c>
      <c r="CZ40" s="50">
        <v>0</v>
      </c>
      <c r="DA40" s="46"/>
      <c r="DB40" s="47">
        <v>89.657031929999988</v>
      </c>
      <c r="DC40" s="51">
        <v>81.569999999999993</v>
      </c>
      <c r="DD40" s="48"/>
      <c r="DE40" s="49">
        <v>0</v>
      </c>
      <c r="DF40" s="50">
        <v>0</v>
      </c>
      <c r="DG40" s="46"/>
      <c r="DH40" s="47">
        <v>37.381968999999998</v>
      </c>
      <c r="DI40" s="51">
        <v>98</v>
      </c>
      <c r="DJ40" s="48"/>
      <c r="DK40" s="49">
        <v>106.22470800000001</v>
      </c>
      <c r="DL40" s="50">
        <v>54</v>
      </c>
      <c r="DM40" s="46"/>
      <c r="DN40" s="47">
        <v>333.75821400000001</v>
      </c>
      <c r="DO40" s="51">
        <v>92</v>
      </c>
      <c r="DP40" s="48"/>
      <c r="DQ40" s="49">
        <v>33.017892000000003</v>
      </c>
      <c r="DR40" s="50">
        <v>98</v>
      </c>
      <c r="DS40" s="46"/>
      <c r="DT40" s="47">
        <v>0</v>
      </c>
      <c r="DU40" s="51">
        <v>0</v>
      </c>
      <c r="DV40" s="48"/>
      <c r="DW40" s="49">
        <v>0</v>
      </c>
      <c r="DX40" s="50">
        <v>0</v>
      </c>
      <c r="DY40" s="46"/>
      <c r="DZ40" s="47">
        <v>0</v>
      </c>
      <c r="EA40" s="51">
        <v>0</v>
      </c>
      <c r="EB40" s="48"/>
      <c r="EC40" s="49">
        <v>0</v>
      </c>
      <c r="ED40" s="50">
        <v>0</v>
      </c>
      <c r="EE40" s="46"/>
      <c r="EF40" s="47">
        <v>0</v>
      </c>
      <c r="EG40" s="51">
        <v>0</v>
      </c>
      <c r="EH40" s="48"/>
      <c r="EI40" s="49">
        <v>32.808494599999996</v>
      </c>
      <c r="EJ40" s="50">
        <v>91.9</v>
      </c>
      <c r="EK40" s="46"/>
      <c r="EL40" s="47">
        <v>18.754295320000001</v>
      </c>
      <c r="EM40" s="51">
        <v>84.99</v>
      </c>
      <c r="EN40" s="48"/>
      <c r="EO40" s="49">
        <v>22.522492789999998</v>
      </c>
      <c r="EP40" s="50">
        <v>85</v>
      </c>
      <c r="EQ40" s="46"/>
      <c r="ER40" s="47">
        <v>120.57080186</v>
      </c>
      <c r="ES40" s="51">
        <v>97.6</v>
      </c>
      <c r="ET40" s="48"/>
      <c r="EU40" s="49">
        <v>0</v>
      </c>
      <c r="EV40" s="50">
        <v>0</v>
      </c>
      <c r="EW40" s="46"/>
      <c r="EX40" s="47">
        <v>554.49548803999994</v>
      </c>
      <c r="EY40" s="51">
        <v>73.430000000000007</v>
      </c>
      <c r="EZ40" s="48"/>
      <c r="FA40" s="49">
        <v>46.857145879999997</v>
      </c>
      <c r="FB40" s="50">
        <v>99.99</v>
      </c>
      <c r="FC40" s="46"/>
      <c r="FD40" s="47">
        <v>41.022879670000002</v>
      </c>
      <c r="FE40" s="51">
        <v>81.12</v>
      </c>
      <c r="FF40" s="48"/>
      <c r="FG40" s="49">
        <v>59.152727970000001</v>
      </c>
      <c r="FH40" s="50">
        <v>77.89</v>
      </c>
      <c r="FI40" s="46"/>
      <c r="FJ40" s="47">
        <v>106.32694384999999</v>
      </c>
      <c r="FK40" s="51">
        <v>95.54</v>
      </c>
      <c r="FL40" s="48"/>
      <c r="FM40" s="49">
        <v>12.858103849999999</v>
      </c>
      <c r="FN40" s="50">
        <v>79.42</v>
      </c>
      <c r="FO40" s="46"/>
      <c r="FP40" s="47">
        <v>65.698622100000009</v>
      </c>
      <c r="FQ40" s="51">
        <v>94.09</v>
      </c>
      <c r="FR40" s="48"/>
      <c r="FS40" s="49">
        <v>78.496772120000003</v>
      </c>
      <c r="FT40" s="50">
        <v>81.83</v>
      </c>
      <c r="FU40" s="46"/>
      <c r="FV40" s="47">
        <v>12.1339399</v>
      </c>
      <c r="FW40" s="51">
        <v>19.86</v>
      </c>
      <c r="FX40" s="48"/>
      <c r="FY40" s="49">
        <v>101.26083499000001</v>
      </c>
      <c r="FZ40" s="50">
        <v>83.59</v>
      </c>
      <c r="GA40" s="46"/>
      <c r="GB40" s="47">
        <v>59.94343653</v>
      </c>
      <c r="GC40" s="51">
        <v>81.209999999999994</v>
      </c>
      <c r="GD40" s="48"/>
      <c r="GE40" s="49">
        <v>148.38406504000002</v>
      </c>
      <c r="GF40" s="50">
        <v>91.08</v>
      </c>
      <c r="GG40" s="46"/>
      <c r="GH40" s="47">
        <v>119.80941758000002</v>
      </c>
      <c r="GI40" s="51">
        <v>84.18</v>
      </c>
      <c r="GJ40" s="48"/>
      <c r="GK40" s="49">
        <v>223.07112112000002</v>
      </c>
      <c r="GL40" s="50">
        <v>83.76</v>
      </c>
      <c r="GM40" s="46"/>
      <c r="GN40" s="47">
        <v>6.2425455099999994</v>
      </c>
      <c r="GO40" s="51">
        <v>0.99</v>
      </c>
      <c r="GP40" s="48"/>
      <c r="GQ40" s="49">
        <v>5.5128113900000004</v>
      </c>
      <c r="GR40" s="50">
        <v>0.96</v>
      </c>
      <c r="GS40" s="46"/>
      <c r="GT40" s="47">
        <v>0</v>
      </c>
      <c r="GU40" s="51">
        <v>0</v>
      </c>
      <c r="GV40" s="48"/>
      <c r="GW40" s="49">
        <v>0</v>
      </c>
      <c r="GX40" s="50">
        <v>0</v>
      </c>
      <c r="GY40" s="46"/>
      <c r="GZ40" s="47">
        <v>0</v>
      </c>
      <c r="HA40" s="51">
        <v>0</v>
      </c>
      <c r="HC40">
        <v>0</v>
      </c>
      <c r="HD40">
        <v>0</v>
      </c>
    </row>
    <row r="41" spans="1:212" ht="13.5" thickBot="1">
      <c r="A41" s="46" t="s">
        <v>1411</v>
      </c>
      <c r="B41" s="47"/>
      <c r="C41" s="46"/>
      <c r="D41" s="47">
        <v>81.979947120000006</v>
      </c>
      <c r="E41" s="51">
        <v>95.16</v>
      </c>
      <c r="F41" s="48"/>
      <c r="G41" s="49">
        <v>0</v>
      </c>
      <c r="H41" s="50">
        <v>0</v>
      </c>
      <c r="I41" s="46"/>
      <c r="J41" s="47">
        <v>0</v>
      </c>
      <c r="K41" s="51">
        <v>0</v>
      </c>
      <c r="L41" s="48"/>
      <c r="M41" s="49">
        <v>0</v>
      </c>
      <c r="N41" s="50">
        <v>0</v>
      </c>
      <c r="O41" s="46"/>
      <c r="P41" s="47">
        <v>0</v>
      </c>
      <c r="Q41" s="51">
        <v>0</v>
      </c>
      <c r="R41" s="48"/>
      <c r="S41" s="49">
        <v>0</v>
      </c>
      <c r="T41" s="50">
        <v>0</v>
      </c>
      <c r="U41" s="46"/>
      <c r="V41" s="47">
        <v>0</v>
      </c>
      <c r="W41" s="51">
        <v>0</v>
      </c>
      <c r="X41" s="48"/>
      <c r="Y41" s="49">
        <v>0</v>
      </c>
      <c r="Z41" s="50">
        <v>0</v>
      </c>
      <c r="AA41" s="46"/>
      <c r="AB41" s="47">
        <v>0</v>
      </c>
      <c r="AC41" s="51">
        <v>0</v>
      </c>
      <c r="AD41" s="48"/>
      <c r="AE41" s="49">
        <v>0</v>
      </c>
      <c r="AF41" s="50">
        <v>0</v>
      </c>
      <c r="AG41" s="46"/>
      <c r="AH41" s="47">
        <v>0.96918899999999997</v>
      </c>
      <c r="AI41" s="51">
        <v>30</v>
      </c>
      <c r="AJ41" s="48"/>
      <c r="AK41" s="49">
        <v>2.2257989999999999</v>
      </c>
      <c r="AL41" s="50">
        <v>49</v>
      </c>
      <c r="AM41" s="46"/>
      <c r="AN41" s="47">
        <v>1.965384</v>
      </c>
      <c r="AO41" s="51">
        <v>93</v>
      </c>
      <c r="AP41" s="48"/>
      <c r="AQ41" s="49">
        <v>0</v>
      </c>
      <c r="AR41" s="50">
        <v>0</v>
      </c>
      <c r="AS41" s="46"/>
      <c r="AT41" s="47">
        <v>0</v>
      </c>
      <c r="AU41" s="51">
        <v>0</v>
      </c>
      <c r="AV41" s="48"/>
      <c r="AW41" s="49">
        <v>0</v>
      </c>
      <c r="AX41" s="50">
        <v>0</v>
      </c>
      <c r="AY41" s="46"/>
      <c r="AZ41" s="47">
        <v>533.08304043999999</v>
      </c>
      <c r="BA41" s="51">
        <v>97.62</v>
      </c>
      <c r="BB41" s="48"/>
      <c r="BC41" s="49">
        <v>0.93872274</v>
      </c>
      <c r="BD41" s="50">
        <v>99.42</v>
      </c>
      <c r="BE41" s="46"/>
      <c r="BF41" s="47">
        <v>263.40426637000002</v>
      </c>
      <c r="BG41" s="51">
        <v>96.14</v>
      </c>
      <c r="BH41" s="48"/>
      <c r="BI41" s="49">
        <v>103.61327370000001</v>
      </c>
      <c r="BJ41" s="50">
        <v>98.32</v>
      </c>
      <c r="BK41" s="46"/>
      <c r="BL41" s="47">
        <v>6.1461590399999997</v>
      </c>
      <c r="BM41" s="51">
        <v>4.04</v>
      </c>
      <c r="BN41" s="48"/>
      <c r="BO41" s="49">
        <v>0</v>
      </c>
      <c r="BP41" s="50">
        <v>0</v>
      </c>
      <c r="BQ41" s="46"/>
      <c r="BR41" s="47">
        <v>0</v>
      </c>
      <c r="BS41" s="51">
        <v>0</v>
      </c>
      <c r="BT41" s="48"/>
      <c r="BU41" s="49">
        <v>0</v>
      </c>
      <c r="BV41" s="50">
        <v>0</v>
      </c>
      <c r="BW41" s="46"/>
      <c r="BX41" s="47">
        <v>0</v>
      </c>
      <c r="BY41" s="51">
        <v>0</v>
      </c>
      <c r="BZ41" s="48"/>
      <c r="CA41" s="49">
        <v>0</v>
      </c>
      <c r="CB41" s="50">
        <v>0</v>
      </c>
      <c r="CC41" s="46"/>
      <c r="CD41" s="47">
        <v>0</v>
      </c>
      <c r="CE41" s="51">
        <v>0</v>
      </c>
      <c r="CF41" s="48"/>
      <c r="CG41" s="49">
        <v>0</v>
      </c>
      <c r="CH41" s="50">
        <v>0</v>
      </c>
      <c r="CI41" s="46"/>
      <c r="CJ41" s="47">
        <v>0</v>
      </c>
      <c r="CK41" s="51">
        <v>0</v>
      </c>
      <c r="CL41" s="48"/>
      <c r="CM41" s="49">
        <v>0</v>
      </c>
      <c r="CN41" s="50">
        <v>0</v>
      </c>
      <c r="CO41" s="46"/>
      <c r="CP41" s="47">
        <v>0</v>
      </c>
      <c r="CQ41" s="51">
        <v>0</v>
      </c>
      <c r="CR41" s="48"/>
      <c r="CS41" s="49">
        <v>0.46245952000000001</v>
      </c>
      <c r="CT41" s="50">
        <v>1.93</v>
      </c>
      <c r="CU41" s="46"/>
      <c r="CV41" s="47">
        <v>439.80853840000003</v>
      </c>
      <c r="CW41" s="51">
        <v>99.93</v>
      </c>
      <c r="CX41" s="48"/>
      <c r="CY41" s="49">
        <v>171.2704095</v>
      </c>
      <c r="CZ41" s="50">
        <v>99.56</v>
      </c>
      <c r="DA41" s="46"/>
      <c r="DB41" s="47">
        <v>19.775754310000003</v>
      </c>
      <c r="DC41" s="51">
        <v>18</v>
      </c>
      <c r="DD41" s="48"/>
      <c r="DE41" s="49">
        <v>205.22108094000001</v>
      </c>
      <c r="DF41" s="50">
        <v>99.77</v>
      </c>
      <c r="DG41" s="46"/>
      <c r="DH41" s="47">
        <v>0</v>
      </c>
      <c r="DI41" s="51">
        <v>0</v>
      </c>
      <c r="DJ41" s="48"/>
      <c r="DK41" s="49">
        <v>65.480551000000006</v>
      </c>
      <c r="DL41" s="50">
        <v>33</v>
      </c>
      <c r="DM41" s="46"/>
      <c r="DN41" s="47">
        <v>6.5320369999999999</v>
      </c>
      <c r="DO41" s="51">
        <v>1</v>
      </c>
      <c r="DP41" s="48"/>
      <c r="DQ41" s="49">
        <v>0</v>
      </c>
      <c r="DR41" s="50">
        <v>0</v>
      </c>
      <c r="DS41" s="46"/>
      <c r="DT41" s="47">
        <v>30.205338999999999</v>
      </c>
      <c r="DU41" s="51">
        <v>86</v>
      </c>
      <c r="DV41" s="48"/>
      <c r="DW41" s="49">
        <v>66.519262999999995</v>
      </c>
      <c r="DX41" s="50">
        <v>85</v>
      </c>
      <c r="DY41" s="46"/>
      <c r="DZ41" s="47">
        <v>115.44731845999999</v>
      </c>
      <c r="EA41" s="51">
        <v>98</v>
      </c>
      <c r="EB41" s="48"/>
      <c r="EC41" s="49">
        <v>272.81971800000002</v>
      </c>
      <c r="ED41" s="50">
        <v>89</v>
      </c>
      <c r="EE41" s="46"/>
      <c r="EF41" s="47">
        <v>0.82130400000000003</v>
      </c>
      <c r="EG41" s="51">
        <v>79</v>
      </c>
      <c r="EH41" s="48"/>
      <c r="EI41" s="49">
        <v>2.1870762400000001</v>
      </c>
      <c r="EJ41" s="50">
        <v>6.13</v>
      </c>
      <c r="EK41" s="46"/>
      <c r="EL41" s="47">
        <v>3.18383781</v>
      </c>
      <c r="EM41" s="51">
        <v>14.43</v>
      </c>
      <c r="EN41" s="48"/>
      <c r="EO41" s="49">
        <v>3.7804522400000002</v>
      </c>
      <c r="EP41" s="50">
        <v>14.27</v>
      </c>
      <c r="EQ41" s="46"/>
      <c r="ER41" s="47">
        <v>0</v>
      </c>
      <c r="ES41" s="51">
        <v>0</v>
      </c>
      <c r="ET41" s="48"/>
      <c r="EU41" s="49">
        <v>0</v>
      </c>
      <c r="EV41" s="50">
        <v>0</v>
      </c>
      <c r="EW41" s="46"/>
      <c r="EX41" s="47">
        <v>65.46407035</v>
      </c>
      <c r="EY41" s="51">
        <v>8.66</v>
      </c>
      <c r="EZ41" s="48"/>
      <c r="FA41" s="49">
        <v>0</v>
      </c>
      <c r="FB41" s="50">
        <v>0</v>
      </c>
      <c r="FC41" s="46"/>
      <c r="FD41" s="47">
        <v>4.0089944800000001</v>
      </c>
      <c r="FE41" s="51">
        <v>7.93</v>
      </c>
      <c r="FF41" s="48"/>
      <c r="FG41" s="49">
        <v>4.2617071100000006</v>
      </c>
      <c r="FH41" s="50">
        <v>5.61</v>
      </c>
      <c r="FI41" s="46"/>
      <c r="FJ41" s="47">
        <v>0</v>
      </c>
      <c r="FK41" s="51">
        <v>0</v>
      </c>
      <c r="FL41" s="48"/>
      <c r="FM41" s="49">
        <v>1.08116371</v>
      </c>
      <c r="FN41" s="50">
        <v>6.68</v>
      </c>
      <c r="FO41" s="46"/>
      <c r="FP41" s="47">
        <v>0</v>
      </c>
      <c r="FQ41" s="51">
        <v>0</v>
      </c>
      <c r="FR41" s="48"/>
      <c r="FS41" s="49">
        <v>15.961638170000001</v>
      </c>
      <c r="FT41" s="50">
        <v>16.64</v>
      </c>
      <c r="FU41" s="46"/>
      <c r="FV41" s="47">
        <v>48.855378430000009</v>
      </c>
      <c r="FW41" s="51">
        <v>79.97</v>
      </c>
      <c r="FX41" s="48"/>
      <c r="FY41" s="49">
        <v>18.751338370000003</v>
      </c>
      <c r="FZ41" s="50">
        <v>15.48</v>
      </c>
      <c r="GA41" s="46"/>
      <c r="GB41" s="47">
        <v>12.68643917</v>
      </c>
      <c r="GC41" s="51">
        <v>17.18</v>
      </c>
      <c r="GD41" s="48"/>
      <c r="GE41" s="49">
        <v>12.339059170000001</v>
      </c>
      <c r="GF41" s="50">
        <v>7.57</v>
      </c>
      <c r="GG41" s="46"/>
      <c r="GH41" s="47">
        <v>21.089731329999999</v>
      </c>
      <c r="GI41" s="51">
        <v>14.82</v>
      </c>
      <c r="GJ41" s="48"/>
      <c r="GK41" s="49">
        <v>39.106425860000002</v>
      </c>
      <c r="GL41" s="50">
        <v>14.68</v>
      </c>
      <c r="GM41" s="46"/>
      <c r="GN41" s="47">
        <v>0</v>
      </c>
      <c r="GO41" s="51">
        <v>0</v>
      </c>
      <c r="GP41" s="48"/>
      <c r="GQ41" s="49">
        <v>0</v>
      </c>
      <c r="GR41" s="50">
        <v>0</v>
      </c>
      <c r="GS41" s="46"/>
      <c r="GT41" s="47">
        <v>17.481726859999998</v>
      </c>
      <c r="GU41" s="51">
        <v>0.99</v>
      </c>
      <c r="GV41" s="48"/>
      <c r="GW41" s="49">
        <v>2.9676357599999998</v>
      </c>
      <c r="GX41" s="50">
        <v>0.93</v>
      </c>
      <c r="GY41" s="46"/>
      <c r="GZ41" s="47">
        <v>185.59444059999998</v>
      </c>
      <c r="HA41" s="51">
        <v>376.92</v>
      </c>
      <c r="HC41">
        <v>0</v>
      </c>
      <c r="HD41">
        <v>0</v>
      </c>
    </row>
    <row r="42" spans="1:212" ht="13.5" thickBot="1">
      <c r="A42" s="46" t="s">
        <v>1412</v>
      </c>
      <c r="B42" s="47"/>
      <c r="C42" s="46"/>
      <c r="D42" s="47">
        <v>81.979947120000006</v>
      </c>
      <c r="E42" s="51">
        <v>95.16</v>
      </c>
      <c r="F42" s="48"/>
      <c r="G42" s="49">
        <v>0</v>
      </c>
      <c r="H42" s="50">
        <v>0</v>
      </c>
      <c r="I42" s="46"/>
      <c r="J42" s="47">
        <v>2.7093379999999998</v>
      </c>
      <c r="K42" s="51">
        <v>98</v>
      </c>
      <c r="L42" s="48"/>
      <c r="M42" s="49">
        <v>167.983904</v>
      </c>
      <c r="N42" s="50">
        <v>98</v>
      </c>
      <c r="O42" s="46"/>
      <c r="P42" s="47">
        <v>104.492589</v>
      </c>
      <c r="Q42" s="51">
        <v>99</v>
      </c>
      <c r="R42" s="48"/>
      <c r="S42" s="49">
        <v>572.62694799999997</v>
      </c>
      <c r="T42" s="50">
        <v>93</v>
      </c>
      <c r="U42" s="46"/>
      <c r="V42" s="47">
        <v>552.76496499999996</v>
      </c>
      <c r="W42" s="51">
        <v>100</v>
      </c>
      <c r="X42" s="48"/>
      <c r="Y42" s="49">
        <v>1.651003</v>
      </c>
      <c r="Z42" s="50">
        <v>95</v>
      </c>
      <c r="AA42" s="46"/>
      <c r="AB42" s="47">
        <v>1.7063680000000001</v>
      </c>
      <c r="AC42" s="51">
        <v>99</v>
      </c>
      <c r="AD42" s="48"/>
      <c r="AE42" s="49">
        <v>90.929424999999995</v>
      </c>
      <c r="AF42" s="50">
        <v>100</v>
      </c>
      <c r="AG42" s="46"/>
      <c r="AH42" s="47">
        <v>3.3081010000000002</v>
      </c>
      <c r="AI42" s="51">
        <v>101</v>
      </c>
      <c r="AJ42" s="48"/>
      <c r="AK42" s="49">
        <v>4.515892</v>
      </c>
      <c r="AL42" s="50">
        <v>100</v>
      </c>
      <c r="AM42" s="46"/>
      <c r="AN42" s="47">
        <v>2.1124000000000001</v>
      </c>
      <c r="AO42" s="51">
        <v>99</v>
      </c>
      <c r="AP42" s="48"/>
      <c r="AQ42" s="49">
        <v>239.25093799999999</v>
      </c>
      <c r="AR42" s="50">
        <v>98</v>
      </c>
      <c r="AS42" s="46"/>
      <c r="AT42" s="47">
        <v>1239.186342</v>
      </c>
      <c r="AU42" s="51">
        <v>102</v>
      </c>
      <c r="AV42" s="48"/>
      <c r="AW42" s="49">
        <v>5.9256033399999994</v>
      </c>
      <c r="AX42" s="50">
        <v>99.12</v>
      </c>
      <c r="AY42" s="46"/>
      <c r="AZ42" s="47">
        <v>533.08304043999999</v>
      </c>
      <c r="BA42" s="51">
        <v>97.62</v>
      </c>
      <c r="BB42" s="48"/>
      <c r="BC42" s="49">
        <v>0.93872274</v>
      </c>
      <c r="BD42" s="50">
        <v>99.42</v>
      </c>
      <c r="BE42" s="46"/>
      <c r="BF42" s="47">
        <v>263.40426637000002</v>
      </c>
      <c r="BG42" s="51">
        <v>96.14</v>
      </c>
      <c r="BH42" s="48"/>
      <c r="BI42" s="49">
        <v>103.61327370000001</v>
      </c>
      <c r="BJ42" s="50">
        <v>98.32</v>
      </c>
      <c r="BK42" s="46"/>
      <c r="BL42" s="47">
        <v>149.54177276999994</v>
      </c>
      <c r="BM42" s="51">
        <v>98.35</v>
      </c>
      <c r="BN42" s="48"/>
      <c r="BO42" s="49">
        <v>369.28213446000007</v>
      </c>
      <c r="BP42" s="50">
        <v>97.62</v>
      </c>
      <c r="BQ42" s="46"/>
      <c r="BR42" s="47">
        <v>556.42096513000001</v>
      </c>
      <c r="BS42" s="51">
        <v>97.38</v>
      </c>
      <c r="BT42" s="48"/>
      <c r="BU42" s="49">
        <v>31.16091866</v>
      </c>
      <c r="BV42" s="50">
        <v>99.56</v>
      </c>
      <c r="BW42" s="46"/>
      <c r="BX42" s="47">
        <v>93.916758849999994</v>
      </c>
      <c r="BY42" s="51">
        <v>99.63</v>
      </c>
      <c r="BZ42" s="48"/>
      <c r="CA42" s="49">
        <v>80.391451840000002</v>
      </c>
      <c r="CB42" s="50">
        <v>99.71</v>
      </c>
      <c r="CC42" s="46"/>
      <c r="CD42" s="47">
        <v>55.908507710000002</v>
      </c>
      <c r="CE42" s="51">
        <v>99.04</v>
      </c>
      <c r="CF42" s="48"/>
      <c r="CG42" s="49">
        <v>25.418968010000004</v>
      </c>
      <c r="CH42" s="50">
        <v>99.11</v>
      </c>
      <c r="CI42" s="46"/>
      <c r="CJ42" s="47">
        <v>431.94846920000003</v>
      </c>
      <c r="CK42" s="51">
        <v>99.67</v>
      </c>
      <c r="CL42" s="48"/>
      <c r="CM42" s="49">
        <v>393.75148808000012</v>
      </c>
      <c r="CN42" s="50">
        <v>99.72</v>
      </c>
      <c r="CO42" s="46"/>
      <c r="CP42" s="47">
        <v>115.19694468</v>
      </c>
      <c r="CQ42" s="51">
        <v>99.61</v>
      </c>
      <c r="CR42" s="48"/>
      <c r="CS42" s="49">
        <v>23.886388709999999</v>
      </c>
      <c r="CT42" s="50">
        <v>99.61</v>
      </c>
      <c r="CU42" s="46"/>
      <c r="CV42" s="47">
        <v>439.80853840000003</v>
      </c>
      <c r="CW42" s="51">
        <v>99.93</v>
      </c>
      <c r="CX42" s="48"/>
      <c r="CY42" s="49">
        <v>171.2704095</v>
      </c>
      <c r="CZ42" s="50">
        <v>99.56</v>
      </c>
      <c r="DA42" s="46"/>
      <c r="DB42" s="47">
        <v>109.43278624</v>
      </c>
      <c r="DC42" s="51">
        <v>99.57</v>
      </c>
      <c r="DD42" s="48"/>
      <c r="DE42" s="49">
        <v>205.22108094000001</v>
      </c>
      <c r="DF42" s="50">
        <v>99.77</v>
      </c>
      <c r="DG42" s="46"/>
      <c r="DH42" s="47">
        <v>37.381968999999998</v>
      </c>
      <c r="DI42" s="51">
        <v>98</v>
      </c>
      <c r="DJ42" s="48"/>
      <c r="DK42" s="49">
        <v>171.70525900000001</v>
      </c>
      <c r="DL42" s="50">
        <v>87</v>
      </c>
      <c r="DM42" s="46"/>
      <c r="DN42" s="47">
        <v>340.29025100000001</v>
      </c>
      <c r="DO42" s="51">
        <v>93</v>
      </c>
      <c r="DP42" s="48"/>
      <c r="DQ42" s="49">
        <v>33.017892000000003</v>
      </c>
      <c r="DR42" s="50">
        <v>98</v>
      </c>
      <c r="DS42" s="46"/>
      <c r="DT42" s="47">
        <v>30.205338999999999</v>
      </c>
      <c r="DU42" s="51">
        <v>86</v>
      </c>
      <c r="DV42" s="48"/>
      <c r="DW42" s="49">
        <v>66.519262999999995</v>
      </c>
      <c r="DX42" s="50">
        <v>85</v>
      </c>
      <c r="DY42" s="46"/>
      <c r="DZ42" s="47">
        <v>115.44731845999999</v>
      </c>
      <c r="EA42" s="51">
        <v>98</v>
      </c>
      <c r="EB42" s="48"/>
      <c r="EC42" s="49">
        <v>272.81971800000002</v>
      </c>
      <c r="ED42" s="50">
        <v>89</v>
      </c>
      <c r="EE42" s="46"/>
      <c r="EF42" s="47">
        <v>0.82130400000000003</v>
      </c>
      <c r="EG42" s="51">
        <v>79</v>
      </c>
      <c r="EH42" s="48"/>
      <c r="EI42" s="49">
        <v>34.995570839999999</v>
      </c>
      <c r="EJ42" s="50">
        <v>98.03</v>
      </c>
      <c r="EK42" s="46"/>
      <c r="EL42" s="47">
        <v>21.938133130000001</v>
      </c>
      <c r="EM42" s="51">
        <v>99.42</v>
      </c>
      <c r="EN42" s="48"/>
      <c r="EO42" s="49">
        <v>26.30294503</v>
      </c>
      <c r="EP42" s="50">
        <v>99.27</v>
      </c>
      <c r="EQ42" s="46"/>
      <c r="ER42" s="47">
        <v>120.57080186</v>
      </c>
      <c r="ES42" s="51">
        <v>97.6</v>
      </c>
      <c r="ET42" s="48"/>
      <c r="EU42" s="49">
        <v>0</v>
      </c>
      <c r="EV42" s="50">
        <v>0</v>
      </c>
      <c r="EW42" s="46"/>
      <c r="EX42" s="47">
        <v>619.95955838999998</v>
      </c>
      <c r="EY42" s="51">
        <v>82.09</v>
      </c>
      <c r="EZ42" s="48"/>
      <c r="FA42" s="49">
        <v>46.857145879999997</v>
      </c>
      <c r="FB42" s="50">
        <v>99.99</v>
      </c>
      <c r="FC42" s="46"/>
      <c r="FD42" s="47">
        <v>45.03187415</v>
      </c>
      <c r="FE42" s="51">
        <v>89.05</v>
      </c>
      <c r="FF42" s="48"/>
      <c r="FG42" s="49">
        <v>63.414435079999997</v>
      </c>
      <c r="FH42" s="50">
        <v>83.5</v>
      </c>
      <c r="FI42" s="46"/>
      <c r="FJ42" s="47">
        <v>106.32694384999999</v>
      </c>
      <c r="FK42" s="51">
        <v>95.54</v>
      </c>
      <c r="FL42" s="48"/>
      <c r="FM42" s="49">
        <v>13.939267559999999</v>
      </c>
      <c r="FN42" s="50">
        <v>86.1</v>
      </c>
      <c r="FO42" s="46"/>
      <c r="FP42" s="47">
        <v>65.698622100000009</v>
      </c>
      <c r="FQ42" s="51">
        <v>94.09</v>
      </c>
      <c r="FR42" s="48"/>
      <c r="FS42" s="49">
        <v>94.458410290000003</v>
      </c>
      <c r="FT42" s="50">
        <v>98.47</v>
      </c>
      <c r="FU42" s="46"/>
      <c r="FV42" s="47">
        <v>60.989318330000003</v>
      </c>
      <c r="FW42" s="51">
        <v>99.83</v>
      </c>
      <c r="FX42" s="48"/>
      <c r="FY42" s="49">
        <v>120.01217336000002</v>
      </c>
      <c r="FZ42" s="50">
        <v>99.07</v>
      </c>
      <c r="GA42" s="46"/>
      <c r="GB42" s="47">
        <v>72.629875699999999</v>
      </c>
      <c r="GC42" s="51">
        <v>98.39</v>
      </c>
      <c r="GD42" s="48"/>
      <c r="GE42" s="49">
        <v>160.72312421000001</v>
      </c>
      <c r="GF42" s="50">
        <v>98.65</v>
      </c>
      <c r="GG42" s="46"/>
      <c r="GH42" s="47">
        <v>140.89914891000004</v>
      </c>
      <c r="GI42" s="51">
        <v>99</v>
      </c>
      <c r="GJ42" s="48"/>
      <c r="GK42" s="49">
        <v>262.17754698000005</v>
      </c>
      <c r="GL42" s="50">
        <v>98.44</v>
      </c>
      <c r="GM42" s="46"/>
      <c r="GN42" s="47">
        <v>6.2425455099999994</v>
      </c>
      <c r="GO42" s="51">
        <v>0.99</v>
      </c>
      <c r="GP42" s="48"/>
      <c r="GQ42" s="49">
        <v>5.5128113900000004</v>
      </c>
      <c r="GR42" s="50">
        <v>0.96</v>
      </c>
      <c r="GS42" s="46"/>
      <c r="GT42" s="47">
        <v>17.481726859999998</v>
      </c>
      <c r="GU42" s="51">
        <v>0.99</v>
      </c>
      <c r="GV42" s="48"/>
      <c r="GW42" s="49">
        <v>2.9676357599999998</v>
      </c>
      <c r="GX42" s="50">
        <v>0.93</v>
      </c>
      <c r="GY42" s="46"/>
      <c r="GZ42" s="47">
        <v>185.59444059999998</v>
      </c>
      <c r="HA42" s="51">
        <v>376.92</v>
      </c>
      <c r="HC42">
        <v>0</v>
      </c>
      <c r="HD42">
        <v>0</v>
      </c>
    </row>
    <row r="43" spans="1:212" ht="13.5" thickBot="1">
      <c r="F43" s="43"/>
      <c r="G43" s="44"/>
      <c r="H43" s="45"/>
      <c r="L43" s="43"/>
      <c r="M43" s="44"/>
      <c r="N43" s="45"/>
      <c r="R43" s="43"/>
      <c r="S43" s="44"/>
      <c r="T43" s="45"/>
      <c r="X43" s="43"/>
      <c r="Y43" s="44"/>
      <c r="Z43" s="45"/>
      <c r="AD43" s="43"/>
      <c r="AE43" s="44"/>
      <c r="AF43" s="45"/>
      <c r="AJ43" s="43"/>
      <c r="AK43" s="44"/>
      <c r="AL43" s="45"/>
      <c r="AP43" s="43"/>
      <c r="AQ43" s="44"/>
      <c r="AR43" s="45"/>
      <c r="AV43" s="43"/>
      <c r="AW43" s="44"/>
      <c r="AX43" s="45"/>
      <c r="BB43" s="43"/>
      <c r="BC43" s="44"/>
      <c r="BD43" s="45"/>
      <c r="BH43" s="43"/>
      <c r="BI43" s="44"/>
      <c r="BJ43" s="45"/>
      <c r="BN43" s="43"/>
      <c r="BO43" s="44"/>
      <c r="BP43" s="45"/>
      <c r="BT43" s="43"/>
      <c r="BU43" s="44"/>
      <c r="BV43" s="45"/>
      <c r="BZ43" s="43"/>
      <c r="CA43" s="44"/>
      <c r="CB43" s="45"/>
      <c r="CF43" s="43"/>
      <c r="CG43" s="44"/>
      <c r="CH43" s="45"/>
      <c r="CL43" s="43"/>
      <c r="CM43" s="44"/>
      <c r="CN43" s="45"/>
      <c r="CR43" s="43"/>
      <c r="CS43" s="44"/>
      <c r="CT43" s="45"/>
      <c r="CX43" s="43"/>
      <c r="CY43" s="44"/>
      <c r="CZ43" s="45"/>
      <c r="DD43" s="43"/>
      <c r="DE43" s="44"/>
      <c r="DF43" s="45"/>
      <c r="DJ43" s="43"/>
      <c r="DK43" s="44"/>
      <c r="DL43" s="45"/>
      <c r="DP43" s="43"/>
      <c r="DQ43" s="44"/>
      <c r="DR43" s="45"/>
      <c r="DV43" s="43"/>
      <c r="DW43" s="44"/>
      <c r="DX43" s="45"/>
      <c r="EB43" s="43"/>
      <c r="EC43" s="44"/>
      <c r="ED43" s="45"/>
      <c r="EH43" s="43"/>
      <c r="EI43" s="44"/>
      <c r="EJ43" s="45"/>
      <c r="EN43" s="43"/>
      <c r="EO43" s="44"/>
      <c r="EP43" s="45"/>
      <c r="ET43" s="43"/>
      <c r="EU43" s="44"/>
      <c r="EV43" s="45"/>
      <c r="EZ43" s="43"/>
      <c r="FA43" s="44"/>
      <c r="FB43" s="45"/>
      <c r="FF43" s="43"/>
      <c r="FG43" s="44"/>
      <c r="FH43" s="45"/>
      <c r="FL43" s="43"/>
      <c r="FM43" s="44"/>
      <c r="FN43" s="45"/>
      <c r="FR43" s="43"/>
      <c r="FS43" s="44"/>
      <c r="FT43" s="45"/>
      <c r="FX43" s="43"/>
      <c r="FY43" s="44"/>
      <c r="FZ43" s="45"/>
      <c r="GD43" s="43"/>
      <c r="GE43" s="44"/>
      <c r="GF43" s="45"/>
      <c r="GJ43" s="43"/>
      <c r="GK43" s="44"/>
      <c r="GL43" s="45"/>
      <c r="GP43" s="43"/>
      <c r="GQ43" s="44"/>
      <c r="GR43" s="45"/>
      <c r="GV43" s="43"/>
      <c r="GW43" s="44"/>
      <c r="GX43" s="45"/>
    </row>
    <row r="44" spans="1:212">
      <c r="A44" s="52" t="s">
        <v>1413</v>
      </c>
      <c r="B44" s="53"/>
      <c r="C44" s="52"/>
      <c r="D44" s="53">
        <v>28</v>
      </c>
      <c r="E44" s="57"/>
      <c r="F44" s="54"/>
      <c r="G44" s="55">
        <v>18</v>
      </c>
      <c r="H44" s="56"/>
      <c r="I44" s="52"/>
      <c r="J44" s="53">
        <v>8</v>
      </c>
      <c r="K44" s="57"/>
      <c r="L44" s="54"/>
      <c r="M44" s="55">
        <v>14</v>
      </c>
      <c r="N44" s="56"/>
      <c r="O44" s="52"/>
      <c r="P44" s="53">
        <v>6</v>
      </c>
      <c r="Q44" s="57"/>
      <c r="R44" s="54"/>
      <c r="S44" s="55">
        <v>16</v>
      </c>
      <c r="T44" s="56"/>
      <c r="U44" s="52"/>
      <c r="V44" s="53">
        <v>14</v>
      </c>
      <c r="W44" s="57"/>
      <c r="X44" s="54"/>
      <c r="Y44" s="55">
        <v>6</v>
      </c>
      <c r="Z44" s="56"/>
      <c r="AA44" s="52"/>
      <c r="AB44" s="53">
        <v>2</v>
      </c>
      <c r="AC44" s="57"/>
      <c r="AD44" s="54"/>
      <c r="AE44" s="55">
        <v>14</v>
      </c>
      <c r="AF44" s="56"/>
      <c r="AG44" s="52"/>
      <c r="AH44" s="53">
        <v>22</v>
      </c>
      <c r="AI44" s="57"/>
      <c r="AJ44" s="54"/>
      <c r="AK44" s="55">
        <v>22</v>
      </c>
      <c r="AL44" s="56"/>
      <c r="AM44" s="52"/>
      <c r="AN44" s="53">
        <v>22</v>
      </c>
      <c r="AO44" s="57"/>
      <c r="AP44" s="54"/>
      <c r="AQ44" s="55">
        <v>6</v>
      </c>
      <c r="AR44" s="56"/>
      <c r="AS44" s="52"/>
      <c r="AT44" s="53">
        <v>22</v>
      </c>
      <c r="AU44" s="57"/>
      <c r="AV44" s="54"/>
      <c r="AW44" s="55">
        <v>4456</v>
      </c>
      <c r="AX44" s="56"/>
      <c r="AY44" s="52"/>
      <c r="AZ44" s="53">
        <v>2441</v>
      </c>
      <c r="BA44" s="57"/>
      <c r="BB44" s="54"/>
      <c r="BC44" s="55">
        <v>1</v>
      </c>
      <c r="BD44" s="56"/>
      <c r="BE44" s="52"/>
      <c r="BF44" s="53">
        <v>340</v>
      </c>
      <c r="BG44" s="57"/>
      <c r="BH44" s="54"/>
      <c r="BI44" s="55">
        <v>1850</v>
      </c>
      <c r="BJ44" s="56"/>
      <c r="BK44" s="52"/>
      <c r="BL44" s="53">
        <v>117</v>
      </c>
      <c r="BM44" s="57"/>
      <c r="BN44" s="54"/>
      <c r="BO44" s="55">
        <v>11</v>
      </c>
      <c r="BP44" s="56"/>
      <c r="BQ44" s="52"/>
      <c r="BR44" s="53">
        <v>8</v>
      </c>
      <c r="BS44" s="57"/>
      <c r="BT44" s="54"/>
      <c r="BU44" s="55">
        <v>208</v>
      </c>
      <c r="BV44" s="56"/>
      <c r="BW44" s="52"/>
      <c r="BX44" s="53">
        <v>432</v>
      </c>
      <c r="BY44" s="57"/>
      <c r="BZ44" s="54"/>
      <c r="CA44" s="55">
        <v>177</v>
      </c>
      <c r="CB44" s="56"/>
      <c r="CC44" s="52"/>
      <c r="CD44" s="53">
        <v>318</v>
      </c>
      <c r="CE44" s="57"/>
      <c r="CF44" s="54"/>
      <c r="CG44" s="55">
        <v>29</v>
      </c>
      <c r="CH44" s="56"/>
      <c r="CI44" s="52"/>
      <c r="CJ44" s="53">
        <v>88</v>
      </c>
      <c r="CK44" s="57"/>
      <c r="CL44" s="54"/>
      <c r="CM44" s="55">
        <v>80</v>
      </c>
      <c r="CN44" s="56"/>
      <c r="CO44" s="52"/>
      <c r="CP44" s="53">
        <v>66</v>
      </c>
      <c r="CQ44" s="57"/>
      <c r="CR44" s="54"/>
      <c r="CS44" s="55">
        <v>54</v>
      </c>
      <c r="CT44" s="56"/>
      <c r="CU44" s="52"/>
      <c r="CV44" s="53">
        <v>1560</v>
      </c>
      <c r="CW44" s="57"/>
      <c r="CX44" s="54"/>
      <c r="CY44" s="55">
        <v>673</v>
      </c>
      <c r="CZ44" s="56"/>
      <c r="DA44" s="52"/>
      <c r="DB44" s="53">
        <v>704</v>
      </c>
      <c r="DC44" s="57"/>
      <c r="DD44" s="54"/>
      <c r="DE44" s="55">
        <v>76</v>
      </c>
      <c r="DF44" s="56"/>
      <c r="DG44" s="52"/>
      <c r="DH44" s="53">
        <v>2817</v>
      </c>
      <c r="DI44" s="57"/>
      <c r="DJ44" s="54"/>
      <c r="DK44" s="55">
        <v>7599</v>
      </c>
      <c r="DL44" s="56"/>
      <c r="DM44" s="52"/>
      <c r="DN44" s="53">
        <v>12074</v>
      </c>
      <c r="DO44" s="57"/>
      <c r="DP44" s="54"/>
      <c r="DQ44" s="55">
        <v>2315</v>
      </c>
      <c r="DR44" s="56"/>
      <c r="DS44" s="52"/>
      <c r="DT44" s="53">
        <v>966</v>
      </c>
      <c r="DU44" s="57"/>
      <c r="DV44" s="54"/>
      <c r="DW44" s="55">
        <v>223</v>
      </c>
      <c r="DX44" s="56"/>
      <c r="DY44" s="52"/>
      <c r="DZ44" s="53">
        <v>3185</v>
      </c>
      <c r="EA44" s="57"/>
      <c r="EB44" s="54"/>
      <c r="EC44" s="55">
        <v>398</v>
      </c>
      <c r="ED44" s="56"/>
      <c r="EE44" s="52"/>
      <c r="EF44" s="53">
        <v>8</v>
      </c>
      <c r="EG44" s="57"/>
      <c r="EH44" s="54"/>
      <c r="EI44" s="55">
        <v>5</v>
      </c>
      <c r="EJ44" s="56"/>
      <c r="EK44" s="52"/>
      <c r="EL44" s="53">
        <v>8</v>
      </c>
      <c r="EM44" s="57"/>
      <c r="EN44" s="54"/>
      <c r="EO44" s="55">
        <v>9</v>
      </c>
      <c r="EP44" s="56"/>
      <c r="EQ44" s="52"/>
      <c r="ER44" s="53">
        <v>871</v>
      </c>
      <c r="ES44" s="57"/>
      <c r="ET44" s="54"/>
      <c r="EU44" s="55">
        <v>375</v>
      </c>
      <c r="EV44" s="56"/>
      <c r="EW44" s="52"/>
      <c r="EX44" s="53">
        <v>1234</v>
      </c>
      <c r="EY44" s="57"/>
      <c r="EZ44" s="54"/>
      <c r="FA44" s="55">
        <v>11</v>
      </c>
      <c r="FB44" s="56"/>
      <c r="FC44" s="52"/>
      <c r="FD44" s="53">
        <v>22</v>
      </c>
      <c r="FE44" s="57"/>
      <c r="FF44" s="54"/>
      <c r="FG44" s="55">
        <v>17</v>
      </c>
      <c r="FH44" s="56"/>
      <c r="FI44" s="52"/>
      <c r="FJ44" s="53">
        <v>32</v>
      </c>
      <c r="FK44" s="57"/>
      <c r="FL44" s="54"/>
      <c r="FM44" s="55">
        <v>24</v>
      </c>
      <c r="FN44" s="56"/>
      <c r="FO44" s="52"/>
      <c r="FP44" s="53">
        <v>21</v>
      </c>
      <c r="FQ44" s="57"/>
      <c r="FR44" s="54"/>
      <c r="FS44" s="55">
        <v>26</v>
      </c>
      <c r="FT44" s="56"/>
      <c r="FU44" s="52"/>
      <c r="FV44" s="53">
        <v>26</v>
      </c>
      <c r="FW44" s="57"/>
      <c r="FX44" s="54"/>
      <c r="FY44" s="55">
        <v>21</v>
      </c>
      <c r="FZ44" s="56"/>
      <c r="GA44" s="52"/>
      <c r="GB44" s="53">
        <v>19</v>
      </c>
      <c r="GC44" s="57"/>
      <c r="GD44" s="54"/>
      <c r="GE44" s="55">
        <v>11</v>
      </c>
      <c r="GF44" s="56"/>
      <c r="GG44" s="52"/>
      <c r="GH44" s="53">
        <v>12</v>
      </c>
      <c r="GI44" s="57"/>
      <c r="GJ44" s="54"/>
      <c r="GK44" s="55">
        <v>11</v>
      </c>
      <c r="GL44" s="56"/>
      <c r="GM44" s="52"/>
      <c r="GN44" s="53">
        <v>7</v>
      </c>
      <c r="GO44" s="57"/>
      <c r="GP44" s="54"/>
      <c r="GQ44" s="55">
        <v>6</v>
      </c>
      <c r="GR44" s="56"/>
      <c r="GS44" s="52"/>
      <c r="GT44" s="53">
        <v>7</v>
      </c>
      <c r="GU44" s="57"/>
      <c r="GV44" s="54"/>
      <c r="GW44" s="55">
        <v>11</v>
      </c>
      <c r="GX44" s="56"/>
      <c r="GY44" s="52"/>
      <c r="GZ44" s="53">
        <v>53</v>
      </c>
      <c r="HA44" s="57"/>
      <c r="HC44">
        <v>0</v>
      </c>
    </row>
    <row r="45" spans="1:212" ht="13.5" thickBot="1">
      <c r="A45" s="58" t="s">
        <v>185</v>
      </c>
      <c r="B45" s="59"/>
      <c r="C45" s="58"/>
      <c r="D45" s="59">
        <v>3076452.2714285711</v>
      </c>
      <c r="E45" s="63"/>
      <c r="F45" s="60"/>
      <c r="G45" s="61">
        <v>5485321.3016666668</v>
      </c>
      <c r="H45" s="62"/>
      <c r="I45" s="58"/>
      <c r="J45" s="59">
        <v>345808.28499999997</v>
      </c>
      <c r="K45" s="63"/>
      <c r="L45" s="60"/>
      <c r="M45" s="61">
        <v>12304646.285714285</v>
      </c>
      <c r="N45" s="62"/>
      <c r="O45" s="58"/>
      <c r="P45" s="59">
        <v>17559416.199999999</v>
      </c>
      <c r="Q45" s="63"/>
      <c r="R45" s="60"/>
      <c r="S45" s="61">
        <v>37896010.893749997</v>
      </c>
      <c r="T45" s="62"/>
      <c r="U45" s="58"/>
      <c r="V45" s="59">
        <v>39857024.128571428</v>
      </c>
      <c r="W45" s="63"/>
      <c r="X45" s="60"/>
      <c r="Y45" s="61">
        <v>293625.47333333333</v>
      </c>
      <c r="Z45" s="62"/>
      <c r="AA45" s="58"/>
      <c r="AB45" s="59">
        <v>863382.43500000006</v>
      </c>
      <c r="AC45" s="63"/>
      <c r="AD45" s="60"/>
      <c r="AE45" s="61">
        <v>6513052.1950000003</v>
      </c>
      <c r="AF45" s="62"/>
      <c r="AG45" s="58"/>
      <c r="AH45" s="59">
        <v>148717.05454545456</v>
      </c>
      <c r="AI45" s="63"/>
      <c r="AJ45" s="60"/>
      <c r="AK45" s="61">
        <v>205224.61545454545</v>
      </c>
      <c r="AL45" s="62"/>
      <c r="AM45" s="58"/>
      <c r="AN45" s="59">
        <v>96228.655909090914</v>
      </c>
      <c r="AO45" s="63"/>
      <c r="AP45" s="60"/>
      <c r="AQ45" s="61">
        <v>40632381.733333334</v>
      </c>
      <c r="AR45" s="62"/>
      <c r="AS45" s="58"/>
      <c r="AT45" s="59">
        <v>55961677.090909094</v>
      </c>
      <c r="AU45" s="63"/>
      <c r="AV45" s="60"/>
      <c r="AW45" s="61">
        <v>1341.6286916517056</v>
      </c>
      <c r="AX45" s="62"/>
      <c r="AY45" s="58"/>
      <c r="AZ45" s="59">
        <v>223719.56169602624</v>
      </c>
      <c r="BA45" s="63"/>
      <c r="BB45" s="60"/>
      <c r="BC45" s="61">
        <v>944189.39</v>
      </c>
      <c r="BD45" s="62"/>
      <c r="BE45" s="58"/>
      <c r="BF45" s="59">
        <v>805786.02970588242</v>
      </c>
      <c r="BG45" s="63"/>
      <c r="BH45" s="60"/>
      <c r="BI45" s="61">
        <v>56964.72</v>
      </c>
      <c r="BJ45" s="62"/>
      <c r="BK45" s="58"/>
      <c r="BL45" s="59">
        <v>1299458.5735042735</v>
      </c>
      <c r="BM45" s="63"/>
      <c r="BN45" s="60"/>
      <c r="BO45" s="61">
        <v>34395521.296363637</v>
      </c>
      <c r="BP45" s="62"/>
      <c r="BQ45" s="58"/>
      <c r="BR45" s="59">
        <v>71423206.321250007</v>
      </c>
      <c r="BS45" s="63"/>
      <c r="BT45" s="60"/>
      <c r="BU45" s="61">
        <v>150489.48278846155</v>
      </c>
      <c r="BV45" s="62"/>
      <c r="BW45" s="58"/>
      <c r="BX45" s="59">
        <v>218185.22270833331</v>
      </c>
      <c r="BY45" s="63"/>
      <c r="BZ45" s="60"/>
      <c r="CA45" s="61">
        <v>455510.99943502829</v>
      </c>
      <c r="CB45" s="62"/>
      <c r="CC45" s="58"/>
      <c r="CD45" s="59">
        <v>177507.21984276728</v>
      </c>
      <c r="CE45" s="63"/>
      <c r="CF45" s="60"/>
      <c r="CG45" s="61">
        <v>884493.06551724137</v>
      </c>
      <c r="CH45" s="62"/>
      <c r="CI45" s="58"/>
      <c r="CJ45" s="59">
        <v>4925210.3723863633</v>
      </c>
      <c r="CK45" s="63"/>
      <c r="CL45" s="60"/>
      <c r="CM45" s="61">
        <v>4934947.1198749999</v>
      </c>
      <c r="CN45" s="62"/>
      <c r="CO45" s="58"/>
      <c r="CP45" s="59">
        <v>1752013.7627272727</v>
      </c>
      <c r="CQ45" s="63"/>
      <c r="CR45" s="60"/>
      <c r="CS45" s="61">
        <v>444082.90648148145</v>
      </c>
      <c r="CT45" s="62"/>
      <c r="CU45" s="58"/>
      <c r="CV45" s="59">
        <v>282172.06326923077</v>
      </c>
      <c r="CW45" s="63"/>
      <c r="CX45" s="60"/>
      <c r="CY45" s="61">
        <v>255224.12124814265</v>
      </c>
      <c r="CZ45" s="62"/>
      <c r="DA45" s="58"/>
      <c r="DB45" s="59">
        <v>156143.76988636365</v>
      </c>
      <c r="DC45" s="63"/>
      <c r="DD45" s="60"/>
      <c r="DE45" s="61">
        <v>2706512.1289473684</v>
      </c>
      <c r="DF45" s="62"/>
      <c r="DG45" s="58"/>
      <c r="DH45" s="59">
        <v>13556.57001774938</v>
      </c>
      <c r="DI45" s="63"/>
      <c r="DJ45" s="60"/>
      <c r="DK45" s="61">
        <v>26340.446841689696</v>
      </c>
      <c r="DL45" s="62"/>
      <c r="DM45" s="58"/>
      <c r="DN45" s="59">
        <v>29678.731951300313</v>
      </c>
      <c r="DO45" s="63"/>
      <c r="DP45" s="60"/>
      <c r="DQ45" s="61">
        <v>14533.965520518359</v>
      </c>
      <c r="DR45" s="62"/>
      <c r="DS45" s="58"/>
      <c r="DT45" s="59">
        <v>36177.729306418216</v>
      </c>
      <c r="DU45" s="63"/>
      <c r="DV45" s="60"/>
      <c r="DW45" s="61">
        <v>350581.98609865474</v>
      </c>
      <c r="DX45" s="62"/>
      <c r="DY45" s="58"/>
      <c r="DZ45" s="59">
        <v>37234.580690737836</v>
      </c>
      <c r="EA45" s="63"/>
      <c r="EB45" s="60"/>
      <c r="EC45" s="61">
        <v>770818.64170854271</v>
      </c>
      <c r="ED45" s="62"/>
      <c r="EE45" s="58"/>
      <c r="EF45" s="59">
        <v>130169.14750000001</v>
      </c>
      <c r="EG45" s="63"/>
      <c r="EH45" s="60"/>
      <c r="EI45" s="61">
        <v>7139638.7000000002</v>
      </c>
      <c r="EJ45" s="62"/>
      <c r="EK45" s="58"/>
      <c r="EL45" s="59">
        <v>2758120.9662500001</v>
      </c>
      <c r="EM45" s="63"/>
      <c r="EN45" s="60"/>
      <c r="EO45" s="61">
        <v>2943970.9122222224</v>
      </c>
      <c r="EP45" s="62"/>
      <c r="EQ45" s="58"/>
      <c r="ER45" s="59">
        <v>141837.32135476466</v>
      </c>
      <c r="ES45" s="63"/>
      <c r="ET45" s="60"/>
      <c r="EU45" s="61">
        <v>414372.9264</v>
      </c>
      <c r="EV45" s="62"/>
      <c r="EW45" s="58"/>
      <c r="EX45" s="59">
        <v>614705.5094003242</v>
      </c>
      <c r="EY45" s="63"/>
      <c r="EZ45" s="60"/>
      <c r="FA45" s="61">
        <v>4260227.6490909094</v>
      </c>
      <c r="FB45" s="62"/>
      <c r="FC45" s="58"/>
      <c r="FD45" s="59">
        <v>2298493.9918181817</v>
      </c>
      <c r="FE45" s="63"/>
      <c r="FF45" s="60"/>
      <c r="FG45" s="61">
        <v>4467639.0470588235</v>
      </c>
      <c r="FH45" s="62"/>
      <c r="FI45" s="58"/>
      <c r="FJ45" s="59">
        <v>3478578.9090625001</v>
      </c>
      <c r="FK45" s="63"/>
      <c r="FL45" s="60"/>
      <c r="FM45" s="61">
        <v>674689.33083333331</v>
      </c>
      <c r="FN45" s="62"/>
      <c r="FO45" s="58"/>
      <c r="FP45" s="59">
        <v>3324279.1580952378</v>
      </c>
      <c r="FQ45" s="63"/>
      <c r="FR45" s="60"/>
      <c r="FS45" s="61">
        <v>3689229.4176923078</v>
      </c>
      <c r="FT45" s="62"/>
      <c r="FU45" s="58"/>
      <c r="FV45" s="59">
        <v>2349769.0226923078</v>
      </c>
      <c r="FW45" s="63"/>
      <c r="FX45" s="60"/>
      <c r="FY45" s="61">
        <v>5768479.6523809526</v>
      </c>
      <c r="FZ45" s="62"/>
      <c r="GA45" s="58"/>
      <c r="GB45" s="59">
        <v>3885033.11</v>
      </c>
      <c r="GC45" s="63"/>
      <c r="GD45" s="60"/>
      <c r="GE45" s="61">
        <v>14809572.22909091</v>
      </c>
      <c r="GF45" s="62"/>
      <c r="GG45" s="58"/>
      <c r="GH45" s="59">
        <v>11859792.833333334</v>
      </c>
      <c r="GI45" s="63"/>
      <c r="GJ45" s="60"/>
      <c r="GK45" s="61">
        <v>24211180.463636365</v>
      </c>
      <c r="GL45" s="62"/>
      <c r="GM45" s="58"/>
      <c r="GN45" s="59">
        <v>899246.19714285713</v>
      </c>
      <c r="GO45" s="63"/>
      <c r="GP45" s="60"/>
      <c r="GQ45" s="61">
        <v>953423.68666666665</v>
      </c>
      <c r="GR45" s="62"/>
      <c r="GS45" s="58"/>
      <c r="GT45" s="59">
        <v>2512772.1328571429</v>
      </c>
      <c r="GU45" s="63"/>
      <c r="GV45" s="60"/>
      <c r="GW45" s="61">
        <v>291635.81181818183</v>
      </c>
      <c r="GX45" s="62"/>
      <c r="GY45" s="58"/>
      <c r="GZ45" s="59">
        <v>3510495.769811321</v>
      </c>
      <c r="HA45" s="63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D45"/>
  <sheetViews>
    <sheetView workbookViewId="0" xr3:uid="{DED2A6B2-B78A-5A07-A845-30818C757969}"/>
  </sheetViews>
  <sheetFormatPr defaultRowHeight="12.75"/>
  <cols>
    <col min="1" max="1" width="31" customWidth="1"/>
    <col min="2" max="2" width="9.140625" style="42"/>
    <col min="3" max="3" width="28.28515625" customWidth="1"/>
    <col min="4" max="4" width="10.28515625" style="42" customWidth="1"/>
    <col min="5" max="5" width="6" style="6" customWidth="1"/>
    <col min="6" max="6" width="28.28515625" customWidth="1"/>
    <col min="7" max="7" width="10.28515625" style="42" customWidth="1"/>
    <col min="8" max="8" width="6" style="6" customWidth="1"/>
    <col min="9" max="9" width="28.28515625" customWidth="1"/>
    <col min="10" max="10" width="10.28515625" style="42" customWidth="1"/>
    <col min="11" max="11" width="6" style="6" customWidth="1"/>
    <col min="12" max="12" width="28.28515625" customWidth="1"/>
    <col min="13" max="13" width="10.28515625" style="42" customWidth="1"/>
    <col min="14" max="14" width="6" style="6" customWidth="1"/>
    <col min="15" max="15" width="28.28515625" customWidth="1"/>
    <col min="16" max="16" width="10.28515625" style="42" customWidth="1"/>
    <col min="17" max="17" width="6" style="6" customWidth="1"/>
    <col min="18" max="18" width="28.28515625" customWidth="1"/>
    <col min="19" max="19" width="10.28515625" style="42" customWidth="1"/>
    <col min="20" max="20" width="6" style="6" customWidth="1"/>
    <col min="21" max="21" width="28.28515625" customWidth="1"/>
    <col min="22" max="22" width="10.28515625" style="42" customWidth="1"/>
    <col min="23" max="23" width="6" style="6" customWidth="1"/>
    <col min="24" max="24" width="28.28515625" customWidth="1"/>
    <col min="25" max="25" width="10.28515625" style="42" customWidth="1"/>
    <col min="26" max="26" width="6" style="6" customWidth="1"/>
    <col min="27" max="27" width="28.28515625" customWidth="1"/>
    <col min="28" max="28" width="10.28515625" style="42" customWidth="1"/>
    <col min="29" max="29" width="6" style="6" customWidth="1"/>
    <col min="30" max="30" width="28.28515625" customWidth="1"/>
    <col min="31" max="31" width="10.28515625" style="42" customWidth="1"/>
    <col min="32" max="32" width="6" style="6" customWidth="1"/>
    <col min="33" max="33" width="28.28515625" customWidth="1"/>
    <col min="34" max="34" width="10.28515625" style="42" customWidth="1"/>
    <col min="35" max="35" width="6" style="6" customWidth="1"/>
    <col min="36" max="36" width="28.28515625" customWidth="1"/>
    <col min="37" max="37" width="10.28515625" style="42" customWidth="1"/>
    <col min="38" max="38" width="6" style="6" customWidth="1"/>
    <col min="39" max="39" width="28.28515625" customWidth="1"/>
    <col min="40" max="40" width="10.28515625" style="42" customWidth="1"/>
    <col min="41" max="41" width="6" style="6" customWidth="1"/>
    <col min="42" max="42" width="28.28515625" customWidth="1"/>
    <col min="43" max="43" width="10.28515625" style="42" customWidth="1"/>
    <col min="44" max="44" width="6" style="6" customWidth="1"/>
    <col min="45" max="45" width="28.28515625" customWidth="1"/>
    <col min="46" max="46" width="10.28515625" style="42" customWidth="1"/>
    <col min="47" max="47" width="6" style="6" customWidth="1"/>
    <col min="48" max="48" width="28.28515625" customWidth="1"/>
    <col min="49" max="49" width="10.28515625" style="42" customWidth="1"/>
    <col min="50" max="50" width="6" style="6" customWidth="1"/>
    <col min="51" max="51" width="28.28515625" customWidth="1"/>
    <col min="52" max="52" width="10.28515625" style="42" customWidth="1"/>
    <col min="53" max="53" width="6" style="6" customWidth="1"/>
    <col min="54" max="54" width="28.28515625" customWidth="1"/>
    <col min="55" max="55" width="10.28515625" style="42" customWidth="1"/>
    <col min="56" max="56" width="6" style="6" customWidth="1"/>
    <col min="57" max="57" width="28.28515625" customWidth="1"/>
    <col min="58" max="58" width="10.28515625" style="42" customWidth="1"/>
    <col min="59" max="59" width="6" style="6" customWidth="1"/>
    <col min="60" max="60" width="28.28515625" customWidth="1"/>
    <col min="61" max="61" width="10.28515625" style="42" customWidth="1"/>
    <col min="62" max="62" width="6" style="6" customWidth="1"/>
    <col min="63" max="63" width="28.28515625" customWidth="1"/>
    <col min="64" max="64" width="10.28515625" style="42" customWidth="1"/>
    <col min="65" max="65" width="6" style="6" customWidth="1"/>
    <col min="66" max="66" width="28.28515625" customWidth="1"/>
    <col min="67" max="67" width="10.28515625" style="42" customWidth="1"/>
    <col min="68" max="68" width="6" style="6" customWidth="1"/>
    <col min="69" max="69" width="28.28515625" customWidth="1"/>
    <col min="70" max="70" width="10.28515625" style="42" customWidth="1"/>
    <col min="71" max="71" width="6" style="6" customWidth="1"/>
    <col min="72" max="72" width="28.28515625" customWidth="1"/>
    <col min="73" max="73" width="10.28515625" style="42" customWidth="1"/>
    <col min="74" max="74" width="6" style="6" customWidth="1"/>
    <col min="75" max="75" width="28.28515625" customWidth="1"/>
    <col min="76" max="76" width="10.28515625" style="42" customWidth="1"/>
    <col min="77" max="77" width="6" style="6" customWidth="1"/>
    <col min="78" max="78" width="28.28515625" customWidth="1"/>
    <col min="79" max="79" width="10.28515625" style="42" customWidth="1"/>
    <col min="80" max="80" width="6" style="6" customWidth="1"/>
    <col min="81" max="81" width="28.28515625" customWidth="1"/>
    <col min="82" max="82" width="10.28515625" style="42" customWidth="1"/>
    <col min="83" max="83" width="6" style="6" customWidth="1"/>
    <col min="84" max="84" width="28.28515625" customWidth="1"/>
    <col min="85" max="85" width="10.28515625" style="42" customWidth="1"/>
    <col min="86" max="86" width="6" style="6" customWidth="1"/>
    <col min="87" max="87" width="28.28515625" customWidth="1"/>
    <col min="88" max="88" width="10.28515625" style="42" customWidth="1"/>
    <col min="89" max="89" width="6" style="6" customWidth="1"/>
    <col min="90" max="90" width="28.28515625" customWidth="1"/>
    <col min="91" max="91" width="10.28515625" style="42" customWidth="1"/>
    <col min="92" max="92" width="6" style="6" customWidth="1"/>
    <col min="93" max="93" width="28.28515625" customWidth="1"/>
    <col min="94" max="94" width="10.28515625" style="42" customWidth="1"/>
    <col min="95" max="95" width="6" style="6" customWidth="1"/>
    <col min="96" max="96" width="28.28515625" customWidth="1"/>
    <col min="97" max="97" width="10.28515625" style="42" customWidth="1"/>
    <col min="98" max="98" width="6" style="6" customWidth="1"/>
    <col min="99" max="99" width="28.28515625" customWidth="1"/>
    <col min="100" max="100" width="10.28515625" style="42" customWidth="1"/>
    <col min="101" max="101" width="6" style="6" customWidth="1"/>
    <col min="102" max="102" width="28.28515625" customWidth="1"/>
    <col min="103" max="103" width="10.28515625" style="42" customWidth="1"/>
    <col min="104" max="104" width="6" style="6" customWidth="1"/>
    <col min="105" max="105" width="28.28515625" customWidth="1"/>
    <col min="106" max="106" width="10.28515625" style="42" customWidth="1"/>
    <col min="107" max="107" width="6" style="6" customWidth="1"/>
    <col min="108" max="108" width="28.28515625" customWidth="1"/>
    <col min="109" max="109" width="10.28515625" style="42" customWidth="1"/>
    <col min="110" max="110" width="6" style="6" customWidth="1"/>
    <col min="111" max="111" width="28.28515625" customWidth="1"/>
    <col min="112" max="112" width="10.28515625" style="42" customWidth="1"/>
    <col min="113" max="113" width="6" style="6" customWidth="1"/>
    <col min="114" max="114" width="28.28515625" customWidth="1"/>
    <col min="115" max="115" width="10.28515625" style="42" customWidth="1"/>
    <col min="116" max="116" width="6" style="6" customWidth="1"/>
    <col min="117" max="117" width="28.28515625" customWidth="1"/>
    <col min="118" max="118" width="10.28515625" style="42" customWidth="1"/>
    <col min="119" max="119" width="6" style="6" customWidth="1"/>
    <col min="120" max="120" width="28.28515625" customWidth="1"/>
    <col min="121" max="121" width="10.28515625" style="42" customWidth="1"/>
    <col min="122" max="122" width="6" style="6" customWidth="1"/>
    <col min="123" max="123" width="28.28515625" customWidth="1"/>
    <col min="124" max="124" width="10.28515625" style="42" customWidth="1"/>
    <col min="125" max="125" width="6" style="6" customWidth="1"/>
    <col min="126" max="126" width="28.28515625" customWidth="1"/>
    <col min="127" max="127" width="10.28515625" style="42" customWidth="1"/>
    <col min="128" max="128" width="6" style="6" customWidth="1"/>
    <col min="129" max="129" width="28.28515625" customWidth="1"/>
    <col min="130" max="130" width="10.28515625" style="42" customWidth="1"/>
    <col min="131" max="131" width="6" style="6" customWidth="1"/>
    <col min="132" max="132" width="28.28515625" customWidth="1"/>
    <col min="133" max="133" width="10.28515625" style="42" customWidth="1"/>
    <col min="134" max="134" width="6" style="6" customWidth="1"/>
    <col min="135" max="135" width="28.28515625" customWidth="1"/>
    <col min="136" max="136" width="10.28515625" style="42" customWidth="1"/>
    <col min="137" max="137" width="6" style="6" customWidth="1"/>
    <col min="138" max="138" width="28.28515625" customWidth="1"/>
    <col min="139" max="139" width="10.28515625" style="42" customWidth="1"/>
    <col min="140" max="140" width="6" style="6" customWidth="1"/>
    <col min="141" max="141" width="28.28515625" customWidth="1"/>
    <col min="142" max="142" width="10.28515625" style="42" customWidth="1"/>
    <col min="143" max="143" width="6" style="6" customWidth="1"/>
    <col min="144" max="144" width="28.28515625" customWidth="1"/>
    <col min="145" max="145" width="10.28515625" style="42" customWidth="1"/>
    <col min="146" max="146" width="6" style="6" customWidth="1"/>
    <col min="147" max="147" width="28.28515625" customWidth="1"/>
    <col min="148" max="148" width="10.28515625" style="42" customWidth="1"/>
    <col min="149" max="149" width="6" style="6" customWidth="1"/>
    <col min="150" max="150" width="28.28515625" customWidth="1"/>
    <col min="151" max="151" width="10.28515625" style="42" customWidth="1"/>
    <col min="152" max="152" width="6" style="6" customWidth="1"/>
    <col min="153" max="153" width="28.28515625" customWidth="1"/>
    <col min="154" max="154" width="10.28515625" style="42" customWidth="1"/>
    <col min="155" max="155" width="6" style="6" customWidth="1"/>
    <col min="156" max="156" width="28.28515625" customWidth="1"/>
    <col min="157" max="157" width="10.28515625" style="42" customWidth="1"/>
    <col min="158" max="158" width="6" style="6" customWidth="1"/>
    <col min="159" max="159" width="28.28515625" customWidth="1"/>
    <col min="160" max="160" width="10.28515625" style="42" customWidth="1"/>
    <col min="161" max="161" width="6" style="6" customWidth="1"/>
    <col min="162" max="162" width="28.28515625" customWidth="1"/>
    <col min="163" max="163" width="10.28515625" style="42" customWidth="1"/>
    <col min="164" max="164" width="6" style="6" customWidth="1"/>
    <col min="165" max="165" width="28.28515625" customWidth="1"/>
    <col min="166" max="166" width="10.28515625" style="42" customWidth="1"/>
    <col min="167" max="167" width="6" style="6" customWidth="1"/>
    <col min="168" max="168" width="28.28515625" customWidth="1"/>
    <col min="169" max="169" width="10.28515625" style="42" customWidth="1"/>
    <col min="170" max="170" width="6" style="6" customWidth="1"/>
    <col min="171" max="171" width="28.28515625" customWidth="1"/>
    <col min="172" max="172" width="10.28515625" style="42" customWidth="1"/>
    <col min="173" max="173" width="6" style="6" customWidth="1"/>
    <col min="174" max="174" width="28.28515625" customWidth="1"/>
    <col min="175" max="175" width="10.28515625" style="42" customWidth="1"/>
    <col min="176" max="176" width="6" style="6" customWidth="1"/>
    <col min="177" max="177" width="28.28515625" customWidth="1"/>
    <col min="178" max="178" width="10.28515625" style="42" customWidth="1"/>
    <col min="179" max="179" width="6" style="6" customWidth="1"/>
    <col min="180" max="180" width="28.28515625" customWidth="1"/>
    <col min="181" max="181" width="10.28515625" style="42" customWidth="1"/>
    <col min="182" max="182" width="6" style="6" customWidth="1"/>
    <col min="183" max="183" width="28.28515625" customWidth="1"/>
    <col min="184" max="184" width="10.28515625" style="42" customWidth="1"/>
    <col min="185" max="185" width="6" style="6" customWidth="1"/>
    <col min="186" max="186" width="28.28515625" customWidth="1"/>
    <col min="187" max="187" width="10.28515625" style="42" customWidth="1"/>
    <col min="188" max="188" width="6" style="6" customWidth="1"/>
    <col min="189" max="189" width="28.28515625" customWidth="1"/>
    <col min="190" max="190" width="10.28515625" style="42" customWidth="1"/>
    <col min="191" max="191" width="6" style="6" customWidth="1"/>
    <col min="192" max="192" width="28.28515625" customWidth="1"/>
    <col min="193" max="193" width="10.28515625" style="42" customWidth="1"/>
    <col min="194" max="194" width="6" style="6" customWidth="1"/>
    <col min="195" max="195" width="28.28515625" customWidth="1"/>
    <col min="196" max="196" width="10.28515625" style="42" customWidth="1"/>
    <col min="197" max="197" width="6" style="6" customWidth="1"/>
    <col min="198" max="198" width="28.28515625" customWidth="1"/>
    <col min="199" max="199" width="10.28515625" style="42" customWidth="1"/>
    <col min="200" max="200" width="6" style="6" customWidth="1"/>
    <col min="201" max="201" width="28.28515625" customWidth="1"/>
    <col min="202" max="202" width="10.28515625" style="42" customWidth="1"/>
    <col min="203" max="203" width="6" style="6" customWidth="1"/>
    <col min="204" max="204" width="28.28515625" customWidth="1"/>
    <col min="205" max="205" width="10.28515625" style="42" customWidth="1"/>
    <col min="206" max="206" width="6" style="6" customWidth="1"/>
    <col min="207" max="207" width="28.28515625" customWidth="1"/>
    <col min="208" max="208" width="10.28515625" style="42" customWidth="1"/>
    <col min="209" max="209" width="6" style="6" customWidth="1"/>
  </cols>
  <sheetData>
    <row r="1" spans="1:212">
      <c r="A1" s="1" t="s">
        <v>313</v>
      </c>
    </row>
    <row r="3" spans="1:212">
      <c r="A3" s="12" t="s">
        <v>19</v>
      </c>
      <c r="B3" s="29"/>
      <c r="C3" s="355" t="s">
        <v>679</v>
      </c>
      <c r="D3" s="30"/>
      <c r="E3" s="31"/>
      <c r="F3" s="357" t="s">
        <v>583</v>
      </c>
      <c r="G3" s="29"/>
      <c r="H3" s="32"/>
      <c r="I3" s="355" t="s">
        <v>680</v>
      </c>
      <c r="J3" s="30"/>
      <c r="K3" s="31"/>
      <c r="L3" s="357" t="s">
        <v>1215</v>
      </c>
      <c r="M3" s="29"/>
      <c r="N3" s="32"/>
      <c r="O3" s="355" t="s">
        <v>681</v>
      </c>
      <c r="P3" s="30"/>
      <c r="Q3" s="31"/>
      <c r="R3" s="357" t="s">
        <v>731</v>
      </c>
      <c r="S3" s="29"/>
      <c r="T3" s="32"/>
      <c r="U3" s="355" t="s">
        <v>1174</v>
      </c>
      <c r="V3" s="30"/>
      <c r="W3" s="31"/>
      <c r="X3" s="357" t="s">
        <v>1189</v>
      </c>
      <c r="Y3" s="29"/>
      <c r="Z3" s="32"/>
      <c r="AA3" s="355" t="s">
        <v>1105</v>
      </c>
      <c r="AB3" s="30"/>
      <c r="AC3" s="31"/>
      <c r="AD3" s="357" t="s">
        <v>406</v>
      </c>
      <c r="AE3" s="29"/>
      <c r="AF3" s="32"/>
      <c r="AG3" s="355" t="s">
        <v>1029</v>
      </c>
      <c r="AH3" s="30"/>
      <c r="AI3" s="31"/>
      <c r="AJ3" s="357" t="s">
        <v>1155</v>
      </c>
      <c r="AK3" s="29"/>
      <c r="AL3" s="32"/>
      <c r="AM3" s="355" t="s">
        <v>878</v>
      </c>
      <c r="AN3" s="30"/>
      <c r="AO3" s="31"/>
      <c r="AP3" s="357" t="s">
        <v>788</v>
      </c>
      <c r="AQ3" s="29"/>
      <c r="AR3" s="32"/>
      <c r="AS3" s="355" t="s">
        <v>407</v>
      </c>
      <c r="AT3" s="30"/>
      <c r="AU3" s="31"/>
      <c r="AV3" s="357" t="s">
        <v>1156</v>
      </c>
      <c r="AW3" s="29"/>
      <c r="AX3" s="32"/>
      <c r="AY3" s="355" t="s">
        <v>1030</v>
      </c>
      <c r="AZ3" s="30"/>
      <c r="BA3" s="31"/>
      <c r="BB3" s="357" t="s">
        <v>682</v>
      </c>
      <c r="BC3" s="29"/>
      <c r="BD3" s="32"/>
      <c r="BE3" s="355" t="s">
        <v>584</v>
      </c>
      <c r="BF3" s="30"/>
      <c r="BG3" s="31"/>
      <c r="BH3" s="357" t="s">
        <v>732</v>
      </c>
      <c r="BI3" s="29"/>
      <c r="BJ3" s="32"/>
      <c r="BK3" s="355" t="s">
        <v>683</v>
      </c>
      <c r="BL3" s="30"/>
      <c r="BM3" s="31"/>
      <c r="BN3" s="357" t="s">
        <v>684</v>
      </c>
      <c r="BO3" s="29"/>
      <c r="BP3" s="32"/>
      <c r="BQ3" s="355" t="s">
        <v>1216</v>
      </c>
      <c r="BR3" s="30"/>
      <c r="BS3" s="31"/>
      <c r="BT3" s="357" t="s">
        <v>1158</v>
      </c>
      <c r="BU3" s="29"/>
      <c r="BV3" s="32"/>
      <c r="BW3" s="355" t="s">
        <v>1159</v>
      </c>
      <c r="BX3" s="30"/>
      <c r="BY3" s="31"/>
      <c r="BZ3" s="357" t="s">
        <v>1107</v>
      </c>
      <c r="CA3" s="29"/>
      <c r="CB3" s="32"/>
      <c r="CC3" s="355" t="s">
        <v>791</v>
      </c>
      <c r="CD3" s="30"/>
      <c r="CE3" s="31"/>
      <c r="CF3" s="357" t="s">
        <v>1160</v>
      </c>
      <c r="CG3" s="29"/>
      <c r="CH3" s="32"/>
      <c r="CI3" s="355" t="s">
        <v>591</v>
      </c>
      <c r="CJ3" s="30"/>
      <c r="CK3" s="31"/>
      <c r="CL3" s="357" t="s">
        <v>1037</v>
      </c>
      <c r="CM3" s="29"/>
      <c r="CN3" s="32"/>
      <c r="CO3" s="355" t="s">
        <v>1228</v>
      </c>
      <c r="CP3" s="30"/>
      <c r="CQ3" s="31"/>
      <c r="CR3" s="357" t="s">
        <v>686</v>
      </c>
      <c r="CS3" s="29"/>
      <c r="CT3" s="32"/>
      <c r="CU3" s="355" t="s">
        <v>1123</v>
      </c>
      <c r="CV3" s="30"/>
      <c r="CW3" s="31"/>
      <c r="CX3" s="357" t="s">
        <v>1039</v>
      </c>
      <c r="CY3" s="29"/>
      <c r="CZ3" s="32"/>
      <c r="DA3" s="355" t="s">
        <v>1161</v>
      </c>
      <c r="DB3" s="30"/>
      <c r="DC3" s="31"/>
      <c r="DD3" s="357" t="s">
        <v>1162</v>
      </c>
      <c r="DE3" s="29"/>
      <c r="DF3" s="32"/>
      <c r="DG3" s="355" t="s">
        <v>1176</v>
      </c>
      <c r="DH3" s="30"/>
      <c r="DI3" s="31"/>
      <c r="DJ3" s="357" t="s">
        <v>1163</v>
      </c>
      <c r="DK3" s="29"/>
      <c r="DL3" s="32"/>
      <c r="DM3" s="355" t="s">
        <v>1109</v>
      </c>
      <c r="DN3" s="30"/>
      <c r="DO3" s="31"/>
      <c r="DP3" s="357" t="s">
        <v>735</v>
      </c>
      <c r="DQ3" s="29"/>
      <c r="DR3" s="32"/>
      <c r="DS3" s="355" t="s">
        <v>688</v>
      </c>
      <c r="DT3" s="30"/>
      <c r="DU3" s="31"/>
      <c r="DV3" s="357" t="s">
        <v>689</v>
      </c>
      <c r="DW3" s="29"/>
      <c r="DX3" s="32"/>
      <c r="DY3" s="355" t="s">
        <v>526</v>
      </c>
      <c r="DZ3" s="30"/>
      <c r="EA3" s="31"/>
      <c r="EB3" s="357" t="s">
        <v>593</v>
      </c>
      <c r="EC3" s="29"/>
      <c r="ED3" s="32"/>
      <c r="EE3" s="355" t="s">
        <v>1164</v>
      </c>
      <c r="EF3" s="30"/>
      <c r="EG3" s="31"/>
      <c r="EH3" s="357" t="s">
        <v>736</v>
      </c>
      <c r="EI3" s="29"/>
      <c r="EJ3" s="32"/>
      <c r="EK3" s="355" t="s">
        <v>690</v>
      </c>
      <c r="EL3" s="30"/>
      <c r="EM3" s="31"/>
      <c r="EN3" s="357" t="s">
        <v>594</v>
      </c>
      <c r="EO3" s="29"/>
      <c r="EP3" s="32"/>
      <c r="EQ3" s="355" t="s">
        <v>881</v>
      </c>
      <c r="ER3" s="30"/>
      <c r="ES3" s="31"/>
      <c r="ET3" s="357" t="s">
        <v>1219</v>
      </c>
      <c r="EU3" s="29"/>
      <c r="EV3" s="32"/>
      <c r="EW3" s="355" t="s">
        <v>1110</v>
      </c>
      <c r="EX3" s="30"/>
      <c r="EY3" s="31"/>
      <c r="EZ3" s="357" t="s">
        <v>595</v>
      </c>
      <c r="FA3" s="29"/>
      <c r="FB3" s="32"/>
      <c r="FC3" s="355" t="s">
        <v>596</v>
      </c>
      <c r="FD3" s="30"/>
      <c r="FE3" s="31"/>
      <c r="FF3" s="357" t="s">
        <v>597</v>
      </c>
      <c r="FG3" s="29"/>
      <c r="FH3" s="32"/>
      <c r="FI3" s="355" t="s">
        <v>598</v>
      </c>
      <c r="FJ3" s="30"/>
      <c r="FK3" s="31"/>
      <c r="FL3" s="357" t="s">
        <v>599</v>
      </c>
      <c r="FM3" s="29"/>
      <c r="FN3" s="32"/>
      <c r="FO3" s="355" t="s">
        <v>1220</v>
      </c>
      <c r="FP3" s="30"/>
      <c r="FQ3" s="31"/>
      <c r="FR3" s="357" t="s">
        <v>1221</v>
      </c>
      <c r="FS3" s="29"/>
      <c r="FT3" s="32"/>
      <c r="FU3" s="355" t="s">
        <v>1222</v>
      </c>
      <c r="FV3" s="30"/>
      <c r="FW3" s="31"/>
      <c r="FX3" s="357" t="s">
        <v>1223</v>
      </c>
      <c r="FY3" s="29"/>
      <c r="FZ3" s="32"/>
      <c r="GA3" s="355" t="s">
        <v>1194</v>
      </c>
      <c r="GB3" s="30"/>
      <c r="GC3" s="31"/>
      <c r="GD3" s="357" t="s">
        <v>883</v>
      </c>
      <c r="GE3" s="29"/>
      <c r="GF3" s="32"/>
      <c r="GG3" s="355" t="s">
        <v>691</v>
      </c>
      <c r="GH3" s="30"/>
      <c r="GI3" s="31"/>
      <c r="GJ3" s="357" t="s">
        <v>602</v>
      </c>
      <c r="GK3" s="29"/>
      <c r="GL3" s="32"/>
      <c r="GM3" s="355" t="s">
        <v>799</v>
      </c>
      <c r="GN3" s="30"/>
      <c r="GO3" s="31"/>
      <c r="GP3" s="357" t="s">
        <v>737</v>
      </c>
      <c r="GQ3" s="29"/>
      <c r="GR3" s="32"/>
      <c r="GS3" s="355" t="s">
        <v>800</v>
      </c>
      <c r="GT3" s="30"/>
      <c r="GU3" s="31"/>
      <c r="GV3" s="357" t="s">
        <v>426</v>
      </c>
      <c r="GW3" s="29"/>
      <c r="GX3" s="32"/>
      <c r="GY3" s="355" t="s">
        <v>801</v>
      </c>
      <c r="GZ3" s="30"/>
      <c r="HA3" s="31"/>
    </row>
    <row r="4" spans="1:212">
      <c r="A4" s="3" t="s">
        <v>1760</v>
      </c>
      <c r="B4" s="33"/>
      <c r="C4" s="356"/>
      <c r="D4" s="34"/>
      <c r="E4" s="35"/>
      <c r="F4" s="358"/>
      <c r="G4" s="33"/>
      <c r="H4" s="36"/>
      <c r="I4" s="356"/>
      <c r="J4" s="34"/>
      <c r="K4" s="35"/>
      <c r="L4" s="358"/>
      <c r="M4" s="33"/>
      <c r="N4" s="36"/>
      <c r="O4" s="356"/>
      <c r="P4" s="34"/>
      <c r="Q4" s="35"/>
      <c r="R4" s="358"/>
      <c r="S4" s="33"/>
      <c r="T4" s="36"/>
      <c r="U4" s="356"/>
      <c r="V4" s="34"/>
      <c r="W4" s="35"/>
      <c r="X4" s="358"/>
      <c r="Y4" s="33"/>
      <c r="Z4" s="36"/>
      <c r="AA4" s="356"/>
      <c r="AB4" s="34"/>
      <c r="AC4" s="35"/>
      <c r="AD4" s="358"/>
      <c r="AE4" s="33"/>
      <c r="AF4" s="36"/>
      <c r="AG4" s="356"/>
      <c r="AH4" s="34"/>
      <c r="AI4" s="35"/>
      <c r="AJ4" s="358"/>
      <c r="AK4" s="33"/>
      <c r="AL4" s="36"/>
      <c r="AM4" s="356"/>
      <c r="AN4" s="34"/>
      <c r="AO4" s="35"/>
      <c r="AP4" s="358"/>
      <c r="AQ4" s="33"/>
      <c r="AR4" s="36"/>
      <c r="AS4" s="356"/>
      <c r="AT4" s="34"/>
      <c r="AU4" s="35"/>
      <c r="AV4" s="358"/>
      <c r="AW4" s="33"/>
      <c r="AX4" s="36"/>
      <c r="AY4" s="356"/>
      <c r="AZ4" s="34"/>
      <c r="BA4" s="35"/>
      <c r="BB4" s="358"/>
      <c r="BC4" s="33"/>
      <c r="BD4" s="36"/>
      <c r="BE4" s="356"/>
      <c r="BF4" s="34"/>
      <c r="BG4" s="35"/>
      <c r="BH4" s="358"/>
      <c r="BI4" s="33"/>
      <c r="BJ4" s="36"/>
      <c r="BK4" s="356"/>
      <c r="BL4" s="34"/>
      <c r="BM4" s="35"/>
      <c r="BN4" s="358"/>
      <c r="BO4" s="33"/>
      <c r="BP4" s="36"/>
      <c r="BQ4" s="356"/>
      <c r="BR4" s="34"/>
      <c r="BS4" s="35"/>
      <c r="BT4" s="358"/>
      <c r="BU4" s="33"/>
      <c r="BV4" s="36"/>
      <c r="BW4" s="356"/>
      <c r="BX4" s="34"/>
      <c r="BY4" s="35"/>
      <c r="BZ4" s="358"/>
      <c r="CA4" s="33"/>
      <c r="CB4" s="36"/>
      <c r="CC4" s="356"/>
      <c r="CD4" s="34"/>
      <c r="CE4" s="35"/>
      <c r="CF4" s="358"/>
      <c r="CG4" s="33"/>
      <c r="CH4" s="36"/>
      <c r="CI4" s="356"/>
      <c r="CJ4" s="34"/>
      <c r="CK4" s="35"/>
      <c r="CL4" s="358"/>
      <c r="CM4" s="33"/>
      <c r="CN4" s="36"/>
      <c r="CO4" s="356"/>
      <c r="CP4" s="34"/>
      <c r="CQ4" s="35"/>
      <c r="CR4" s="358"/>
      <c r="CS4" s="33"/>
      <c r="CT4" s="36"/>
      <c r="CU4" s="356"/>
      <c r="CV4" s="34"/>
      <c r="CW4" s="35"/>
      <c r="CX4" s="358"/>
      <c r="CY4" s="33"/>
      <c r="CZ4" s="36"/>
      <c r="DA4" s="356"/>
      <c r="DB4" s="34"/>
      <c r="DC4" s="35"/>
      <c r="DD4" s="358"/>
      <c r="DE4" s="33"/>
      <c r="DF4" s="36"/>
      <c r="DG4" s="356"/>
      <c r="DH4" s="34"/>
      <c r="DI4" s="35"/>
      <c r="DJ4" s="358"/>
      <c r="DK4" s="33"/>
      <c r="DL4" s="36"/>
      <c r="DM4" s="356"/>
      <c r="DN4" s="34"/>
      <c r="DO4" s="35"/>
      <c r="DP4" s="358"/>
      <c r="DQ4" s="33"/>
      <c r="DR4" s="36"/>
      <c r="DS4" s="356"/>
      <c r="DT4" s="34"/>
      <c r="DU4" s="35"/>
      <c r="DV4" s="358"/>
      <c r="DW4" s="33"/>
      <c r="DX4" s="36"/>
      <c r="DY4" s="356"/>
      <c r="DZ4" s="34"/>
      <c r="EA4" s="35"/>
      <c r="EB4" s="358"/>
      <c r="EC4" s="33"/>
      <c r="ED4" s="36"/>
      <c r="EE4" s="356"/>
      <c r="EF4" s="34"/>
      <c r="EG4" s="35"/>
      <c r="EH4" s="358"/>
      <c r="EI4" s="33"/>
      <c r="EJ4" s="36"/>
      <c r="EK4" s="356"/>
      <c r="EL4" s="34"/>
      <c r="EM4" s="35"/>
      <c r="EN4" s="358"/>
      <c r="EO4" s="33"/>
      <c r="EP4" s="36"/>
      <c r="EQ4" s="356"/>
      <c r="ER4" s="34"/>
      <c r="ES4" s="35"/>
      <c r="ET4" s="358"/>
      <c r="EU4" s="33"/>
      <c r="EV4" s="36"/>
      <c r="EW4" s="356"/>
      <c r="EX4" s="34"/>
      <c r="EY4" s="35"/>
      <c r="EZ4" s="358"/>
      <c r="FA4" s="33"/>
      <c r="FB4" s="36"/>
      <c r="FC4" s="356"/>
      <c r="FD4" s="34"/>
      <c r="FE4" s="35"/>
      <c r="FF4" s="358"/>
      <c r="FG4" s="33"/>
      <c r="FH4" s="36"/>
      <c r="FI4" s="356"/>
      <c r="FJ4" s="34"/>
      <c r="FK4" s="35"/>
      <c r="FL4" s="358"/>
      <c r="FM4" s="33"/>
      <c r="FN4" s="36"/>
      <c r="FO4" s="356"/>
      <c r="FP4" s="34"/>
      <c r="FQ4" s="35"/>
      <c r="FR4" s="358"/>
      <c r="FS4" s="33"/>
      <c r="FT4" s="36"/>
      <c r="FU4" s="356"/>
      <c r="FV4" s="34"/>
      <c r="FW4" s="35"/>
      <c r="FX4" s="358"/>
      <c r="FY4" s="33"/>
      <c r="FZ4" s="36"/>
      <c r="GA4" s="356"/>
      <c r="GB4" s="34"/>
      <c r="GC4" s="35"/>
      <c r="GD4" s="358"/>
      <c r="GE4" s="33"/>
      <c r="GF4" s="36"/>
      <c r="GG4" s="356"/>
      <c r="GH4" s="34"/>
      <c r="GI4" s="35"/>
      <c r="GJ4" s="358"/>
      <c r="GK4" s="33"/>
      <c r="GL4" s="36"/>
      <c r="GM4" s="356"/>
      <c r="GN4" s="34"/>
      <c r="GO4" s="35"/>
      <c r="GP4" s="358"/>
      <c r="GQ4" s="33"/>
      <c r="GR4" s="36"/>
      <c r="GS4" s="356"/>
      <c r="GT4" s="34"/>
      <c r="GU4" s="35"/>
      <c r="GV4" s="358"/>
      <c r="GW4" s="33"/>
      <c r="GX4" s="36"/>
      <c r="GY4" s="356"/>
      <c r="GZ4" s="34"/>
      <c r="HA4" s="35"/>
    </row>
    <row r="5" spans="1:212">
      <c r="A5" s="4"/>
      <c r="B5" s="64"/>
      <c r="C5" s="38"/>
      <c r="D5" s="39" t="s">
        <v>13</v>
      </c>
      <c r="E5" s="40" t="s">
        <v>14</v>
      </c>
      <c r="F5" s="4"/>
      <c r="G5" s="37" t="s">
        <v>13</v>
      </c>
      <c r="H5" s="41" t="s">
        <v>14</v>
      </c>
      <c r="I5" s="38"/>
      <c r="J5" s="39" t="s">
        <v>13</v>
      </c>
      <c r="K5" s="40" t="s">
        <v>14</v>
      </c>
      <c r="L5" s="4"/>
      <c r="M5" s="37" t="s">
        <v>13</v>
      </c>
      <c r="N5" s="41" t="s">
        <v>14</v>
      </c>
      <c r="O5" s="38"/>
      <c r="P5" s="39" t="s">
        <v>13</v>
      </c>
      <c r="Q5" s="40" t="s">
        <v>14</v>
      </c>
      <c r="R5" s="4"/>
      <c r="S5" s="37" t="s">
        <v>13</v>
      </c>
      <c r="T5" s="41" t="s">
        <v>14</v>
      </c>
      <c r="U5" s="38"/>
      <c r="V5" s="39" t="s">
        <v>13</v>
      </c>
      <c r="W5" s="40" t="s">
        <v>14</v>
      </c>
      <c r="X5" s="4"/>
      <c r="Y5" s="37" t="s">
        <v>13</v>
      </c>
      <c r="Z5" s="41" t="s">
        <v>14</v>
      </c>
      <c r="AA5" s="38"/>
      <c r="AB5" s="39" t="s">
        <v>13</v>
      </c>
      <c r="AC5" s="40" t="s">
        <v>14</v>
      </c>
      <c r="AD5" s="4"/>
      <c r="AE5" s="37" t="s">
        <v>13</v>
      </c>
      <c r="AF5" s="41" t="s">
        <v>14</v>
      </c>
      <c r="AG5" s="38"/>
      <c r="AH5" s="39" t="s">
        <v>13</v>
      </c>
      <c r="AI5" s="40" t="s">
        <v>14</v>
      </c>
      <c r="AJ5" s="4"/>
      <c r="AK5" s="37" t="s">
        <v>13</v>
      </c>
      <c r="AL5" s="41" t="s">
        <v>14</v>
      </c>
      <c r="AM5" s="38"/>
      <c r="AN5" s="39" t="s">
        <v>13</v>
      </c>
      <c r="AO5" s="40" t="s">
        <v>14</v>
      </c>
      <c r="AP5" s="4"/>
      <c r="AQ5" s="37" t="s">
        <v>13</v>
      </c>
      <c r="AR5" s="41" t="s">
        <v>14</v>
      </c>
      <c r="AS5" s="38"/>
      <c r="AT5" s="39" t="s">
        <v>13</v>
      </c>
      <c r="AU5" s="40" t="s">
        <v>14</v>
      </c>
      <c r="AV5" s="4"/>
      <c r="AW5" s="37" t="s">
        <v>13</v>
      </c>
      <c r="AX5" s="41" t="s">
        <v>14</v>
      </c>
      <c r="AY5" s="38"/>
      <c r="AZ5" s="39" t="s">
        <v>13</v>
      </c>
      <c r="BA5" s="40" t="s">
        <v>14</v>
      </c>
      <c r="BB5" s="4"/>
      <c r="BC5" s="37" t="s">
        <v>13</v>
      </c>
      <c r="BD5" s="41" t="s">
        <v>14</v>
      </c>
      <c r="BE5" s="38"/>
      <c r="BF5" s="39" t="s">
        <v>13</v>
      </c>
      <c r="BG5" s="40" t="s">
        <v>14</v>
      </c>
      <c r="BH5" s="4"/>
      <c r="BI5" s="37" t="s">
        <v>13</v>
      </c>
      <c r="BJ5" s="41" t="s">
        <v>14</v>
      </c>
      <c r="BK5" s="38"/>
      <c r="BL5" s="39" t="s">
        <v>13</v>
      </c>
      <c r="BM5" s="40" t="s">
        <v>14</v>
      </c>
      <c r="BN5" s="4"/>
      <c r="BO5" s="37" t="s">
        <v>13</v>
      </c>
      <c r="BP5" s="41" t="s">
        <v>14</v>
      </c>
      <c r="BQ5" s="38"/>
      <c r="BR5" s="39" t="s">
        <v>13</v>
      </c>
      <c r="BS5" s="40" t="s">
        <v>14</v>
      </c>
      <c r="BT5" s="4"/>
      <c r="BU5" s="37" t="s">
        <v>13</v>
      </c>
      <c r="BV5" s="41" t="s">
        <v>14</v>
      </c>
      <c r="BW5" s="38"/>
      <c r="BX5" s="39" t="s">
        <v>13</v>
      </c>
      <c r="BY5" s="40" t="s">
        <v>14</v>
      </c>
      <c r="BZ5" s="4"/>
      <c r="CA5" s="37" t="s">
        <v>13</v>
      </c>
      <c r="CB5" s="41" t="s">
        <v>14</v>
      </c>
      <c r="CC5" s="38"/>
      <c r="CD5" s="39" t="s">
        <v>13</v>
      </c>
      <c r="CE5" s="40" t="s">
        <v>14</v>
      </c>
      <c r="CF5" s="4"/>
      <c r="CG5" s="37" t="s">
        <v>13</v>
      </c>
      <c r="CH5" s="41" t="s">
        <v>14</v>
      </c>
      <c r="CI5" s="38"/>
      <c r="CJ5" s="39" t="s">
        <v>13</v>
      </c>
      <c r="CK5" s="40" t="s">
        <v>14</v>
      </c>
      <c r="CL5" s="4"/>
      <c r="CM5" s="37" t="s">
        <v>13</v>
      </c>
      <c r="CN5" s="41" t="s">
        <v>14</v>
      </c>
      <c r="CO5" s="38"/>
      <c r="CP5" s="39" t="s">
        <v>13</v>
      </c>
      <c r="CQ5" s="40" t="s">
        <v>14</v>
      </c>
      <c r="CR5" s="4"/>
      <c r="CS5" s="37" t="s">
        <v>13</v>
      </c>
      <c r="CT5" s="41" t="s">
        <v>14</v>
      </c>
      <c r="CU5" s="38"/>
      <c r="CV5" s="39" t="s">
        <v>13</v>
      </c>
      <c r="CW5" s="40" t="s">
        <v>14</v>
      </c>
      <c r="CX5" s="4"/>
      <c r="CY5" s="37" t="s">
        <v>13</v>
      </c>
      <c r="CZ5" s="41" t="s">
        <v>14</v>
      </c>
      <c r="DA5" s="38"/>
      <c r="DB5" s="39" t="s">
        <v>13</v>
      </c>
      <c r="DC5" s="40" t="s">
        <v>14</v>
      </c>
      <c r="DD5" s="4"/>
      <c r="DE5" s="37" t="s">
        <v>13</v>
      </c>
      <c r="DF5" s="41" t="s">
        <v>14</v>
      </c>
      <c r="DG5" s="38"/>
      <c r="DH5" s="39" t="s">
        <v>13</v>
      </c>
      <c r="DI5" s="40" t="s">
        <v>14</v>
      </c>
      <c r="DJ5" s="4"/>
      <c r="DK5" s="37" t="s">
        <v>13</v>
      </c>
      <c r="DL5" s="41" t="s">
        <v>14</v>
      </c>
      <c r="DM5" s="38"/>
      <c r="DN5" s="39" t="s">
        <v>13</v>
      </c>
      <c r="DO5" s="40" t="s">
        <v>14</v>
      </c>
      <c r="DP5" s="4"/>
      <c r="DQ5" s="37" t="s">
        <v>13</v>
      </c>
      <c r="DR5" s="41" t="s">
        <v>14</v>
      </c>
      <c r="DS5" s="38"/>
      <c r="DT5" s="39" t="s">
        <v>13</v>
      </c>
      <c r="DU5" s="40" t="s">
        <v>14</v>
      </c>
      <c r="DV5" s="4"/>
      <c r="DW5" s="37" t="s">
        <v>13</v>
      </c>
      <c r="DX5" s="41" t="s">
        <v>14</v>
      </c>
      <c r="DY5" s="38"/>
      <c r="DZ5" s="39" t="s">
        <v>13</v>
      </c>
      <c r="EA5" s="40" t="s">
        <v>14</v>
      </c>
      <c r="EB5" s="4"/>
      <c r="EC5" s="37" t="s">
        <v>13</v>
      </c>
      <c r="ED5" s="41" t="s">
        <v>14</v>
      </c>
      <c r="EE5" s="38"/>
      <c r="EF5" s="39" t="s">
        <v>13</v>
      </c>
      <c r="EG5" s="40" t="s">
        <v>14</v>
      </c>
      <c r="EH5" s="4"/>
      <c r="EI5" s="37" t="s">
        <v>13</v>
      </c>
      <c r="EJ5" s="41" t="s">
        <v>14</v>
      </c>
      <c r="EK5" s="38"/>
      <c r="EL5" s="39" t="s">
        <v>13</v>
      </c>
      <c r="EM5" s="40" t="s">
        <v>14</v>
      </c>
      <c r="EN5" s="4"/>
      <c r="EO5" s="37" t="s">
        <v>13</v>
      </c>
      <c r="EP5" s="41" t="s">
        <v>14</v>
      </c>
      <c r="EQ5" s="38"/>
      <c r="ER5" s="39" t="s">
        <v>13</v>
      </c>
      <c r="ES5" s="40" t="s">
        <v>14</v>
      </c>
      <c r="ET5" s="4"/>
      <c r="EU5" s="37" t="s">
        <v>13</v>
      </c>
      <c r="EV5" s="41" t="s">
        <v>14</v>
      </c>
      <c r="EW5" s="38"/>
      <c r="EX5" s="39" t="s">
        <v>13</v>
      </c>
      <c r="EY5" s="40" t="s">
        <v>14</v>
      </c>
      <c r="EZ5" s="4"/>
      <c r="FA5" s="37" t="s">
        <v>13</v>
      </c>
      <c r="FB5" s="41" t="s">
        <v>14</v>
      </c>
      <c r="FC5" s="38"/>
      <c r="FD5" s="39" t="s">
        <v>13</v>
      </c>
      <c r="FE5" s="40" t="s">
        <v>14</v>
      </c>
      <c r="FF5" s="4"/>
      <c r="FG5" s="37" t="s">
        <v>13</v>
      </c>
      <c r="FH5" s="41" t="s">
        <v>14</v>
      </c>
      <c r="FI5" s="38"/>
      <c r="FJ5" s="39" t="s">
        <v>13</v>
      </c>
      <c r="FK5" s="40" t="s">
        <v>14</v>
      </c>
      <c r="FL5" s="4"/>
      <c r="FM5" s="37" t="s">
        <v>13</v>
      </c>
      <c r="FN5" s="41" t="s">
        <v>14</v>
      </c>
      <c r="FO5" s="38"/>
      <c r="FP5" s="39" t="s">
        <v>13</v>
      </c>
      <c r="FQ5" s="40" t="s">
        <v>14</v>
      </c>
      <c r="FR5" s="4"/>
      <c r="FS5" s="37" t="s">
        <v>13</v>
      </c>
      <c r="FT5" s="41" t="s">
        <v>14</v>
      </c>
      <c r="FU5" s="38"/>
      <c r="FV5" s="39" t="s">
        <v>13</v>
      </c>
      <c r="FW5" s="40" t="s">
        <v>14</v>
      </c>
      <c r="FX5" s="4"/>
      <c r="FY5" s="37" t="s">
        <v>13</v>
      </c>
      <c r="FZ5" s="41" t="s">
        <v>14</v>
      </c>
      <c r="GA5" s="38"/>
      <c r="GB5" s="39" t="s">
        <v>13</v>
      </c>
      <c r="GC5" s="40" t="s">
        <v>14</v>
      </c>
      <c r="GD5" s="4"/>
      <c r="GE5" s="37" t="s">
        <v>13</v>
      </c>
      <c r="GF5" s="41" t="s">
        <v>14</v>
      </c>
      <c r="GG5" s="38"/>
      <c r="GH5" s="39" t="s">
        <v>13</v>
      </c>
      <c r="GI5" s="40" t="s">
        <v>14</v>
      </c>
      <c r="GJ5" s="4"/>
      <c r="GK5" s="37" t="s">
        <v>13</v>
      </c>
      <c r="GL5" s="41" t="s">
        <v>14</v>
      </c>
      <c r="GM5" s="38"/>
      <c r="GN5" s="39" t="s">
        <v>13</v>
      </c>
      <c r="GO5" s="40" t="s">
        <v>14</v>
      </c>
      <c r="GP5" s="4"/>
      <c r="GQ5" s="37" t="s">
        <v>13</v>
      </c>
      <c r="GR5" s="41" t="s">
        <v>14</v>
      </c>
      <c r="GS5" s="38"/>
      <c r="GT5" s="39" t="s">
        <v>13</v>
      </c>
      <c r="GU5" s="40" t="s">
        <v>14</v>
      </c>
      <c r="GV5" s="4"/>
      <c r="GW5" s="37" t="s">
        <v>13</v>
      </c>
      <c r="GX5" s="41" t="s">
        <v>14</v>
      </c>
      <c r="GY5" s="38"/>
      <c r="GZ5" s="39" t="s">
        <v>13</v>
      </c>
      <c r="HA5" s="40" t="s">
        <v>14</v>
      </c>
    </row>
    <row r="6" spans="1:212">
      <c r="C6" s="43"/>
      <c r="D6" s="44"/>
      <c r="E6" s="45"/>
      <c r="I6" s="43"/>
      <c r="J6" s="44"/>
      <c r="K6" s="45"/>
      <c r="O6" s="43"/>
      <c r="P6" s="44"/>
      <c r="Q6" s="45"/>
      <c r="U6" s="43"/>
      <c r="V6" s="44"/>
      <c r="W6" s="45"/>
      <c r="AA6" s="43"/>
      <c r="AB6" s="44"/>
      <c r="AC6" s="45"/>
      <c r="AG6" s="43"/>
      <c r="AH6" s="44"/>
      <c r="AI6" s="45"/>
      <c r="AM6" s="43"/>
      <c r="AN6" s="44"/>
      <c r="AO6" s="45"/>
      <c r="AS6" s="43"/>
      <c r="AT6" s="44"/>
      <c r="AU6" s="45"/>
      <c r="AY6" s="43"/>
      <c r="AZ6" s="44"/>
      <c r="BA6" s="45"/>
      <c r="BE6" s="43"/>
      <c r="BF6" s="44"/>
      <c r="BG6" s="45"/>
      <c r="BK6" s="43"/>
      <c r="BL6" s="44"/>
      <c r="BM6" s="45"/>
      <c r="BQ6" s="43"/>
      <c r="BR6" s="44"/>
      <c r="BS6" s="45"/>
      <c r="BW6" s="43"/>
      <c r="BX6" s="44"/>
      <c r="BY6" s="45"/>
      <c r="CC6" s="43"/>
      <c r="CD6" s="44"/>
      <c r="CE6" s="45"/>
      <c r="CI6" s="43"/>
      <c r="CJ6" s="44"/>
      <c r="CK6" s="45"/>
      <c r="CO6" s="43"/>
      <c r="CP6" s="44"/>
      <c r="CQ6" s="45"/>
      <c r="CU6" s="43"/>
      <c r="CV6" s="44"/>
      <c r="CW6" s="45"/>
      <c r="DA6" s="43"/>
      <c r="DB6" s="44"/>
      <c r="DC6" s="45"/>
      <c r="DG6" s="43"/>
      <c r="DH6" s="44"/>
      <c r="DI6" s="45"/>
      <c r="DM6" s="43"/>
      <c r="DN6" s="44"/>
      <c r="DO6" s="45"/>
      <c r="DS6" s="43"/>
      <c r="DT6" s="44"/>
      <c r="DU6" s="45"/>
      <c r="DY6" s="43"/>
      <c r="DZ6" s="44"/>
      <c r="EA6" s="45"/>
      <c r="EE6" s="43"/>
      <c r="EF6" s="44"/>
      <c r="EG6" s="45"/>
      <c r="EK6" s="43"/>
      <c r="EL6" s="44"/>
      <c r="EM6" s="45"/>
      <c r="EQ6" s="43"/>
      <c r="ER6" s="44"/>
      <c r="ES6" s="45"/>
      <c r="EW6" s="43"/>
      <c r="EX6" s="44"/>
      <c r="EY6" s="45"/>
      <c r="FC6" s="43"/>
      <c r="FD6" s="44"/>
      <c r="FE6" s="45"/>
      <c r="FI6" s="43"/>
      <c r="FJ6" s="44"/>
      <c r="FK6" s="45"/>
      <c r="FO6" s="43"/>
      <c r="FP6" s="44"/>
      <c r="FQ6" s="45"/>
      <c r="FU6" s="43"/>
      <c r="FV6" s="44"/>
      <c r="FW6" s="45"/>
      <c r="GA6" s="43"/>
      <c r="GB6" s="44"/>
      <c r="GC6" s="45"/>
      <c r="GG6" s="43"/>
      <c r="GH6" s="44"/>
      <c r="GI6" s="45"/>
      <c r="GM6" s="43"/>
      <c r="GN6" s="44"/>
      <c r="GO6" s="45"/>
      <c r="GS6" s="43"/>
      <c r="GT6" s="44"/>
      <c r="GU6" s="45"/>
      <c r="GY6" s="43"/>
      <c r="GZ6" s="44"/>
      <c r="HA6" s="45"/>
    </row>
    <row r="7" spans="1:212">
      <c r="A7" t="s">
        <v>1233</v>
      </c>
      <c r="C7" s="43"/>
      <c r="D7" s="44">
        <v>573.27086693999991</v>
      </c>
      <c r="E7" s="45">
        <v>94.92</v>
      </c>
      <c r="G7" s="42">
        <v>24.405297019999995</v>
      </c>
      <c r="H7" s="6">
        <v>98.96</v>
      </c>
      <c r="I7" s="43"/>
      <c r="J7" s="44">
        <v>359.77915375999999</v>
      </c>
      <c r="K7" s="45">
        <v>94.31</v>
      </c>
      <c r="M7" s="42">
        <v>28.777938900000002</v>
      </c>
      <c r="N7" s="6">
        <v>98.44</v>
      </c>
      <c r="O7" s="43"/>
      <c r="P7" s="44">
        <v>420.78782258000001</v>
      </c>
      <c r="Q7" s="45">
        <v>93.9</v>
      </c>
      <c r="S7" s="42">
        <v>158.67757831</v>
      </c>
      <c r="T7" s="6">
        <v>98.62</v>
      </c>
      <c r="U7" s="43"/>
      <c r="V7" s="44">
        <v>1.9096999999999999E-2</v>
      </c>
      <c r="W7" s="45">
        <v>0</v>
      </c>
      <c r="Y7" s="42">
        <v>1.3134E-2</v>
      </c>
      <c r="Z7" s="6">
        <v>0</v>
      </c>
      <c r="AA7" s="43"/>
      <c r="AB7" s="44">
        <v>1.551887</v>
      </c>
      <c r="AC7" s="45">
        <v>1.4</v>
      </c>
      <c r="AE7" s="42">
        <v>732.42711243000008</v>
      </c>
      <c r="AF7" s="6">
        <v>99.7</v>
      </c>
      <c r="AG7" s="43"/>
      <c r="AH7" s="44">
        <v>266.02241778000001</v>
      </c>
      <c r="AI7" s="45">
        <v>95.6</v>
      </c>
      <c r="AK7" s="42">
        <v>0</v>
      </c>
      <c r="AL7" s="6">
        <v>0</v>
      </c>
      <c r="AM7" s="43"/>
      <c r="AN7" s="44">
        <v>1590.3811746400002</v>
      </c>
      <c r="AO7" s="45">
        <v>99.74</v>
      </c>
      <c r="AQ7" s="42">
        <v>1996.1428619999999</v>
      </c>
      <c r="AR7" s="6">
        <v>99.84</v>
      </c>
      <c r="AS7" s="43"/>
      <c r="AT7" s="44">
        <v>397.21537327999999</v>
      </c>
      <c r="AU7" s="45">
        <v>99.56</v>
      </c>
      <c r="AW7" s="42">
        <v>0</v>
      </c>
      <c r="AX7" s="6">
        <v>0</v>
      </c>
      <c r="AY7" s="43"/>
      <c r="AZ7" s="44">
        <v>314.40811277000006</v>
      </c>
      <c r="BA7" s="45">
        <v>92.12</v>
      </c>
      <c r="BC7" s="42">
        <v>311.51176897999994</v>
      </c>
      <c r="BD7" s="6">
        <v>85.15</v>
      </c>
      <c r="BE7" s="43"/>
      <c r="BF7" s="44">
        <v>0</v>
      </c>
      <c r="BG7" s="45">
        <v>0</v>
      </c>
      <c r="BI7" s="42">
        <v>69.460898889999996</v>
      </c>
      <c r="BJ7" s="6">
        <v>84.81</v>
      </c>
      <c r="BK7" s="43"/>
      <c r="BL7" s="44">
        <v>246.71732695</v>
      </c>
      <c r="BM7" s="45">
        <v>91.13</v>
      </c>
      <c r="BO7" s="42">
        <v>422.73291071000006</v>
      </c>
      <c r="BP7" s="6">
        <v>91</v>
      </c>
      <c r="BQ7" s="43"/>
      <c r="BR7" s="44">
        <v>12.873507869999999</v>
      </c>
      <c r="BS7" s="45">
        <v>71.44</v>
      </c>
      <c r="BU7" s="42">
        <v>0</v>
      </c>
      <c r="BV7" s="6">
        <v>0</v>
      </c>
      <c r="BW7" s="43"/>
      <c r="BX7" s="44">
        <v>0</v>
      </c>
      <c r="BY7" s="45">
        <v>0</v>
      </c>
      <c r="CA7" s="42">
        <v>0</v>
      </c>
      <c r="CB7" s="6">
        <v>0</v>
      </c>
      <c r="CC7" s="43"/>
      <c r="CD7" s="44">
        <v>404.27009299999997</v>
      </c>
      <c r="CE7" s="45">
        <v>99</v>
      </c>
      <c r="CG7" s="42">
        <v>0</v>
      </c>
      <c r="CH7" s="6">
        <v>0</v>
      </c>
      <c r="CI7" s="43"/>
      <c r="CJ7" s="44">
        <v>330.987528</v>
      </c>
      <c r="CK7" s="45">
        <v>100</v>
      </c>
      <c r="CM7" s="42">
        <v>39.959541999999999</v>
      </c>
      <c r="CN7" s="6">
        <v>100</v>
      </c>
      <c r="CO7" s="43"/>
      <c r="CP7" s="44">
        <v>19.520543</v>
      </c>
      <c r="CQ7" s="45">
        <v>87</v>
      </c>
      <c r="CS7" s="42">
        <v>55.392324789999996</v>
      </c>
      <c r="CT7" s="6">
        <v>96.89</v>
      </c>
      <c r="CU7" s="43"/>
      <c r="CV7" s="44">
        <v>0</v>
      </c>
      <c r="CW7" s="45">
        <v>0</v>
      </c>
      <c r="CY7" s="42">
        <v>135.20729378999999</v>
      </c>
      <c r="CZ7" s="6">
        <v>99.98</v>
      </c>
      <c r="DA7" s="43"/>
      <c r="DB7" s="44">
        <v>0</v>
      </c>
      <c r="DC7" s="45">
        <v>0</v>
      </c>
      <c r="DE7" s="42">
        <v>0</v>
      </c>
      <c r="DF7" s="6">
        <v>0</v>
      </c>
      <c r="DG7" s="43"/>
      <c r="DH7" s="44">
        <v>0</v>
      </c>
      <c r="DI7" s="45">
        <v>0</v>
      </c>
      <c r="DK7" s="42">
        <v>0</v>
      </c>
      <c r="DL7" s="6">
        <v>0</v>
      </c>
      <c r="DM7" s="43"/>
      <c r="DN7" s="44">
        <v>0</v>
      </c>
      <c r="DO7" s="45">
        <v>0</v>
      </c>
      <c r="DQ7" s="42">
        <v>66.57069826</v>
      </c>
      <c r="DR7" s="6">
        <v>99.23</v>
      </c>
      <c r="DS7" s="43"/>
      <c r="DT7" s="44">
        <v>285.37584237999999</v>
      </c>
      <c r="DU7" s="45">
        <v>103.76</v>
      </c>
      <c r="DW7" s="42">
        <v>351.77425521999993</v>
      </c>
      <c r="DX7" s="6">
        <v>97.77</v>
      </c>
      <c r="DY7" s="43"/>
      <c r="DZ7" s="44">
        <v>104.97299095999999</v>
      </c>
      <c r="EA7" s="45">
        <v>98.91</v>
      </c>
      <c r="EC7" s="42">
        <v>197.33189273000002</v>
      </c>
      <c r="ED7" s="6">
        <v>97.87</v>
      </c>
      <c r="EE7" s="43"/>
      <c r="EF7" s="44">
        <v>78.600591739999999</v>
      </c>
      <c r="EG7" s="45">
        <v>42.5</v>
      </c>
      <c r="EI7" s="42">
        <v>563.04734875999986</v>
      </c>
      <c r="EJ7" s="6">
        <v>97.88</v>
      </c>
      <c r="EK7" s="43"/>
      <c r="EL7" s="44">
        <v>341.46444667999992</v>
      </c>
      <c r="EM7" s="45">
        <v>99.6</v>
      </c>
      <c r="EO7" s="42">
        <v>90.555463230000015</v>
      </c>
      <c r="EP7" s="6">
        <v>100.34</v>
      </c>
      <c r="EQ7" s="43"/>
      <c r="ER7" s="44">
        <v>199.67655283000005</v>
      </c>
      <c r="ES7" s="45">
        <v>100.26</v>
      </c>
      <c r="EU7" s="42">
        <v>39.308760929999998</v>
      </c>
      <c r="EV7" s="6">
        <v>99.56</v>
      </c>
      <c r="EW7" s="43"/>
      <c r="EX7" s="44">
        <v>0</v>
      </c>
      <c r="EY7" s="45">
        <v>0</v>
      </c>
      <c r="FA7" s="42">
        <v>130.05905478</v>
      </c>
      <c r="FB7" s="6">
        <v>97.17</v>
      </c>
      <c r="FC7" s="43"/>
      <c r="FD7" s="44">
        <v>628.88455054999997</v>
      </c>
      <c r="FE7" s="45">
        <v>94.43</v>
      </c>
      <c r="FG7" s="42">
        <v>211.31902608999999</v>
      </c>
      <c r="FH7" s="6">
        <v>92.72</v>
      </c>
      <c r="FI7" s="43"/>
      <c r="FJ7" s="44">
        <v>224.93125462</v>
      </c>
      <c r="FK7" s="45">
        <v>94.41</v>
      </c>
      <c r="FM7" s="42">
        <v>1034.9675441499999</v>
      </c>
      <c r="FN7" s="6">
        <v>97.28</v>
      </c>
      <c r="FO7" s="43"/>
      <c r="FP7" s="44">
        <v>2175.2977983400001</v>
      </c>
      <c r="FQ7" s="45">
        <v>97.26</v>
      </c>
      <c r="FS7" s="42">
        <v>3113.7039495700001</v>
      </c>
      <c r="FT7" s="6">
        <v>95.42</v>
      </c>
      <c r="FU7" s="43"/>
      <c r="FV7" s="44">
        <v>1986.5454847799997</v>
      </c>
      <c r="FW7" s="45">
        <v>96.45</v>
      </c>
      <c r="FY7" s="42">
        <v>554.95879195999999</v>
      </c>
      <c r="FZ7" s="6">
        <v>95.98</v>
      </c>
      <c r="GA7" s="43"/>
      <c r="GB7" s="44">
        <v>0</v>
      </c>
      <c r="GC7" s="45">
        <v>0</v>
      </c>
      <c r="GE7" s="42">
        <v>258.04147240000003</v>
      </c>
      <c r="GF7" s="6">
        <v>81.739999999999995</v>
      </c>
      <c r="GG7" s="43"/>
      <c r="GH7" s="44">
        <v>124.89724227000001</v>
      </c>
      <c r="GI7" s="45">
        <v>100.04</v>
      </c>
      <c r="GK7" s="42">
        <v>35.178824030000001</v>
      </c>
      <c r="GL7" s="6">
        <v>98.64</v>
      </c>
      <c r="GM7" s="43"/>
      <c r="GN7" s="44">
        <v>95.144030560000004</v>
      </c>
      <c r="GO7" s="45">
        <v>96.34</v>
      </c>
      <c r="GQ7" s="42">
        <v>117.99751554000001</v>
      </c>
      <c r="GR7" s="6">
        <v>83.2</v>
      </c>
      <c r="GS7" s="43"/>
      <c r="GT7" s="44">
        <v>200.21328102999999</v>
      </c>
      <c r="GU7" s="45">
        <v>91.21</v>
      </c>
      <c r="GW7" s="42">
        <v>58.542895400000006</v>
      </c>
      <c r="GX7" s="6">
        <v>83.81</v>
      </c>
      <c r="GY7" s="43"/>
      <c r="GZ7" s="44">
        <v>46.498873870000004</v>
      </c>
      <c r="HA7" s="45">
        <v>90.45</v>
      </c>
    </row>
    <row r="8" spans="1:212">
      <c r="A8" t="s">
        <v>1234</v>
      </c>
      <c r="C8" s="43"/>
      <c r="D8" s="44">
        <v>0</v>
      </c>
      <c r="E8" s="45">
        <v>0</v>
      </c>
      <c r="G8" s="42">
        <v>0</v>
      </c>
      <c r="H8" s="6">
        <v>0</v>
      </c>
      <c r="I8" s="43"/>
      <c r="J8" s="44">
        <v>0</v>
      </c>
      <c r="K8" s="45">
        <v>0</v>
      </c>
      <c r="M8" s="42">
        <v>0</v>
      </c>
      <c r="N8" s="6">
        <v>0</v>
      </c>
      <c r="O8" s="43"/>
      <c r="P8" s="44">
        <v>0</v>
      </c>
      <c r="Q8" s="45">
        <v>0</v>
      </c>
      <c r="S8" s="42">
        <v>0</v>
      </c>
      <c r="T8" s="6">
        <v>0</v>
      </c>
      <c r="U8" s="43"/>
      <c r="V8" s="44">
        <v>-3.678715</v>
      </c>
      <c r="W8" s="45">
        <v>-1.1000000000000001</v>
      </c>
      <c r="Y8" s="42">
        <v>-6.3E-2</v>
      </c>
      <c r="Z8" s="6">
        <v>0</v>
      </c>
      <c r="AA8" s="43"/>
      <c r="AB8" s="44">
        <v>2.0230999999999999E-2</v>
      </c>
      <c r="AC8" s="45">
        <v>9.9999999999999645E-2</v>
      </c>
      <c r="AE8" s="42">
        <v>-0.67797123999999998</v>
      </c>
      <c r="AF8" s="6">
        <v>-0.09</v>
      </c>
      <c r="AG8" s="43"/>
      <c r="AH8" s="44">
        <v>-0.26689237999999998</v>
      </c>
      <c r="AI8" s="45">
        <v>-0.1</v>
      </c>
      <c r="AK8" s="42">
        <v>-0.27492553999999997</v>
      </c>
      <c r="AL8" s="6">
        <v>-0.14000000000000001</v>
      </c>
      <c r="AM8" s="43"/>
      <c r="AN8" s="44">
        <v>-1.54918529</v>
      </c>
      <c r="AO8" s="45">
        <v>-0.1</v>
      </c>
      <c r="AQ8" s="42">
        <v>-2.0660185900000001</v>
      </c>
      <c r="AR8" s="6">
        <v>-0.1</v>
      </c>
      <c r="AS8" s="43"/>
      <c r="AT8" s="44">
        <v>-0.33653467999999997</v>
      </c>
      <c r="AU8" s="45">
        <v>-0.08</v>
      </c>
      <c r="AW8" s="42">
        <v>-0.15855311999999999</v>
      </c>
      <c r="AX8" s="6">
        <v>-0.15</v>
      </c>
      <c r="AY8" s="43"/>
      <c r="AZ8" s="44">
        <v>-0.17655954000000001</v>
      </c>
      <c r="BA8" s="45">
        <v>-0.05</v>
      </c>
      <c r="BC8" s="42">
        <v>-0.39736862000000001</v>
      </c>
      <c r="BD8" s="6">
        <v>-0.11</v>
      </c>
      <c r="BE8" s="43"/>
      <c r="BF8" s="44">
        <v>-7.4239260000000001E-2</v>
      </c>
      <c r="BG8" s="45">
        <v>-0.23</v>
      </c>
      <c r="BI8" s="42">
        <v>0</v>
      </c>
      <c r="BJ8" s="6">
        <v>0</v>
      </c>
      <c r="BK8" s="43"/>
      <c r="BL8" s="44">
        <v>-5.6764709999999996E-2</v>
      </c>
      <c r="BM8" s="45">
        <v>-0.02</v>
      </c>
      <c r="BO8" s="42">
        <v>0</v>
      </c>
      <c r="BP8" s="6">
        <v>0</v>
      </c>
      <c r="BQ8" s="43"/>
      <c r="BR8" s="44">
        <v>0</v>
      </c>
      <c r="BS8" s="45">
        <v>0</v>
      </c>
      <c r="BU8" s="42">
        <v>-0.81120499999999995</v>
      </c>
      <c r="BV8" s="6">
        <v>0</v>
      </c>
      <c r="BW8" s="43"/>
      <c r="BX8" s="44">
        <v>-0.603688</v>
      </c>
      <c r="BY8" s="45">
        <v>-6</v>
      </c>
      <c r="CA8" s="42">
        <v>-9.1741659999999996</v>
      </c>
      <c r="CB8" s="6">
        <v>-4</v>
      </c>
      <c r="CC8" s="43"/>
      <c r="CD8" s="44">
        <v>6.5995350000000004</v>
      </c>
      <c r="CE8" s="45">
        <v>2</v>
      </c>
      <c r="CG8" s="42">
        <v>2.6592579999999999</v>
      </c>
      <c r="CH8" s="6">
        <v>3</v>
      </c>
      <c r="CI8" s="43"/>
      <c r="CJ8" s="44">
        <v>5.0457729999999996</v>
      </c>
      <c r="CK8" s="45">
        <v>2</v>
      </c>
      <c r="CM8" s="42">
        <v>3.3340000000000002E-2</v>
      </c>
      <c r="CN8" s="6">
        <v>0</v>
      </c>
      <c r="CO8" s="43"/>
      <c r="CP8" s="44">
        <v>0.24792800000000001</v>
      </c>
      <c r="CQ8" s="45">
        <v>-2</v>
      </c>
      <c r="CS8" s="42">
        <v>0</v>
      </c>
      <c r="CT8" s="6">
        <v>0</v>
      </c>
      <c r="CU8" s="43"/>
      <c r="CV8" s="44">
        <v>1.60601299</v>
      </c>
      <c r="CW8" s="45">
        <v>1.68</v>
      </c>
      <c r="CY8" s="42">
        <v>2.1289590000000001E-2</v>
      </c>
      <c r="CZ8" s="6">
        <v>0.02</v>
      </c>
      <c r="DA8" s="43"/>
      <c r="DB8" s="44">
        <v>5.739383E-2</v>
      </c>
      <c r="DC8" s="45">
        <v>0.51</v>
      </c>
      <c r="DE8" s="42">
        <v>0.66740624999999998</v>
      </c>
      <c r="DF8" s="6">
        <v>6.06</v>
      </c>
      <c r="DG8" s="43"/>
      <c r="DH8" s="44">
        <v>3.9147961800000002</v>
      </c>
      <c r="DI8" s="45">
        <v>3.76</v>
      </c>
      <c r="DK8" s="42">
        <v>28.696917299999999</v>
      </c>
      <c r="DL8" s="6">
        <v>11.02</v>
      </c>
      <c r="DM8" s="43"/>
      <c r="DN8" s="44">
        <v>0.38775384999999996</v>
      </c>
      <c r="DO8" s="45">
        <v>0.72</v>
      </c>
      <c r="DQ8" s="42">
        <v>0</v>
      </c>
      <c r="DR8" s="6">
        <v>0</v>
      </c>
      <c r="DS8" s="43"/>
      <c r="DT8" s="44">
        <v>0</v>
      </c>
      <c r="DU8" s="45">
        <v>0</v>
      </c>
      <c r="DW8" s="42">
        <v>7.9973052300000003</v>
      </c>
      <c r="DX8" s="6">
        <v>2.2200000000000002</v>
      </c>
      <c r="DY8" s="43"/>
      <c r="DZ8" s="44">
        <v>1.16144538</v>
      </c>
      <c r="EA8" s="45">
        <v>1.0900000000000001</v>
      </c>
      <c r="EC8" s="42">
        <v>4.2922759900000003</v>
      </c>
      <c r="ED8" s="6">
        <v>2.13</v>
      </c>
      <c r="EE8" s="43"/>
      <c r="EF8" s="44">
        <v>0</v>
      </c>
      <c r="EG8" s="45">
        <v>0</v>
      </c>
      <c r="EI8" s="42">
        <v>12.21679123</v>
      </c>
      <c r="EJ8" s="6">
        <v>2.12</v>
      </c>
      <c r="EK8" s="43"/>
      <c r="EL8" s="44">
        <v>0</v>
      </c>
      <c r="EM8" s="45">
        <v>0</v>
      </c>
      <c r="EO8" s="42">
        <v>0</v>
      </c>
      <c r="EP8" s="6">
        <v>0</v>
      </c>
      <c r="EQ8" s="43"/>
      <c r="ER8" s="44">
        <v>0</v>
      </c>
      <c r="ES8" s="45">
        <v>0</v>
      </c>
      <c r="EU8" s="42">
        <v>0.16956746</v>
      </c>
      <c r="EV8" s="6">
        <v>0.43</v>
      </c>
      <c r="EW8" s="43"/>
      <c r="EX8" s="44">
        <v>9.7088990099999997</v>
      </c>
      <c r="EY8" s="45">
        <v>2.88</v>
      </c>
      <c r="FA8" s="42">
        <v>3.7963792500000002</v>
      </c>
      <c r="FB8" s="6">
        <v>2.84</v>
      </c>
      <c r="FC8" s="43"/>
      <c r="FD8" s="44">
        <v>37.116094830000002</v>
      </c>
      <c r="FE8" s="45">
        <v>5.57</v>
      </c>
      <c r="FG8" s="42">
        <v>16.59810843</v>
      </c>
      <c r="FH8" s="6">
        <v>7.28</v>
      </c>
      <c r="FI8" s="43"/>
      <c r="FJ8" s="44">
        <v>13.348600800000002</v>
      </c>
      <c r="FK8" s="45">
        <v>5.6</v>
      </c>
      <c r="FM8" s="42">
        <v>28.853488949999999</v>
      </c>
      <c r="FN8" s="6">
        <v>2.71</v>
      </c>
      <c r="FO8" s="43"/>
      <c r="FP8" s="44">
        <v>7.9121547799999998</v>
      </c>
      <c r="FQ8" s="45">
        <v>0.35</v>
      </c>
      <c r="FS8" s="42">
        <v>55.885609760000001</v>
      </c>
      <c r="FT8" s="6">
        <v>1.71</v>
      </c>
      <c r="FU8" s="43"/>
      <c r="FV8" s="44">
        <v>10.751419779999999</v>
      </c>
      <c r="FW8" s="45">
        <v>0.52</v>
      </c>
      <c r="FY8" s="42">
        <v>7.2840144599999999</v>
      </c>
      <c r="FZ8" s="6">
        <v>1.26</v>
      </c>
      <c r="GA8" s="43"/>
      <c r="GB8" s="44">
        <v>20.86601907</v>
      </c>
      <c r="GC8" s="45">
        <v>100</v>
      </c>
      <c r="GE8" s="42">
        <v>0</v>
      </c>
      <c r="GF8" s="6">
        <v>0</v>
      </c>
      <c r="GG8" s="43"/>
      <c r="GH8" s="44">
        <v>0</v>
      </c>
      <c r="GI8" s="45">
        <v>0</v>
      </c>
      <c r="GK8" s="42">
        <v>0</v>
      </c>
      <c r="GL8" s="6">
        <v>0</v>
      </c>
      <c r="GM8" s="43"/>
      <c r="GN8" s="44">
        <v>3.6185531800000001</v>
      </c>
      <c r="GO8" s="45">
        <v>3.66</v>
      </c>
      <c r="GQ8" s="42">
        <v>2.6009694300000001</v>
      </c>
      <c r="GR8" s="6">
        <v>1.83</v>
      </c>
      <c r="GS8" s="43"/>
      <c r="GT8" s="44">
        <v>19.271896229999999</v>
      </c>
      <c r="GU8" s="45">
        <v>8.7799999999999994</v>
      </c>
      <c r="GW8" s="42">
        <v>1.1079036</v>
      </c>
      <c r="GX8" s="6">
        <v>1.59</v>
      </c>
      <c r="GY8" s="43"/>
      <c r="GZ8" s="44">
        <v>3.5997468100000001</v>
      </c>
      <c r="HA8" s="45">
        <v>7</v>
      </c>
    </row>
    <row r="9" spans="1:212">
      <c r="A9" t="s">
        <v>202</v>
      </c>
      <c r="C9" s="43"/>
      <c r="D9" s="44">
        <v>0</v>
      </c>
      <c r="E9" s="45">
        <v>0</v>
      </c>
      <c r="G9" s="42">
        <v>0</v>
      </c>
      <c r="H9" s="6">
        <v>0</v>
      </c>
      <c r="I9" s="43"/>
      <c r="J9" s="44">
        <v>0</v>
      </c>
      <c r="K9" s="45">
        <v>0</v>
      </c>
      <c r="M9" s="42">
        <v>0</v>
      </c>
      <c r="N9" s="6">
        <v>0</v>
      </c>
      <c r="O9" s="43"/>
      <c r="P9" s="44">
        <v>0</v>
      </c>
      <c r="Q9" s="45">
        <v>0</v>
      </c>
      <c r="S9" s="42">
        <v>0</v>
      </c>
      <c r="T9" s="6">
        <v>0</v>
      </c>
      <c r="U9" s="43"/>
      <c r="V9" s="44">
        <v>0</v>
      </c>
      <c r="W9" s="45">
        <v>0</v>
      </c>
      <c r="Y9" s="42">
        <v>0</v>
      </c>
      <c r="Z9" s="6">
        <v>0</v>
      </c>
      <c r="AA9" s="43"/>
      <c r="AB9" s="44">
        <v>0</v>
      </c>
      <c r="AC9" s="45">
        <v>0</v>
      </c>
      <c r="AE9" s="42">
        <v>0</v>
      </c>
      <c r="AF9" s="6">
        <v>0</v>
      </c>
      <c r="AG9" s="43"/>
      <c r="AH9" s="44">
        <v>0</v>
      </c>
      <c r="AI9" s="45">
        <v>0</v>
      </c>
      <c r="AK9" s="42">
        <v>0</v>
      </c>
      <c r="AL9" s="6">
        <v>0</v>
      </c>
      <c r="AM9" s="43"/>
      <c r="AN9" s="44">
        <v>0</v>
      </c>
      <c r="AO9" s="45">
        <v>0</v>
      </c>
      <c r="AQ9" s="42">
        <v>0</v>
      </c>
      <c r="AR9" s="6">
        <v>0</v>
      </c>
      <c r="AS9" s="43"/>
      <c r="AT9" s="44">
        <v>0</v>
      </c>
      <c r="AU9" s="45">
        <v>0</v>
      </c>
      <c r="AW9" s="42">
        <v>0</v>
      </c>
      <c r="AX9" s="6">
        <v>0</v>
      </c>
      <c r="AY9" s="43"/>
      <c r="AZ9" s="44">
        <v>0</v>
      </c>
      <c r="BA9" s="45">
        <v>0</v>
      </c>
      <c r="BC9" s="42">
        <v>0</v>
      </c>
      <c r="BD9" s="6">
        <v>0</v>
      </c>
      <c r="BE9" s="43"/>
      <c r="BF9" s="44">
        <v>0</v>
      </c>
      <c r="BG9" s="45">
        <v>0</v>
      </c>
      <c r="BI9" s="42">
        <v>0</v>
      </c>
      <c r="BJ9" s="6">
        <v>0</v>
      </c>
      <c r="BK9" s="43"/>
      <c r="BL9" s="44">
        <v>0</v>
      </c>
      <c r="BM9" s="45">
        <v>0</v>
      </c>
      <c r="BO9" s="42">
        <v>0</v>
      </c>
      <c r="BP9" s="6">
        <v>0</v>
      </c>
      <c r="BQ9" s="43"/>
      <c r="BR9" s="44">
        <v>0</v>
      </c>
      <c r="BS9" s="45">
        <v>0</v>
      </c>
      <c r="BU9" s="42">
        <v>0</v>
      </c>
      <c r="BV9" s="6">
        <v>0</v>
      </c>
      <c r="BW9" s="43"/>
      <c r="BX9" s="44">
        <v>0</v>
      </c>
      <c r="BY9" s="45">
        <v>0</v>
      </c>
      <c r="CA9" s="42">
        <v>0</v>
      </c>
      <c r="CB9" s="6">
        <v>0</v>
      </c>
      <c r="CC9" s="43"/>
      <c r="CD9" s="44">
        <v>0</v>
      </c>
      <c r="CE9" s="45">
        <v>0</v>
      </c>
      <c r="CG9" s="42">
        <v>0</v>
      </c>
      <c r="CH9" s="6">
        <v>0</v>
      </c>
      <c r="CI9" s="43"/>
      <c r="CJ9" s="44">
        <v>0</v>
      </c>
      <c r="CK9" s="45">
        <v>0</v>
      </c>
      <c r="CM9" s="42">
        <v>0</v>
      </c>
      <c r="CN9" s="6">
        <v>0</v>
      </c>
      <c r="CO9" s="43"/>
      <c r="CP9" s="44">
        <v>0</v>
      </c>
      <c r="CQ9" s="45">
        <v>0</v>
      </c>
      <c r="CS9" s="42">
        <v>0</v>
      </c>
      <c r="CT9" s="6">
        <v>0</v>
      </c>
      <c r="CU9" s="43"/>
      <c r="CV9" s="44">
        <v>0</v>
      </c>
      <c r="CW9" s="45">
        <v>0</v>
      </c>
      <c r="CY9" s="42">
        <v>0</v>
      </c>
      <c r="CZ9" s="6">
        <v>0</v>
      </c>
      <c r="DA9" s="43"/>
      <c r="DB9" s="44">
        <v>0</v>
      </c>
      <c r="DC9" s="45">
        <v>0</v>
      </c>
      <c r="DE9" s="42">
        <v>0</v>
      </c>
      <c r="DF9" s="6">
        <v>0</v>
      </c>
      <c r="DG9" s="43"/>
      <c r="DH9" s="44">
        <v>0</v>
      </c>
      <c r="DI9" s="45">
        <v>0</v>
      </c>
      <c r="DK9" s="42">
        <v>0</v>
      </c>
      <c r="DL9" s="6">
        <v>0</v>
      </c>
      <c r="DM9" s="43"/>
      <c r="DN9" s="44">
        <v>0</v>
      </c>
      <c r="DO9" s="45">
        <v>0</v>
      </c>
      <c r="DQ9" s="42">
        <v>0</v>
      </c>
      <c r="DR9" s="6">
        <v>0</v>
      </c>
      <c r="DS9" s="43"/>
      <c r="DT9" s="44">
        <v>0</v>
      </c>
      <c r="DU9" s="45">
        <v>0</v>
      </c>
      <c r="DW9" s="42">
        <v>0</v>
      </c>
      <c r="DX9" s="6">
        <v>0</v>
      </c>
      <c r="DY9" s="43"/>
      <c r="DZ9" s="44">
        <v>0</v>
      </c>
      <c r="EA9" s="45">
        <v>0</v>
      </c>
      <c r="EC9" s="42">
        <v>0</v>
      </c>
      <c r="ED9" s="6">
        <v>0</v>
      </c>
      <c r="EE9" s="43"/>
      <c r="EF9" s="44">
        <v>0</v>
      </c>
      <c r="EG9" s="45">
        <v>0</v>
      </c>
      <c r="EI9" s="42">
        <v>0</v>
      </c>
      <c r="EJ9" s="6">
        <v>0</v>
      </c>
      <c r="EK9" s="43"/>
      <c r="EL9" s="44">
        <v>0</v>
      </c>
      <c r="EM9" s="45">
        <v>0</v>
      </c>
      <c r="EO9" s="42">
        <v>0</v>
      </c>
      <c r="EP9" s="6">
        <v>0</v>
      </c>
      <c r="EQ9" s="43"/>
      <c r="ER9" s="44">
        <v>0</v>
      </c>
      <c r="ES9" s="45">
        <v>0</v>
      </c>
      <c r="EU9" s="42">
        <v>0</v>
      </c>
      <c r="EV9" s="6">
        <v>0</v>
      </c>
      <c r="EW9" s="43"/>
      <c r="EX9" s="44">
        <v>0</v>
      </c>
      <c r="EY9" s="45">
        <v>0</v>
      </c>
      <c r="FA9" s="42">
        <v>0</v>
      </c>
      <c r="FB9" s="6">
        <v>0</v>
      </c>
      <c r="FC9" s="43"/>
      <c r="FD9" s="44">
        <v>0</v>
      </c>
      <c r="FE9" s="45">
        <v>0</v>
      </c>
      <c r="FG9" s="42">
        <v>0</v>
      </c>
      <c r="FH9" s="6">
        <v>0</v>
      </c>
      <c r="FI9" s="43"/>
      <c r="FJ9" s="44">
        <v>0</v>
      </c>
      <c r="FK9" s="45">
        <v>0</v>
      </c>
      <c r="FM9" s="42">
        <v>0</v>
      </c>
      <c r="FN9" s="6">
        <v>0</v>
      </c>
      <c r="FO9" s="43"/>
      <c r="FP9" s="44">
        <v>0</v>
      </c>
      <c r="FQ9" s="45">
        <v>0</v>
      </c>
      <c r="FS9" s="42">
        <v>0</v>
      </c>
      <c r="FT9" s="6">
        <v>0</v>
      </c>
      <c r="FU9" s="43"/>
      <c r="FV9" s="44">
        <v>0</v>
      </c>
      <c r="FW9" s="45">
        <v>0</v>
      </c>
      <c r="FY9" s="42">
        <v>0</v>
      </c>
      <c r="FZ9" s="6">
        <v>0</v>
      </c>
      <c r="GA9" s="43"/>
      <c r="GB9" s="44">
        <v>0</v>
      </c>
      <c r="GC9" s="45">
        <v>0</v>
      </c>
      <c r="GE9" s="42">
        <v>0</v>
      </c>
      <c r="GF9" s="6">
        <v>0</v>
      </c>
      <c r="GG9" s="43"/>
      <c r="GH9" s="44">
        <v>0</v>
      </c>
      <c r="GI9" s="45">
        <v>0</v>
      </c>
      <c r="GK9" s="42">
        <v>0</v>
      </c>
      <c r="GL9" s="6">
        <v>0</v>
      </c>
      <c r="GM9" s="43"/>
      <c r="GN9" s="44">
        <v>0</v>
      </c>
      <c r="GO9" s="45">
        <v>0</v>
      </c>
      <c r="GQ9" s="42">
        <v>0</v>
      </c>
      <c r="GR9" s="6">
        <v>0</v>
      </c>
      <c r="GS9" s="43"/>
      <c r="GT9" s="44">
        <v>0</v>
      </c>
      <c r="GU9" s="45">
        <v>0</v>
      </c>
      <c r="GW9" s="42">
        <v>0</v>
      </c>
      <c r="GX9" s="6">
        <v>0</v>
      </c>
      <c r="GY9" s="43"/>
      <c r="GZ9" s="44">
        <v>0</v>
      </c>
      <c r="HA9" s="45">
        <v>0</v>
      </c>
    </row>
    <row r="10" spans="1:212">
      <c r="A10" t="s">
        <v>1235</v>
      </c>
      <c r="C10" s="43"/>
      <c r="D10" s="44">
        <v>5.0700586900000006</v>
      </c>
      <c r="E10" s="45">
        <v>0.85</v>
      </c>
      <c r="G10" s="42">
        <v>0.256185</v>
      </c>
      <c r="H10" s="6">
        <v>1.04</v>
      </c>
      <c r="I10" s="43"/>
      <c r="J10" s="44">
        <v>6.9855348200000007</v>
      </c>
      <c r="K10" s="45">
        <v>1.83</v>
      </c>
      <c r="M10" s="42">
        <v>0.45724500000000001</v>
      </c>
      <c r="N10" s="6">
        <v>1.56</v>
      </c>
      <c r="O10" s="43"/>
      <c r="P10" s="44">
        <v>6.6304889999999999</v>
      </c>
      <c r="Q10" s="45">
        <v>1.51</v>
      </c>
      <c r="S10" s="42">
        <v>2.2298200000000001</v>
      </c>
      <c r="T10" s="6">
        <v>1.39</v>
      </c>
      <c r="U10" s="43"/>
      <c r="V10" s="44">
        <v>5.879327</v>
      </c>
      <c r="W10" s="45">
        <v>1.8</v>
      </c>
      <c r="Y10" s="42">
        <v>0</v>
      </c>
      <c r="Z10" s="6">
        <v>0</v>
      </c>
      <c r="AA10" s="43"/>
      <c r="AB10" s="44">
        <v>3.8000000000000002E-5</v>
      </c>
      <c r="AC10" s="45">
        <v>0</v>
      </c>
      <c r="AE10" s="42">
        <v>2.9246377200000002</v>
      </c>
      <c r="AF10" s="6">
        <v>0.4</v>
      </c>
      <c r="AG10" s="43"/>
      <c r="AH10" s="44">
        <v>12.51090406</v>
      </c>
      <c r="AI10" s="45">
        <v>4.5</v>
      </c>
      <c r="AK10" s="42">
        <v>5.6100135199999999</v>
      </c>
      <c r="AL10" s="6">
        <v>2.95</v>
      </c>
      <c r="AM10" s="43"/>
      <c r="AN10" s="44">
        <v>5.6342380399999996</v>
      </c>
      <c r="AO10" s="45">
        <v>0.35</v>
      </c>
      <c r="AQ10" s="42">
        <v>5.3445087100000004</v>
      </c>
      <c r="AR10" s="6">
        <v>0.27</v>
      </c>
      <c r="AS10" s="43"/>
      <c r="AT10" s="44">
        <v>2.1011964900000004</v>
      </c>
      <c r="AU10" s="45">
        <v>0.53</v>
      </c>
      <c r="AW10" s="42">
        <v>2.6385567499999998</v>
      </c>
      <c r="AX10" s="6">
        <v>2.5299999999999998</v>
      </c>
      <c r="AY10" s="43"/>
      <c r="AZ10" s="44">
        <v>3.9926567200000003</v>
      </c>
      <c r="BA10" s="45">
        <v>1.17</v>
      </c>
      <c r="BC10" s="42">
        <v>3.2419203199999997</v>
      </c>
      <c r="BD10" s="6">
        <v>0.89</v>
      </c>
      <c r="BE10" s="43"/>
      <c r="BF10" s="44">
        <v>32.794468090000002</v>
      </c>
      <c r="BG10" s="45">
        <v>100.23</v>
      </c>
      <c r="BI10" s="42">
        <v>-0.78058055000000004</v>
      </c>
      <c r="BJ10" s="6">
        <v>-0.95</v>
      </c>
      <c r="BK10" s="43"/>
      <c r="BL10" s="44">
        <v>5.4639720000000003E-2</v>
      </c>
      <c r="BM10" s="45">
        <v>0.02</v>
      </c>
      <c r="BO10" s="42">
        <v>-0.79819949999999995</v>
      </c>
      <c r="BP10" s="6">
        <v>-0.17</v>
      </c>
      <c r="BQ10" s="43"/>
      <c r="BR10" s="44">
        <v>-0.81190445999999994</v>
      </c>
      <c r="BS10" s="45">
        <v>-4.5</v>
      </c>
      <c r="BU10" s="42">
        <v>0.11441999999999999</v>
      </c>
      <c r="BV10" s="6">
        <v>0</v>
      </c>
      <c r="BW10" s="43"/>
      <c r="BX10" s="44">
        <v>0.85011300000000001</v>
      </c>
      <c r="BY10" s="45">
        <v>-8</v>
      </c>
      <c r="CA10" s="42">
        <v>9.9971110000000003</v>
      </c>
      <c r="CB10" s="6">
        <v>5</v>
      </c>
      <c r="CC10" s="43"/>
      <c r="CD10" s="44">
        <v>0</v>
      </c>
      <c r="CE10" s="45">
        <v>0</v>
      </c>
      <c r="CG10" s="42">
        <v>1.282305</v>
      </c>
      <c r="CH10" s="6">
        <v>2</v>
      </c>
      <c r="CI10" s="43"/>
      <c r="CJ10" s="44">
        <v>0</v>
      </c>
      <c r="CK10" s="45">
        <v>0</v>
      </c>
      <c r="CM10" s="42">
        <v>0</v>
      </c>
      <c r="CN10" s="6">
        <v>0</v>
      </c>
      <c r="CO10" s="43"/>
      <c r="CP10" s="44">
        <v>3.2699159999999998</v>
      </c>
      <c r="CQ10" s="45">
        <v>14</v>
      </c>
      <c r="CS10" s="42">
        <v>1.7794960500000001</v>
      </c>
      <c r="CT10" s="6">
        <v>3.11</v>
      </c>
      <c r="CU10" s="43"/>
      <c r="CV10" s="44">
        <v>0</v>
      </c>
      <c r="CW10" s="45">
        <v>0</v>
      </c>
      <c r="CY10" s="42">
        <v>0</v>
      </c>
      <c r="CZ10" s="6">
        <v>0</v>
      </c>
      <c r="DA10" s="43"/>
      <c r="DB10" s="44">
        <v>0</v>
      </c>
      <c r="DC10" s="45">
        <v>0</v>
      </c>
      <c r="DE10" s="42">
        <v>0</v>
      </c>
      <c r="DF10" s="6">
        <v>0</v>
      </c>
      <c r="DG10" s="43"/>
      <c r="DH10" s="44">
        <v>0</v>
      </c>
      <c r="DI10" s="45">
        <v>0</v>
      </c>
      <c r="DK10" s="42">
        <v>0</v>
      </c>
      <c r="DL10" s="6">
        <v>0</v>
      </c>
      <c r="DM10" s="43"/>
      <c r="DN10" s="44">
        <v>0</v>
      </c>
      <c r="DO10" s="45">
        <v>0</v>
      </c>
      <c r="DQ10" s="42">
        <v>0.51010964000000003</v>
      </c>
      <c r="DR10" s="6">
        <v>0.76</v>
      </c>
      <c r="DS10" s="43"/>
      <c r="DT10" s="44">
        <v>-10.37247256</v>
      </c>
      <c r="DU10" s="45">
        <v>-3.77</v>
      </c>
      <c r="DW10" s="42">
        <v>1.0454000000000001E-4</v>
      </c>
      <c r="DX10" s="6">
        <v>0</v>
      </c>
      <c r="DY10" s="43"/>
      <c r="DZ10" s="44">
        <v>0</v>
      </c>
      <c r="EA10" s="45">
        <v>0</v>
      </c>
      <c r="EC10" s="42">
        <v>0</v>
      </c>
      <c r="ED10" s="6">
        <v>0</v>
      </c>
      <c r="EE10" s="43"/>
      <c r="EF10" s="44">
        <v>55.932814339999993</v>
      </c>
      <c r="EG10" s="45">
        <v>30.25</v>
      </c>
      <c r="EI10" s="42">
        <v>0</v>
      </c>
      <c r="EJ10" s="6">
        <v>0</v>
      </c>
      <c r="EK10" s="43"/>
      <c r="EL10" s="44">
        <v>1.3280031799999998</v>
      </c>
      <c r="EM10" s="45">
        <v>0.39</v>
      </c>
      <c r="EO10" s="42">
        <v>-0.29842197999999998</v>
      </c>
      <c r="EP10" s="6">
        <v>-0.33</v>
      </c>
      <c r="EQ10" s="43"/>
      <c r="ER10" s="44">
        <v>-0.47983641999999999</v>
      </c>
      <c r="ES10" s="45">
        <v>-0.24</v>
      </c>
      <c r="EU10" s="42">
        <v>1E-8</v>
      </c>
      <c r="EV10" s="6">
        <v>0</v>
      </c>
      <c r="EW10" s="43"/>
      <c r="EX10" s="44">
        <v>0</v>
      </c>
      <c r="EY10" s="45">
        <v>0</v>
      </c>
      <c r="FA10" s="42">
        <v>0</v>
      </c>
      <c r="FB10" s="6">
        <v>0</v>
      </c>
      <c r="FC10" s="43"/>
      <c r="FD10" s="44">
        <v>0</v>
      </c>
      <c r="FE10" s="45">
        <v>0</v>
      </c>
      <c r="FG10" s="42">
        <v>0</v>
      </c>
      <c r="FH10" s="6">
        <v>0</v>
      </c>
      <c r="FI10" s="43"/>
      <c r="FJ10" s="44">
        <v>0</v>
      </c>
      <c r="FK10" s="45">
        <v>0</v>
      </c>
      <c r="FM10" s="42">
        <v>0</v>
      </c>
      <c r="FN10" s="6">
        <v>0</v>
      </c>
      <c r="FO10" s="43"/>
      <c r="FP10" s="44">
        <v>0</v>
      </c>
      <c r="FQ10" s="45">
        <v>0</v>
      </c>
      <c r="FS10" s="42">
        <v>0</v>
      </c>
      <c r="FT10" s="6">
        <v>0</v>
      </c>
      <c r="FU10" s="43"/>
      <c r="FV10" s="44">
        <v>0</v>
      </c>
      <c r="FW10" s="45">
        <v>0</v>
      </c>
      <c r="FY10" s="42">
        <v>0</v>
      </c>
      <c r="FZ10" s="6">
        <v>0</v>
      </c>
      <c r="GA10" s="43"/>
      <c r="GB10" s="44">
        <v>0</v>
      </c>
      <c r="GC10" s="45">
        <v>0</v>
      </c>
      <c r="GE10" s="42">
        <v>57.615080990000003</v>
      </c>
      <c r="GF10" s="6">
        <v>18.25</v>
      </c>
      <c r="GG10" s="43"/>
      <c r="GH10" s="44">
        <v>-3.9318190000000003E-2</v>
      </c>
      <c r="GI10" s="45">
        <v>-0.03</v>
      </c>
      <c r="GK10" s="42">
        <v>0.48678199</v>
      </c>
      <c r="GL10" s="6">
        <v>1.36</v>
      </c>
      <c r="GM10" s="43"/>
      <c r="GN10" s="44">
        <v>0</v>
      </c>
      <c r="GO10" s="45">
        <v>0</v>
      </c>
      <c r="GQ10" s="42">
        <v>0</v>
      </c>
      <c r="GR10" s="6">
        <v>0</v>
      </c>
      <c r="GS10" s="43"/>
      <c r="GT10" s="44">
        <v>0</v>
      </c>
      <c r="GU10" s="45">
        <v>0</v>
      </c>
      <c r="GW10" s="42">
        <v>0</v>
      </c>
      <c r="GX10" s="6">
        <v>0</v>
      </c>
      <c r="GY10" s="43"/>
      <c r="GZ10" s="44">
        <v>0</v>
      </c>
      <c r="HA10" s="45">
        <v>0</v>
      </c>
    </row>
    <row r="11" spans="1:212">
      <c r="A11" t="s">
        <v>1236</v>
      </c>
      <c r="C11" s="43"/>
      <c r="D11" s="44">
        <v>25.209766780000002</v>
      </c>
      <c r="E11" s="45">
        <v>4.2300000000000004</v>
      </c>
      <c r="G11" s="42">
        <v>0</v>
      </c>
      <c r="H11" s="6">
        <v>0</v>
      </c>
      <c r="I11" s="43"/>
      <c r="J11" s="44">
        <v>14.70569721</v>
      </c>
      <c r="K11" s="45">
        <v>3.86</v>
      </c>
      <c r="M11" s="42">
        <v>0</v>
      </c>
      <c r="N11" s="6">
        <v>0</v>
      </c>
      <c r="O11" s="43"/>
      <c r="P11" s="44">
        <v>19.957731989999999</v>
      </c>
      <c r="Q11" s="45">
        <v>4.59</v>
      </c>
      <c r="S11" s="42">
        <v>0</v>
      </c>
      <c r="T11" s="6">
        <v>0</v>
      </c>
      <c r="U11" s="43"/>
      <c r="V11" s="44">
        <v>320.91123299999998</v>
      </c>
      <c r="W11" s="45">
        <v>99.4</v>
      </c>
      <c r="Y11" s="42">
        <v>98.231418000000005</v>
      </c>
      <c r="Z11" s="6">
        <v>100.1</v>
      </c>
      <c r="AA11" s="43"/>
      <c r="AB11" s="44">
        <v>108.578579</v>
      </c>
      <c r="AC11" s="45">
        <v>98.5</v>
      </c>
      <c r="AE11" s="42">
        <v>0</v>
      </c>
      <c r="AF11" s="6">
        <v>0</v>
      </c>
      <c r="AG11" s="43"/>
      <c r="AH11" s="44">
        <v>0</v>
      </c>
      <c r="AI11" s="45">
        <v>0</v>
      </c>
      <c r="AK11" s="42">
        <v>181.40932004000001</v>
      </c>
      <c r="AL11" s="6">
        <v>95.46</v>
      </c>
      <c r="AM11" s="43"/>
      <c r="AN11" s="44">
        <v>0</v>
      </c>
      <c r="AO11" s="45">
        <v>0</v>
      </c>
      <c r="AQ11" s="42">
        <v>0</v>
      </c>
      <c r="AR11" s="6">
        <v>0</v>
      </c>
      <c r="AS11" s="43"/>
      <c r="AT11" s="44">
        <v>0</v>
      </c>
      <c r="AU11" s="45">
        <v>0</v>
      </c>
      <c r="AW11" s="42">
        <v>99.775513950000004</v>
      </c>
      <c r="AX11" s="6">
        <v>95.76</v>
      </c>
      <c r="AY11" s="43"/>
      <c r="AZ11" s="44">
        <v>23.060670920000003</v>
      </c>
      <c r="BA11" s="45">
        <v>6.76</v>
      </c>
      <c r="BC11" s="42">
        <v>51.476980729999994</v>
      </c>
      <c r="BD11" s="6">
        <v>14.07</v>
      </c>
      <c r="BE11" s="43"/>
      <c r="BF11" s="44">
        <v>0</v>
      </c>
      <c r="BG11" s="45">
        <v>0</v>
      </c>
      <c r="BI11" s="42">
        <v>13.223640699999999</v>
      </c>
      <c r="BJ11" s="6">
        <v>16.149999999999999</v>
      </c>
      <c r="BK11" s="43"/>
      <c r="BL11" s="44">
        <v>24.02317631</v>
      </c>
      <c r="BM11" s="45">
        <v>8.8699999999999992</v>
      </c>
      <c r="BO11" s="42">
        <v>42.624085790000002</v>
      </c>
      <c r="BP11" s="6">
        <v>9.18</v>
      </c>
      <c r="BQ11" s="43"/>
      <c r="BR11" s="44">
        <v>5.9582943499999992</v>
      </c>
      <c r="BS11" s="45">
        <v>33.07</v>
      </c>
      <c r="BU11" s="42">
        <v>152.96965700000001</v>
      </c>
      <c r="BV11" s="6">
        <v>101</v>
      </c>
      <c r="BW11" s="43"/>
      <c r="BX11" s="44">
        <v>109.08880000000001</v>
      </c>
      <c r="BY11" s="45">
        <v>114</v>
      </c>
      <c r="CA11" s="42">
        <v>212.38061300000001</v>
      </c>
      <c r="CB11" s="6">
        <v>100</v>
      </c>
      <c r="CC11" s="43"/>
      <c r="CD11" s="44">
        <v>0</v>
      </c>
      <c r="CE11" s="45">
        <v>0</v>
      </c>
      <c r="CG11" s="42">
        <v>78.628122000000005</v>
      </c>
      <c r="CH11" s="6">
        <v>94</v>
      </c>
      <c r="CI11" s="43"/>
      <c r="CJ11" s="44">
        <v>0</v>
      </c>
      <c r="CK11" s="45">
        <v>0</v>
      </c>
      <c r="CM11" s="42">
        <v>0</v>
      </c>
      <c r="CN11" s="6">
        <v>0</v>
      </c>
      <c r="CO11" s="43"/>
      <c r="CP11" s="44">
        <v>0</v>
      </c>
      <c r="CQ11" s="45">
        <v>0</v>
      </c>
      <c r="CS11" s="42">
        <v>0</v>
      </c>
      <c r="CT11" s="6">
        <v>0</v>
      </c>
      <c r="CU11" s="43"/>
      <c r="CV11" s="44">
        <v>93.482844389999997</v>
      </c>
      <c r="CW11" s="45">
        <v>97.58</v>
      </c>
      <c r="CY11" s="42">
        <v>0</v>
      </c>
      <c r="CZ11" s="6">
        <v>0</v>
      </c>
      <c r="DA11" s="43"/>
      <c r="DB11" s="44">
        <v>11.157440900000001</v>
      </c>
      <c r="DC11" s="45">
        <v>99.07</v>
      </c>
      <c r="DE11" s="42">
        <v>10.001622599999999</v>
      </c>
      <c r="DF11" s="6">
        <v>90.82</v>
      </c>
      <c r="DG11" s="43"/>
      <c r="DH11" s="44">
        <v>98.842796280000002</v>
      </c>
      <c r="DI11" s="45">
        <v>94.99</v>
      </c>
      <c r="DK11" s="42">
        <v>191.81287434000001</v>
      </c>
      <c r="DL11" s="6">
        <v>73.67</v>
      </c>
      <c r="DM11" s="43"/>
      <c r="DN11" s="44">
        <v>52.720340120000003</v>
      </c>
      <c r="DO11" s="45">
        <v>98.24</v>
      </c>
      <c r="DQ11" s="42">
        <v>0</v>
      </c>
      <c r="DR11" s="6">
        <v>0</v>
      </c>
      <c r="DS11" s="43"/>
      <c r="DT11" s="44">
        <v>0</v>
      </c>
      <c r="DU11" s="45">
        <v>0</v>
      </c>
      <c r="DW11" s="42">
        <v>0</v>
      </c>
      <c r="DX11" s="6">
        <v>0</v>
      </c>
      <c r="DY11" s="43"/>
      <c r="DZ11" s="44">
        <v>0</v>
      </c>
      <c r="EA11" s="45">
        <v>0</v>
      </c>
      <c r="EC11" s="42">
        <v>0</v>
      </c>
      <c r="ED11" s="6">
        <v>0</v>
      </c>
      <c r="EE11" s="43"/>
      <c r="EF11" s="44">
        <v>50.403538099999999</v>
      </c>
      <c r="EG11" s="45">
        <v>27.26</v>
      </c>
      <c r="EI11" s="42">
        <v>0</v>
      </c>
      <c r="EJ11" s="6">
        <v>0</v>
      </c>
      <c r="EK11" s="43"/>
      <c r="EL11" s="44">
        <v>0</v>
      </c>
      <c r="EM11" s="45">
        <v>0</v>
      </c>
      <c r="EO11" s="42">
        <v>0</v>
      </c>
      <c r="EP11" s="6">
        <v>0</v>
      </c>
      <c r="EQ11" s="43"/>
      <c r="ER11" s="44">
        <v>0</v>
      </c>
      <c r="ES11" s="45">
        <v>0</v>
      </c>
      <c r="EU11" s="42">
        <v>0</v>
      </c>
      <c r="EV11" s="6">
        <v>0</v>
      </c>
      <c r="EW11" s="43"/>
      <c r="EX11" s="44">
        <v>327.09320098000001</v>
      </c>
      <c r="EY11" s="45">
        <v>97.12</v>
      </c>
      <c r="FA11" s="42">
        <v>0</v>
      </c>
      <c r="FB11" s="6">
        <v>0</v>
      </c>
      <c r="FC11" s="43"/>
      <c r="FD11" s="44">
        <v>0</v>
      </c>
      <c r="FE11" s="45">
        <v>0</v>
      </c>
      <c r="FG11" s="42">
        <v>0</v>
      </c>
      <c r="FH11" s="6">
        <v>0</v>
      </c>
      <c r="FI11" s="43"/>
      <c r="FJ11" s="44">
        <v>0</v>
      </c>
      <c r="FK11" s="45">
        <v>0</v>
      </c>
      <c r="FM11" s="42">
        <v>0</v>
      </c>
      <c r="FN11" s="6">
        <v>0</v>
      </c>
      <c r="FO11" s="43"/>
      <c r="FP11" s="44">
        <v>53.354572500000003</v>
      </c>
      <c r="FQ11" s="45">
        <v>2.38</v>
      </c>
      <c r="FS11" s="42">
        <v>93.543487759999991</v>
      </c>
      <c r="FT11" s="6">
        <v>2.87</v>
      </c>
      <c r="FU11" s="43"/>
      <c r="FV11" s="44">
        <v>62.367824659999997</v>
      </c>
      <c r="FW11" s="45">
        <v>3.03</v>
      </c>
      <c r="FY11" s="42">
        <v>15.998193580000001</v>
      </c>
      <c r="FZ11" s="6">
        <v>2.77</v>
      </c>
      <c r="GA11" s="43"/>
      <c r="GB11" s="44">
        <v>0</v>
      </c>
      <c r="GC11" s="45">
        <v>0</v>
      </c>
      <c r="GE11" s="42">
        <v>0</v>
      </c>
      <c r="GF11" s="6">
        <v>0</v>
      </c>
      <c r="GG11" s="43"/>
      <c r="GH11" s="44">
        <v>0</v>
      </c>
      <c r="GI11" s="45">
        <v>0</v>
      </c>
      <c r="GK11" s="42">
        <v>0</v>
      </c>
      <c r="GL11" s="6">
        <v>0</v>
      </c>
      <c r="GM11" s="43"/>
      <c r="GN11" s="44">
        <v>0</v>
      </c>
      <c r="GO11" s="45">
        <v>0</v>
      </c>
      <c r="GQ11" s="42">
        <v>11.29616433</v>
      </c>
      <c r="GR11" s="6">
        <v>7.97</v>
      </c>
      <c r="GS11" s="43"/>
      <c r="GT11" s="44">
        <v>0</v>
      </c>
      <c r="GU11" s="45">
        <v>0</v>
      </c>
      <c r="GW11" s="42">
        <v>10.071641470000001</v>
      </c>
      <c r="GX11" s="6">
        <v>14.42</v>
      </c>
      <c r="GY11" s="43"/>
      <c r="GZ11" s="44">
        <v>0</v>
      </c>
      <c r="HA11" s="45">
        <v>0</v>
      </c>
    </row>
    <row r="12" spans="1:212" ht="13.5" thickBot="1">
      <c r="A12" t="s">
        <v>1237</v>
      </c>
      <c r="C12" s="43"/>
      <c r="D12" s="44">
        <v>0</v>
      </c>
      <c r="E12" s="45">
        <v>0</v>
      </c>
      <c r="G12" s="42">
        <v>0</v>
      </c>
      <c r="H12" s="6">
        <v>0</v>
      </c>
      <c r="I12" s="43"/>
      <c r="J12" s="44">
        <v>0</v>
      </c>
      <c r="K12" s="45">
        <v>0</v>
      </c>
      <c r="M12" s="42">
        <v>0</v>
      </c>
      <c r="N12" s="6">
        <v>0</v>
      </c>
      <c r="O12" s="43"/>
      <c r="P12" s="44">
        <v>0</v>
      </c>
      <c r="Q12" s="45">
        <v>0</v>
      </c>
      <c r="S12" s="42">
        <v>0</v>
      </c>
      <c r="T12" s="6">
        <v>0</v>
      </c>
      <c r="U12" s="43"/>
      <c r="V12" s="44">
        <v>0</v>
      </c>
      <c r="W12" s="45">
        <v>0</v>
      </c>
      <c r="Y12" s="42">
        <v>0</v>
      </c>
      <c r="Z12" s="6">
        <v>0</v>
      </c>
      <c r="AA12" s="43"/>
      <c r="AB12" s="44">
        <v>0</v>
      </c>
      <c r="AC12" s="45">
        <v>0</v>
      </c>
      <c r="AE12" s="42">
        <v>0</v>
      </c>
      <c r="AF12" s="6">
        <v>0</v>
      </c>
      <c r="AG12" s="43"/>
      <c r="AH12" s="44">
        <v>0</v>
      </c>
      <c r="AI12" s="45">
        <v>0</v>
      </c>
      <c r="AK12" s="42">
        <v>3.2598776099999998</v>
      </c>
      <c r="AL12" s="6">
        <v>1.72</v>
      </c>
      <c r="AM12" s="43"/>
      <c r="AN12" s="44">
        <v>0</v>
      </c>
      <c r="AO12" s="45">
        <v>0</v>
      </c>
      <c r="AQ12" s="42">
        <v>0</v>
      </c>
      <c r="AR12" s="6">
        <v>0</v>
      </c>
      <c r="AS12" s="43"/>
      <c r="AT12" s="44">
        <v>0</v>
      </c>
      <c r="AU12" s="45">
        <v>0</v>
      </c>
      <c r="AW12" s="42">
        <v>1.9393127400000001</v>
      </c>
      <c r="AX12" s="6">
        <v>1.86</v>
      </c>
      <c r="AY12" s="43"/>
      <c r="AZ12" s="44">
        <v>0</v>
      </c>
      <c r="BA12" s="45">
        <v>0</v>
      </c>
      <c r="BC12" s="42">
        <v>0</v>
      </c>
      <c r="BD12" s="6">
        <v>0</v>
      </c>
      <c r="BE12" s="43"/>
      <c r="BF12" s="44">
        <v>0</v>
      </c>
      <c r="BG12" s="45">
        <v>0</v>
      </c>
      <c r="BI12" s="42">
        <v>0</v>
      </c>
      <c r="BJ12" s="6">
        <v>0</v>
      </c>
      <c r="BK12" s="43"/>
      <c r="BL12" s="44">
        <v>0</v>
      </c>
      <c r="BM12" s="45">
        <v>0</v>
      </c>
      <c r="BO12" s="42">
        <v>0</v>
      </c>
      <c r="BP12" s="6">
        <v>0</v>
      </c>
      <c r="BQ12" s="43"/>
      <c r="BR12" s="44">
        <v>0</v>
      </c>
      <c r="BS12" s="45">
        <v>0</v>
      </c>
      <c r="BU12" s="42">
        <v>0</v>
      </c>
      <c r="BV12" s="6">
        <v>0</v>
      </c>
      <c r="BW12" s="43"/>
      <c r="BX12" s="44">
        <v>0</v>
      </c>
      <c r="BY12" s="45">
        <v>0</v>
      </c>
      <c r="CA12" s="42">
        <v>0</v>
      </c>
      <c r="CB12" s="6">
        <v>0</v>
      </c>
      <c r="CC12" s="43"/>
      <c r="CD12" s="44">
        <v>0</v>
      </c>
      <c r="CE12" s="45">
        <v>0</v>
      </c>
      <c r="CG12" s="42">
        <v>0</v>
      </c>
      <c r="CH12" s="6">
        <v>0</v>
      </c>
      <c r="CI12" s="43"/>
      <c r="CJ12" s="44">
        <v>0</v>
      </c>
      <c r="CK12" s="45">
        <v>0</v>
      </c>
      <c r="CM12" s="42">
        <v>0</v>
      </c>
      <c r="CN12" s="6">
        <v>0</v>
      </c>
      <c r="CO12" s="43"/>
      <c r="CP12" s="44">
        <v>0</v>
      </c>
      <c r="CQ12" s="45">
        <v>0</v>
      </c>
      <c r="CS12" s="42">
        <v>0</v>
      </c>
      <c r="CT12" s="6">
        <v>0</v>
      </c>
      <c r="CU12" s="43"/>
      <c r="CV12" s="44">
        <v>0.70643605000000009</v>
      </c>
      <c r="CW12" s="45">
        <v>0.73</v>
      </c>
      <c r="CY12" s="42">
        <v>0</v>
      </c>
      <c r="CZ12" s="6">
        <v>0</v>
      </c>
      <c r="DA12" s="43"/>
      <c r="DB12" s="44">
        <v>4.7437050000000001E-2</v>
      </c>
      <c r="DC12" s="45">
        <v>0.42</v>
      </c>
      <c r="DE12" s="42">
        <v>0.34223315000000004</v>
      </c>
      <c r="DF12" s="6">
        <v>3.11</v>
      </c>
      <c r="DG12" s="43"/>
      <c r="DH12" s="44">
        <v>1.2977633500000001</v>
      </c>
      <c r="DI12" s="45">
        <v>1.25</v>
      </c>
      <c r="DK12" s="42">
        <v>39.88694392</v>
      </c>
      <c r="DL12" s="6">
        <v>15.33</v>
      </c>
      <c r="DM12" s="43"/>
      <c r="DN12" s="44">
        <v>0.55646370999999994</v>
      </c>
      <c r="DO12" s="45">
        <v>1.04</v>
      </c>
      <c r="DQ12" s="42">
        <v>0</v>
      </c>
      <c r="DR12" s="6">
        <v>0</v>
      </c>
      <c r="DS12" s="43"/>
      <c r="DT12" s="44">
        <v>0</v>
      </c>
      <c r="DU12" s="45">
        <v>0</v>
      </c>
      <c r="DW12" s="42">
        <v>0</v>
      </c>
      <c r="DX12" s="6">
        <v>0</v>
      </c>
      <c r="DY12" s="43"/>
      <c r="DZ12" s="44">
        <v>0</v>
      </c>
      <c r="EA12" s="45">
        <v>0</v>
      </c>
      <c r="EC12" s="42">
        <v>0</v>
      </c>
      <c r="ED12" s="6">
        <v>0</v>
      </c>
      <c r="EE12" s="43"/>
      <c r="EF12" s="44">
        <v>0</v>
      </c>
      <c r="EG12" s="45">
        <v>0</v>
      </c>
      <c r="EI12" s="42">
        <v>0</v>
      </c>
      <c r="EJ12" s="6">
        <v>0</v>
      </c>
      <c r="EK12" s="43"/>
      <c r="EL12" s="44">
        <v>0</v>
      </c>
      <c r="EM12" s="45">
        <v>0</v>
      </c>
      <c r="EO12" s="42">
        <v>0</v>
      </c>
      <c r="EP12" s="6">
        <v>0</v>
      </c>
      <c r="EQ12" s="43"/>
      <c r="ER12" s="44">
        <v>0</v>
      </c>
      <c r="ES12" s="45">
        <v>0</v>
      </c>
      <c r="EU12" s="42">
        <v>0</v>
      </c>
      <c r="EV12" s="6">
        <v>0</v>
      </c>
      <c r="EW12" s="43"/>
      <c r="EX12" s="44">
        <v>6.3617999999999997E-4</v>
      </c>
      <c r="EY12" s="45">
        <v>0</v>
      </c>
      <c r="FA12" s="42">
        <v>0</v>
      </c>
      <c r="FB12" s="6">
        <v>0</v>
      </c>
      <c r="FC12" s="43"/>
      <c r="FD12" s="44">
        <v>1.9999999999999999E-6</v>
      </c>
      <c r="FE12" s="45">
        <v>0</v>
      </c>
      <c r="FG12" s="42">
        <v>5.6900000000000006E-6</v>
      </c>
      <c r="FH12" s="6">
        <v>0</v>
      </c>
      <c r="FI12" s="43"/>
      <c r="FJ12" s="44">
        <v>0</v>
      </c>
      <c r="FK12" s="45">
        <v>0</v>
      </c>
      <c r="FM12" s="42">
        <v>1.9999999999999999E-6</v>
      </c>
      <c r="FN12" s="6">
        <v>0</v>
      </c>
      <c r="FO12" s="43"/>
      <c r="FP12" s="44">
        <v>0</v>
      </c>
      <c r="FQ12" s="45">
        <v>0</v>
      </c>
      <c r="FS12" s="42">
        <v>0</v>
      </c>
      <c r="FT12" s="6">
        <v>0</v>
      </c>
      <c r="FU12" s="43"/>
      <c r="FV12" s="44">
        <v>0</v>
      </c>
      <c r="FW12" s="45">
        <v>0</v>
      </c>
      <c r="FY12" s="42">
        <v>0</v>
      </c>
      <c r="FZ12" s="6">
        <v>0</v>
      </c>
      <c r="GA12" s="43"/>
      <c r="GB12" s="44">
        <v>0</v>
      </c>
      <c r="GC12" s="45">
        <v>0</v>
      </c>
      <c r="GE12" s="42">
        <v>0</v>
      </c>
      <c r="GF12" s="6">
        <v>0</v>
      </c>
      <c r="GG12" s="43"/>
      <c r="GH12" s="44">
        <v>0</v>
      </c>
      <c r="GI12" s="45">
        <v>0</v>
      </c>
      <c r="GK12" s="42">
        <v>0</v>
      </c>
      <c r="GL12" s="6">
        <v>0</v>
      </c>
      <c r="GM12" s="43"/>
      <c r="GN12" s="44">
        <v>1.2565000000000002E-4</v>
      </c>
      <c r="GO12" s="45">
        <v>0</v>
      </c>
      <c r="GQ12" s="42">
        <v>9.9248790000000007</v>
      </c>
      <c r="GR12" s="6">
        <v>7</v>
      </c>
      <c r="GS12" s="43"/>
      <c r="GT12" s="44">
        <v>1.6591199999999998E-3</v>
      </c>
      <c r="GU12" s="45">
        <v>0</v>
      </c>
      <c r="GW12" s="42">
        <v>0.13610172000000001</v>
      </c>
      <c r="GX12" s="6">
        <v>0.19</v>
      </c>
      <c r="GY12" s="43"/>
      <c r="GZ12" s="44">
        <v>1.3075263500000001</v>
      </c>
      <c r="HA12" s="45">
        <v>2.54</v>
      </c>
    </row>
    <row r="13" spans="1:212" ht="13.5" thickBot="1">
      <c r="A13" s="46" t="s">
        <v>3</v>
      </c>
      <c r="B13" s="47"/>
      <c r="C13" s="48"/>
      <c r="D13" s="49">
        <v>603.55069241000001</v>
      </c>
      <c r="E13" s="50">
        <v>100</v>
      </c>
      <c r="F13" s="46"/>
      <c r="G13" s="47">
        <v>24.661482019999998</v>
      </c>
      <c r="H13" s="51">
        <v>100</v>
      </c>
      <c r="I13" s="48"/>
      <c r="J13" s="49">
        <v>381.47038578999997</v>
      </c>
      <c r="K13" s="50">
        <v>100</v>
      </c>
      <c r="L13" s="46"/>
      <c r="M13" s="47">
        <v>29.235183900000003</v>
      </c>
      <c r="N13" s="51">
        <v>100</v>
      </c>
      <c r="O13" s="48"/>
      <c r="P13" s="49">
        <v>447.37604356999998</v>
      </c>
      <c r="Q13" s="50">
        <v>100</v>
      </c>
      <c r="R13" s="46"/>
      <c r="S13" s="47">
        <v>160.90739830999999</v>
      </c>
      <c r="T13" s="51">
        <v>100.01</v>
      </c>
      <c r="U13" s="48"/>
      <c r="V13" s="49">
        <v>323.130942</v>
      </c>
      <c r="W13" s="50">
        <v>100.1</v>
      </c>
      <c r="X13" s="46"/>
      <c r="Y13" s="47">
        <v>98.181551999999996</v>
      </c>
      <c r="Z13" s="51">
        <v>100.1</v>
      </c>
      <c r="AA13" s="48"/>
      <c r="AB13" s="49">
        <v>110.150735</v>
      </c>
      <c r="AC13" s="50">
        <v>100</v>
      </c>
      <c r="AD13" s="46"/>
      <c r="AE13" s="47">
        <v>734.67377891000012</v>
      </c>
      <c r="AF13" s="51">
        <v>100.01</v>
      </c>
      <c r="AG13" s="48"/>
      <c r="AH13" s="49">
        <v>278.26642945999998</v>
      </c>
      <c r="AI13" s="50">
        <v>100</v>
      </c>
      <c r="AJ13" s="46"/>
      <c r="AK13" s="47">
        <v>190.00428563000003</v>
      </c>
      <c r="AL13" s="51">
        <v>99.99</v>
      </c>
      <c r="AM13" s="48"/>
      <c r="AN13" s="49">
        <v>1594.4662273900001</v>
      </c>
      <c r="AO13" s="50">
        <v>99.99</v>
      </c>
      <c r="AP13" s="46"/>
      <c r="AQ13" s="47">
        <v>1999.4213521200002</v>
      </c>
      <c r="AR13" s="51">
        <v>100.01</v>
      </c>
      <c r="AS13" s="48"/>
      <c r="AT13" s="49">
        <v>398.98003509</v>
      </c>
      <c r="AU13" s="50">
        <v>100.01</v>
      </c>
      <c r="AV13" s="46"/>
      <c r="AW13" s="47">
        <v>104.19483031999999</v>
      </c>
      <c r="AX13" s="51">
        <v>100</v>
      </c>
      <c r="AY13" s="48"/>
      <c r="AZ13" s="49">
        <v>341.28488087000005</v>
      </c>
      <c r="BA13" s="50">
        <v>100</v>
      </c>
      <c r="BB13" s="46"/>
      <c r="BC13" s="47">
        <v>365.83330140999999</v>
      </c>
      <c r="BD13" s="51">
        <v>100</v>
      </c>
      <c r="BE13" s="48"/>
      <c r="BF13" s="49">
        <v>32.720228829999996</v>
      </c>
      <c r="BG13" s="50">
        <v>100</v>
      </c>
      <c r="BH13" s="46"/>
      <c r="BI13" s="47">
        <v>81.903959040000004</v>
      </c>
      <c r="BJ13" s="51">
        <v>100.01</v>
      </c>
      <c r="BK13" s="48"/>
      <c r="BL13" s="49">
        <v>270.73837827</v>
      </c>
      <c r="BM13" s="50">
        <v>100</v>
      </c>
      <c r="BN13" s="46"/>
      <c r="BO13" s="47">
        <v>464.55879700000008</v>
      </c>
      <c r="BP13" s="51">
        <v>100.01</v>
      </c>
      <c r="BQ13" s="48"/>
      <c r="BR13" s="49">
        <v>18.019897759999999</v>
      </c>
      <c r="BS13" s="50">
        <v>100.01</v>
      </c>
      <c r="BT13" s="46"/>
      <c r="BU13" s="47">
        <v>152.27287200000001</v>
      </c>
      <c r="BV13" s="51">
        <v>101</v>
      </c>
      <c r="BW13" s="48"/>
      <c r="BX13" s="49">
        <v>109.33522499999999</v>
      </c>
      <c r="BY13" s="50">
        <v>100</v>
      </c>
      <c r="BZ13" s="46"/>
      <c r="CA13" s="47">
        <v>213.20355799999999</v>
      </c>
      <c r="CB13" s="51">
        <v>101</v>
      </c>
      <c r="CC13" s="48"/>
      <c r="CD13" s="49">
        <v>410.86962799999998</v>
      </c>
      <c r="CE13" s="50">
        <v>101</v>
      </c>
      <c r="CF13" s="46"/>
      <c r="CG13" s="47">
        <v>82.569685000000007</v>
      </c>
      <c r="CH13" s="51">
        <v>99</v>
      </c>
      <c r="CI13" s="48"/>
      <c r="CJ13" s="49">
        <v>336.03330099999999</v>
      </c>
      <c r="CK13" s="50">
        <v>102</v>
      </c>
      <c r="CL13" s="46"/>
      <c r="CM13" s="47">
        <v>39.992882000000002</v>
      </c>
      <c r="CN13" s="51">
        <v>100</v>
      </c>
      <c r="CO13" s="48"/>
      <c r="CP13" s="49">
        <v>23.038387</v>
      </c>
      <c r="CQ13" s="50">
        <v>99</v>
      </c>
      <c r="CR13" s="46"/>
      <c r="CS13" s="47">
        <v>57.171820839999995</v>
      </c>
      <c r="CT13" s="51">
        <v>100</v>
      </c>
      <c r="CU13" s="48"/>
      <c r="CV13" s="49">
        <v>95.795293429999987</v>
      </c>
      <c r="CW13" s="50">
        <v>99.99</v>
      </c>
      <c r="CX13" s="46"/>
      <c r="CY13" s="47">
        <v>135.22858338</v>
      </c>
      <c r="CZ13" s="51">
        <v>100</v>
      </c>
      <c r="DA13" s="48"/>
      <c r="DB13" s="49">
        <v>11.262271780000001</v>
      </c>
      <c r="DC13" s="50">
        <v>100</v>
      </c>
      <c r="DD13" s="46"/>
      <c r="DE13" s="47">
        <v>11.011262</v>
      </c>
      <c r="DF13" s="51">
        <v>99.99</v>
      </c>
      <c r="DG13" s="48"/>
      <c r="DH13" s="49">
        <v>104.05535581000001</v>
      </c>
      <c r="DI13" s="50">
        <v>100</v>
      </c>
      <c r="DJ13" s="46"/>
      <c r="DK13" s="47">
        <v>260.39673556000002</v>
      </c>
      <c r="DL13" s="51">
        <v>100.02</v>
      </c>
      <c r="DM13" s="48"/>
      <c r="DN13" s="49">
        <v>53.664557680000009</v>
      </c>
      <c r="DO13" s="50">
        <v>100</v>
      </c>
      <c r="DP13" s="46"/>
      <c r="DQ13" s="47">
        <v>67.080807900000011</v>
      </c>
      <c r="DR13" s="51">
        <v>99.99</v>
      </c>
      <c r="DS13" s="48"/>
      <c r="DT13" s="49">
        <v>275.00336981999999</v>
      </c>
      <c r="DU13" s="50">
        <v>99.99</v>
      </c>
      <c r="DV13" s="46"/>
      <c r="DW13" s="47">
        <v>359.77166498999998</v>
      </c>
      <c r="DX13" s="51">
        <v>99.99</v>
      </c>
      <c r="DY13" s="48"/>
      <c r="DZ13" s="49">
        <v>106.13443633999999</v>
      </c>
      <c r="EA13" s="50">
        <v>100</v>
      </c>
      <c r="EB13" s="46"/>
      <c r="EC13" s="47">
        <v>201.62416872000003</v>
      </c>
      <c r="ED13" s="51">
        <v>100</v>
      </c>
      <c r="EE13" s="48"/>
      <c r="EF13" s="49">
        <v>184.93694417999998</v>
      </c>
      <c r="EG13" s="50">
        <v>100.01</v>
      </c>
      <c r="EH13" s="46"/>
      <c r="EI13" s="47">
        <v>575.26413998999988</v>
      </c>
      <c r="EJ13" s="51">
        <v>100</v>
      </c>
      <c r="EK13" s="48"/>
      <c r="EL13" s="49">
        <v>342.79244985999998</v>
      </c>
      <c r="EM13" s="50">
        <v>99.99</v>
      </c>
      <c r="EN13" s="46"/>
      <c r="EO13" s="47">
        <v>90.257041250000015</v>
      </c>
      <c r="EP13" s="51">
        <v>100.01</v>
      </c>
      <c r="EQ13" s="48"/>
      <c r="ER13" s="49">
        <v>199.19671641000005</v>
      </c>
      <c r="ES13" s="50">
        <v>100.02</v>
      </c>
      <c r="ET13" s="46"/>
      <c r="EU13" s="47">
        <v>39.478328399999995</v>
      </c>
      <c r="EV13" s="51">
        <v>99.99</v>
      </c>
      <c r="EW13" s="48"/>
      <c r="EX13" s="49">
        <v>336.80273617</v>
      </c>
      <c r="EY13" s="50">
        <v>100</v>
      </c>
      <c r="EZ13" s="46"/>
      <c r="FA13" s="47">
        <v>133.85543403</v>
      </c>
      <c r="FB13" s="51">
        <v>100.01</v>
      </c>
      <c r="FC13" s="48"/>
      <c r="FD13" s="49">
        <v>666.00064738000003</v>
      </c>
      <c r="FE13" s="50">
        <v>100</v>
      </c>
      <c r="FF13" s="46"/>
      <c r="FG13" s="47">
        <v>227.91714021000001</v>
      </c>
      <c r="FH13" s="51">
        <v>100</v>
      </c>
      <c r="FI13" s="48"/>
      <c r="FJ13" s="49">
        <v>238.27985542000002</v>
      </c>
      <c r="FK13" s="50">
        <v>100.01</v>
      </c>
      <c r="FL13" s="46"/>
      <c r="FM13" s="47">
        <v>1063.8210351</v>
      </c>
      <c r="FN13" s="51">
        <v>99.99</v>
      </c>
      <c r="FO13" s="48"/>
      <c r="FP13" s="49">
        <v>2236.5645256200005</v>
      </c>
      <c r="FQ13" s="50">
        <v>99.99</v>
      </c>
      <c r="FR13" s="46"/>
      <c r="FS13" s="47">
        <v>3263.1330470900002</v>
      </c>
      <c r="FT13" s="51">
        <v>100</v>
      </c>
      <c r="FU13" s="48"/>
      <c r="FV13" s="49">
        <v>2059.6647292199996</v>
      </c>
      <c r="FW13" s="50">
        <v>100</v>
      </c>
      <c r="FX13" s="46"/>
      <c r="FY13" s="47">
        <v>578.2410000000001</v>
      </c>
      <c r="FZ13" s="51">
        <v>100.01</v>
      </c>
      <c r="GA13" s="48"/>
      <c r="GB13" s="49">
        <v>20.86601907</v>
      </c>
      <c r="GC13" s="50">
        <v>100</v>
      </c>
      <c r="GD13" s="46"/>
      <c r="GE13" s="47">
        <v>315.65655339</v>
      </c>
      <c r="GF13" s="51">
        <v>99.99</v>
      </c>
      <c r="GG13" s="48"/>
      <c r="GH13" s="49">
        <v>124.85792408000002</v>
      </c>
      <c r="GI13" s="50">
        <v>100.01</v>
      </c>
      <c r="GJ13" s="46"/>
      <c r="GK13" s="47">
        <v>35.665606020000006</v>
      </c>
      <c r="GL13" s="51">
        <v>100</v>
      </c>
      <c r="GM13" s="48"/>
      <c r="GN13" s="49">
        <v>98.762709390000012</v>
      </c>
      <c r="GO13" s="50">
        <v>100</v>
      </c>
      <c r="GP13" s="46"/>
      <c r="GQ13" s="47">
        <v>141.8195283</v>
      </c>
      <c r="GR13" s="51">
        <v>100</v>
      </c>
      <c r="GS13" s="48"/>
      <c r="GT13" s="49">
        <v>219.48683638</v>
      </c>
      <c r="GU13" s="50">
        <v>99.99</v>
      </c>
      <c r="GV13" s="46"/>
      <c r="GW13" s="47">
        <v>69.858542190000009</v>
      </c>
      <c r="GX13" s="51">
        <v>100.01</v>
      </c>
      <c r="GY13" s="48"/>
      <c r="GZ13" s="49">
        <v>51.406147030000007</v>
      </c>
      <c r="HA13" s="50">
        <v>99.99</v>
      </c>
      <c r="HC13">
        <v>0</v>
      </c>
      <c r="HD13">
        <v>0</v>
      </c>
    </row>
    <row r="14" spans="1:212">
      <c r="A14" t="s">
        <v>1238</v>
      </c>
      <c r="C14" s="43"/>
      <c r="D14" s="44"/>
      <c r="E14" s="45"/>
      <c r="I14" s="43"/>
      <c r="J14" s="44"/>
      <c r="K14" s="45"/>
      <c r="O14" s="43"/>
      <c r="P14" s="44"/>
      <c r="Q14" s="45"/>
      <c r="U14" s="43"/>
      <c r="V14" s="44"/>
      <c r="W14" s="45"/>
      <c r="AA14" s="43"/>
      <c r="AB14" s="44"/>
      <c r="AC14" s="45"/>
      <c r="AG14" s="43"/>
      <c r="AH14" s="44"/>
      <c r="AI14" s="45"/>
      <c r="AM14" s="43"/>
      <c r="AN14" s="44"/>
      <c r="AO14" s="45"/>
      <c r="AS14" s="43"/>
      <c r="AT14" s="44"/>
      <c r="AU14" s="45"/>
      <c r="AY14" s="43"/>
      <c r="AZ14" s="44"/>
      <c r="BA14" s="45"/>
      <c r="BE14" s="43"/>
      <c r="BF14" s="44"/>
      <c r="BG14" s="45"/>
      <c r="BK14" s="43"/>
      <c r="BL14" s="44"/>
      <c r="BM14" s="45"/>
      <c r="BQ14" s="43"/>
      <c r="BR14" s="44"/>
      <c r="BS14" s="45"/>
      <c r="BW14" s="43"/>
      <c r="BX14" s="44"/>
      <c r="BY14" s="45"/>
      <c r="CC14" s="43"/>
      <c r="CD14" s="44"/>
      <c r="CE14" s="45"/>
      <c r="CI14" s="43"/>
      <c r="CJ14" s="44"/>
      <c r="CK14" s="45"/>
      <c r="CO14" s="43"/>
      <c r="CP14" s="44"/>
      <c r="CQ14" s="45"/>
      <c r="CU14" s="43"/>
      <c r="CV14" s="44"/>
      <c r="CW14" s="45"/>
      <c r="DA14" s="43"/>
      <c r="DB14" s="44"/>
      <c r="DC14" s="45"/>
      <c r="DG14" s="43"/>
      <c r="DH14" s="44"/>
      <c r="DI14" s="45"/>
      <c r="DM14" s="43"/>
      <c r="DN14" s="44"/>
      <c r="DO14" s="45"/>
      <c r="DS14" s="43"/>
      <c r="DT14" s="44"/>
      <c r="DU14" s="45"/>
      <c r="DY14" s="43"/>
      <c r="DZ14" s="44"/>
      <c r="EA14" s="45"/>
      <c r="EE14" s="43"/>
      <c r="EF14" s="44"/>
      <c r="EG14" s="45"/>
      <c r="EK14" s="43"/>
      <c r="EL14" s="44"/>
      <c r="EM14" s="45"/>
      <c r="EQ14" s="43"/>
      <c r="ER14" s="44"/>
      <c r="ES14" s="45"/>
      <c r="EW14" s="43"/>
      <c r="EX14" s="44"/>
      <c r="EY14" s="45"/>
      <c r="FC14" s="43"/>
      <c r="FD14" s="44"/>
      <c r="FE14" s="45"/>
      <c r="FI14" s="43"/>
      <c r="FJ14" s="44"/>
      <c r="FK14" s="45"/>
      <c r="FO14" s="43"/>
      <c r="FP14" s="44"/>
      <c r="FQ14" s="45"/>
      <c r="FU14" s="43"/>
      <c r="FV14" s="44"/>
      <c r="FW14" s="45"/>
      <c r="GA14" s="43"/>
      <c r="GB14" s="44"/>
      <c r="GC14" s="45"/>
      <c r="GG14" s="43"/>
      <c r="GH14" s="44"/>
      <c r="GI14" s="45"/>
      <c r="GM14" s="43"/>
      <c r="GN14" s="44"/>
      <c r="GO14" s="45"/>
      <c r="GS14" s="43"/>
      <c r="GT14" s="44"/>
      <c r="GU14" s="45"/>
      <c r="GY14" s="43"/>
      <c r="GZ14" s="44"/>
      <c r="HA14" s="45"/>
    </row>
    <row r="15" spans="1:212">
      <c r="C15" s="43" t="s">
        <v>1761</v>
      </c>
      <c r="D15" s="44">
        <v>25.209766779999999</v>
      </c>
      <c r="E15" s="45">
        <v>4.2300000000000004</v>
      </c>
      <c r="F15" t="s">
        <v>1762</v>
      </c>
      <c r="G15" s="42">
        <v>3.6194302399999998</v>
      </c>
      <c r="H15" s="6">
        <v>14.68</v>
      </c>
      <c r="I15" s="43" t="s">
        <v>1761</v>
      </c>
      <c r="J15" s="44">
        <v>14.70569721</v>
      </c>
      <c r="K15" s="45">
        <v>3.86</v>
      </c>
      <c r="L15" t="s">
        <v>1763</v>
      </c>
      <c r="M15" s="42">
        <v>4.1366482900000001</v>
      </c>
      <c r="N15" s="6">
        <v>14.15</v>
      </c>
      <c r="O15" s="43" t="s">
        <v>1761</v>
      </c>
      <c r="P15" s="44">
        <v>19.957731989999999</v>
      </c>
      <c r="Q15" s="45">
        <v>4.59</v>
      </c>
      <c r="R15" t="s">
        <v>1291</v>
      </c>
      <c r="S15" s="42">
        <v>15.78152116</v>
      </c>
      <c r="T15" s="6">
        <v>9.81</v>
      </c>
      <c r="U15" s="43" t="s">
        <v>1764</v>
      </c>
      <c r="V15" s="44">
        <v>64.734216000000004</v>
      </c>
      <c r="W15" s="45">
        <v>20</v>
      </c>
      <c r="X15" t="s">
        <v>1764</v>
      </c>
      <c r="Y15" s="42">
        <v>3.1353719999999998</v>
      </c>
      <c r="Z15" s="6">
        <v>3.2</v>
      </c>
      <c r="AA15" s="43" t="s">
        <v>1765</v>
      </c>
      <c r="AB15" s="44">
        <v>23.410934000000001</v>
      </c>
      <c r="AC15" s="45">
        <v>21.3</v>
      </c>
      <c r="AD15" t="s">
        <v>1766</v>
      </c>
      <c r="AE15" s="42">
        <v>143.76059050000001</v>
      </c>
      <c r="AF15" s="6">
        <v>19.57</v>
      </c>
      <c r="AG15" s="43" t="s">
        <v>987</v>
      </c>
      <c r="AH15" s="44">
        <v>87.374985179999996</v>
      </c>
      <c r="AI15" s="45">
        <v>31.4</v>
      </c>
      <c r="AJ15" t="s">
        <v>1767</v>
      </c>
      <c r="AK15" s="42">
        <v>12.529844410000001</v>
      </c>
      <c r="AL15" s="6">
        <v>6.59</v>
      </c>
      <c r="AM15" s="43" t="s">
        <v>1768</v>
      </c>
      <c r="AN15" s="44">
        <v>394.39621570000003</v>
      </c>
      <c r="AO15" s="45">
        <v>24.74</v>
      </c>
      <c r="AP15" t="s">
        <v>1769</v>
      </c>
      <c r="AQ15" s="42">
        <v>352.01713339999998</v>
      </c>
      <c r="AR15" s="6">
        <v>17.61</v>
      </c>
      <c r="AS15" s="43" t="s">
        <v>1766</v>
      </c>
      <c r="AT15" s="44">
        <v>98.394028460000001</v>
      </c>
      <c r="AU15" s="45">
        <v>24.66</v>
      </c>
      <c r="AV15" t="s">
        <v>1770</v>
      </c>
      <c r="AW15" s="42">
        <v>2.6720898000000002</v>
      </c>
      <c r="AX15" s="6">
        <v>2.56</v>
      </c>
      <c r="AY15" s="43" t="s">
        <v>1771</v>
      </c>
      <c r="AZ15" s="44">
        <v>23.06067092</v>
      </c>
      <c r="BA15" s="45">
        <v>6.76</v>
      </c>
      <c r="BB15" t="s">
        <v>1772</v>
      </c>
      <c r="BC15" s="42">
        <v>51.476980730000001</v>
      </c>
      <c r="BD15" s="6">
        <v>14.07</v>
      </c>
      <c r="BE15" s="43"/>
      <c r="BF15" s="44"/>
      <c r="BG15" s="45"/>
      <c r="BH15" t="s">
        <v>1773</v>
      </c>
      <c r="BI15" s="42">
        <v>13.223640700000001</v>
      </c>
      <c r="BJ15" s="6">
        <v>16.149999999999999</v>
      </c>
      <c r="BK15" s="43" t="s">
        <v>1773</v>
      </c>
      <c r="BL15" s="44">
        <v>24.02317631</v>
      </c>
      <c r="BM15" s="45">
        <v>8.8699999999999992</v>
      </c>
      <c r="BN15" t="s">
        <v>1773</v>
      </c>
      <c r="BO15" s="42">
        <v>42.624085790000002</v>
      </c>
      <c r="BP15" s="6">
        <v>9.18</v>
      </c>
      <c r="BQ15" s="43" t="s">
        <v>1773</v>
      </c>
      <c r="BR15" s="44">
        <v>5.9582943500000001</v>
      </c>
      <c r="BS15" s="45">
        <v>33.07</v>
      </c>
      <c r="BT15" t="s">
        <v>1774</v>
      </c>
      <c r="BU15" s="42">
        <v>35.874473999999999</v>
      </c>
      <c r="BV15" s="6">
        <v>24</v>
      </c>
      <c r="BW15" s="43" t="s">
        <v>1774</v>
      </c>
      <c r="BX15" s="44">
        <v>9.0706910000000001</v>
      </c>
      <c r="BY15" s="45">
        <v>9</v>
      </c>
      <c r="BZ15" t="s">
        <v>1774</v>
      </c>
      <c r="CA15" s="42">
        <v>98.230700999999996</v>
      </c>
      <c r="CB15" s="6">
        <v>46</v>
      </c>
      <c r="CC15" s="43" t="s">
        <v>1775</v>
      </c>
      <c r="CD15" s="44">
        <v>40.337605000000003</v>
      </c>
      <c r="CE15" s="45">
        <v>10</v>
      </c>
      <c r="CF15" t="s">
        <v>1774</v>
      </c>
      <c r="CG15" s="42">
        <v>18.439145</v>
      </c>
      <c r="CH15" s="6">
        <v>22</v>
      </c>
      <c r="CI15" s="43" t="s">
        <v>1776</v>
      </c>
      <c r="CJ15" s="44">
        <v>32.538389000000002</v>
      </c>
      <c r="CK15" s="45">
        <v>10</v>
      </c>
      <c r="CL15" t="s">
        <v>1777</v>
      </c>
      <c r="CM15" s="42">
        <v>13.324121</v>
      </c>
      <c r="CN15" s="6">
        <v>33</v>
      </c>
      <c r="CO15" s="43" t="s">
        <v>1778</v>
      </c>
      <c r="CP15" s="44">
        <v>8.0883059999999993</v>
      </c>
      <c r="CQ15" s="45">
        <v>36</v>
      </c>
      <c r="CR15" t="s">
        <v>1779</v>
      </c>
      <c r="CS15" s="42">
        <v>13.029646290000001</v>
      </c>
      <c r="CT15" s="6">
        <v>22.79</v>
      </c>
      <c r="CU15" s="43" t="s">
        <v>1780</v>
      </c>
      <c r="CV15" s="44">
        <v>14.24549326</v>
      </c>
      <c r="CW15" s="45">
        <v>14.87</v>
      </c>
      <c r="CX15" t="s">
        <v>1781</v>
      </c>
      <c r="CY15" s="42">
        <v>30.13694344</v>
      </c>
      <c r="CZ15" s="6">
        <v>22.29</v>
      </c>
      <c r="DA15" s="43" t="s">
        <v>1425</v>
      </c>
      <c r="DB15" s="44">
        <v>4.3390269999999997</v>
      </c>
      <c r="DC15" s="45">
        <v>38.53</v>
      </c>
      <c r="DD15" t="s">
        <v>1782</v>
      </c>
      <c r="DE15" s="42">
        <v>0.4239578</v>
      </c>
      <c r="DF15" s="6">
        <v>3.85</v>
      </c>
      <c r="DG15" s="43" t="s">
        <v>1783</v>
      </c>
      <c r="DH15" s="44">
        <v>10.445591390000001</v>
      </c>
      <c r="DI15" s="45">
        <v>10.039999999999999</v>
      </c>
      <c r="DJ15" t="s">
        <v>1782</v>
      </c>
      <c r="DK15" s="42">
        <v>23.736207350000001</v>
      </c>
      <c r="DL15" s="6">
        <v>9.1199999999999992</v>
      </c>
      <c r="DM15" s="43" t="s">
        <v>1784</v>
      </c>
      <c r="DN15" s="44">
        <v>13.73322673</v>
      </c>
      <c r="DO15" s="45">
        <v>25.59</v>
      </c>
      <c r="DP15" t="s">
        <v>1254</v>
      </c>
      <c r="DQ15" s="42">
        <v>11.02308652</v>
      </c>
      <c r="DR15" s="6">
        <v>16.43</v>
      </c>
      <c r="DS15" s="43" t="s">
        <v>1253</v>
      </c>
      <c r="DT15" s="44">
        <v>49.726648300000001</v>
      </c>
      <c r="DU15" s="45">
        <v>18.079999999999998</v>
      </c>
      <c r="DV15" t="s">
        <v>1279</v>
      </c>
      <c r="DW15" s="42">
        <v>29.87856163</v>
      </c>
      <c r="DX15" s="6">
        <v>8.3000000000000007</v>
      </c>
      <c r="DY15" s="43" t="s">
        <v>1785</v>
      </c>
      <c r="DZ15" s="44">
        <v>13.800383269999999</v>
      </c>
      <c r="EA15" s="45">
        <v>13</v>
      </c>
      <c r="EB15" t="s">
        <v>1785</v>
      </c>
      <c r="EC15" s="42">
        <v>16.01709155</v>
      </c>
      <c r="ED15" s="6">
        <v>7.94</v>
      </c>
      <c r="EE15" s="43" t="s">
        <v>1786</v>
      </c>
      <c r="EF15" s="44">
        <v>9.8748625800000003</v>
      </c>
      <c r="EG15" s="45">
        <v>5.34</v>
      </c>
      <c r="EH15" t="s">
        <v>1785</v>
      </c>
      <c r="EI15" s="42">
        <v>31.942064139999999</v>
      </c>
      <c r="EJ15" s="6">
        <v>5.55</v>
      </c>
      <c r="EK15" s="43" t="s">
        <v>1248</v>
      </c>
      <c r="EL15" s="44">
        <v>17.354848730000001</v>
      </c>
      <c r="EM15" s="45">
        <v>5.0599999999999996</v>
      </c>
      <c r="EN15" t="s">
        <v>1259</v>
      </c>
      <c r="EO15" s="42">
        <v>5.6103522000000003</v>
      </c>
      <c r="EP15" s="6">
        <v>6.22</v>
      </c>
      <c r="EQ15" s="43" t="s">
        <v>1259</v>
      </c>
      <c r="ER15" s="44">
        <v>9.9966773</v>
      </c>
      <c r="ES15" s="45">
        <v>5.0199999999999996</v>
      </c>
      <c r="ET15" t="s">
        <v>1261</v>
      </c>
      <c r="EU15" s="42">
        <v>7.3858129400000001</v>
      </c>
      <c r="EV15" s="6">
        <v>18.71</v>
      </c>
      <c r="EW15" s="43" t="s">
        <v>1787</v>
      </c>
      <c r="EX15" s="44">
        <v>327.09320098000001</v>
      </c>
      <c r="EY15" s="45">
        <v>97.12</v>
      </c>
      <c r="EZ15" t="s">
        <v>1788</v>
      </c>
      <c r="FA15" s="42">
        <v>38.990125710000001</v>
      </c>
      <c r="FB15" s="6">
        <v>29.13</v>
      </c>
      <c r="FC15" s="43" t="s">
        <v>1789</v>
      </c>
      <c r="FD15" s="44">
        <v>199.75958843000001</v>
      </c>
      <c r="FE15" s="45">
        <v>29.99</v>
      </c>
      <c r="FF15" t="s">
        <v>1789</v>
      </c>
      <c r="FG15" s="42">
        <v>80.055303510000002</v>
      </c>
      <c r="FH15" s="6">
        <v>35.119999999999997</v>
      </c>
      <c r="FI15" s="43" t="s">
        <v>1788</v>
      </c>
      <c r="FJ15" s="44">
        <v>61.941053699999998</v>
      </c>
      <c r="FK15" s="45">
        <v>26</v>
      </c>
      <c r="FL15" t="s">
        <v>1789</v>
      </c>
      <c r="FM15" s="42">
        <v>142.33230811000001</v>
      </c>
      <c r="FN15" s="6">
        <v>13.38</v>
      </c>
      <c r="FO15" s="43" t="s">
        <v>1790</v>
      </c>
      <c r="FP15" s="44">
        <v>14.82633287</v>
      </c>
      <c r="FQ15" s="45">
        <v>0.66</v>
      </c>
      <c r="FR15" t="s">
        <v>1790</v>
      </c>
      <c r="FS15" s="42">
        <v>25.86971518</v>
      </c>
      <c r="FT15" s="6">
        <v>0.79</v>
      </c>
      <c r="FU15" s="43" t="s">
        <v>1790</v>
      </c>
      <c r="FV15" s="44">
        <v>18.695951730000001</v>
      </c>
      <c r="FW15" s="45">
        <v>0.91</v>
      </c>
      <c r="FX15" t="s">
        <v>1790</v>
      </c>
      <c r="FY15" s="42">
        <v>4.4386866600000001</v>
      </c>
      <c r="FZ15" s="6">
        <v>0.77</v>
      </c>
      <c r="GA15" s="43" t="s">
        <v>1790</v>
      </c>
      <c r="GB15" s="44">
        <v>0</v>
      </c>
      <c r="GC15" s="45">
        <v>0</v>
      </c>
      <c r="GD15" t="s">
        <v>1791</v>
      </c>
      <c r="GE15" s="42">
        <v>11.546063970000001</v>
      </c>
      <c r="GF15" s="6">
        <v>3.66</v>
      </c>
      <c r="GG15" s="43" t="s">
        <v>1291</v>
      </c>
      <c r="GH15" s="44">
        <v>25.02954647</v>
      </c>
      <c r="GI15" s="45">
        <v>20.05</v>
      </c>
      <c r="GJ15" t="s">
        <v>1267</v>
      </c>
      <c r="GK15" s="42">
        <v>9.0765393900000007</v>
      </c>
      <c r="GL15" s="6">
        <v>25.45</v>
      </c>
      <c r="GM15" s="43" t="s">
        <v>1279</v>
      </c>
      <c r="GN15" s="44">
        <v>17.146337490000001</v>
      </c>
      <c r="GO15" s="45">
        <v>17.36</v>
      </c>
      <c r="GP15" t="s">
        <v>1425</v>
      </c>
      <c r="GQ15" s="42">
        <v>2.8072515899999999</v>
      </c>
      <c r="GR15" s="6">
        <v>1.98</v>
      </c>
      <c r="GS15" s="43" t="s">
        <v>1279</v>
      </c>
      <c r="GT15" s="44">
        <v>38.70050749</v>
      </c>
      <c r="GU15" s="45">
        <v>17.63</v>
      </c>
      <c r="GV15" t="s">
        <v>1456</v>
      </c>
      <c r="GW15" s="42">
        <v>10.071641469999999</v>
      </c>
      <c r="GX15" s="6">
        <v>14.42</v>
      </c>
      <c r="GY15" s="43" t="s">
        <v>1279</v>
      </c>
      <c r="GZ15" s="44">
        <v>10.21055799</v>
      </c>
      <c r="HA15" s="45">
        <v>19.86</v>
      </c>
    </row>
    <row r="16" spans="1:212">
      <c r="C16" s="43" t="s">
        <v>1291</v>
      </c>
      <c r="D16" s="44">
        <v>120.55085231</v>
      </c>
      <c r="E16" s="45">
        <v>20.239999999999998</v>
      </c>
      <c r="F16" t="s">
        <v>1763</v>
      </c>
      <c r="G16" s="42">
        <v>2.3427454999999999</v>
      </c>
      <c r="H16" s="6">
        <v>9.5</v>
      </c>
      <c r="I16" s="43" t="s">
        <v>1291</v>
      </c>
      <c r="J16" s="44">
        <v>74.932445610000002</v>
      </c>
      <c r="K16" s="45">
        <v>19.64</v>
      </c>
      <c r="L16" t="s">
        <v>1546</v>
      </c>
      <c r="M16" s="42">
        <v>4.1791255100000004</v>
      </c>
      <c r="N16" s="6">
        <v>14.29</v>
      </c>
      <c r="O16" s="43" t="s">
        <v>1291</v>
      </c>
      <c r="P16" s="44">
        <v>89.135757049999995</v>
      </c>
      <c r="Q16" s="45">
        <v>20.48</v>
      </c>
      <c r="R16" t="s">
        <v>1762</v>
      </c>
      <c r="S16" s="42">
        <v>31.900228670000001</v>
      </c>
      <c r="T16" s="6">
        <v>19.829999999999998</v>
      </c>
      <c r="U16" s="43" t="s">
        <v>1792</v>
      </c>
      <c r="V16" s="44">
        <v>33.478116999999997</v>
      </c>
      <c r="W16" s="45">
        <v>10.4</v>
      </c>
      <c r="X16" t="s">
        <v>1793</v>
      </c>
      <c r="Y16" s="42">
        <v>18.070892000000001</v>
      </c>
      <c r="Z16" s="6">
        <v>18.399999999999999</v>
      </c>
      <c r="AA16" s="43" t="s">
        <v>1794</v>
      </c>
      <c r="AB16" s="44">
        <v>47.584479999999999</v>
      </c>
      <c r="AC16" s="45">
        <v>43.2</v>
      </c>
      <c r="AD16" t="s">
        <v>1795</v>
      </c>
      <c r="AE16" s="42">
        <v>146.70981599999999</v>
      </c>
      <c r="AF16" s="6">
        <v>19.97</v>
      </c>
      <c r="AG16" s="43" t="s">
        <v>1796</v>
      </c>
      <c r="AH16" s="44">
        <v>87.703324309999999</v>
      </c>
      <c r="AI16" s="45">
        <v>31.52</v>
      </c>
      <c r="AJ16" t="s">
        <v>1797</v>
      </c>
      <c r="AK16" s="42">
        <v>12.4818914</v>
      </c>
      <c r="AL16" s="6">
        <v>6.57</v>
      </c>
      <c r="AM16" s="43" t="s">
        <v>1798</v>
      </c>
      <c r="AN16" s="44">
        <v>400.70491529999998</v>
      </c>
      <c r="AO16" s="45">
        <v>25.13</v>
      </c>
      <c r="AP16" t="s">
        <v>1799</v>
      </c>
      <c r="AQ16" s="42">
        <v>364.66560650000002</v>
      </c>
      <c r="AR16" s="6">
        <v>18.239999999999998</v>
      </c>
      <c r="AS16" s="43" t="s">
        <v>1800</v>
      </c>
      <c r="AT16" s="44">
        <v>98.866482140000002</v>
      </c>
      <c r="AU16" s="45">
        <v>24.78</v>
      </c>
      <c r="AV16" t="s">
        <v>1801</v>
      </c>
      <c r="AW16" s="42">
        <v>10.065508639999999</v>
      </c>
      <c r="AX16" s="6">
        <v>9.66</v>
      </c>
      <c r="AY16" s="43" t="s">
        <v>1802</v>
      </c>
      <c r="AZ16" s="44">
        <v>62.880831700000002</v>
      </c>
      <c r="BA16" s="45">
        <v>18.420000000000002</v>
      </c>
      <c r="BB16" t="s">
        <v>1802</v>
      </c>
      <c r="BC16" s="42">
        <v>83.017479410000007</v>
      </c>
      <c r="BD16" s="6">
        <v>22.69</v>
      </c>
      <c r="BE16" s="43"/>
      <c r="BF16" s="44"/>
      <c r="BG16" s="45"/>
      <c r="BH16" t="s">
        <v>1368</v>
      </c>
      <c r="BI16" s="42">
        <v>11.647526239999999</v>
      </c>
      <c r="BJ16" s="6">
        <v>14.22</v>
      </c>
      <c r="BK16" s="43" t="s">
        <v>1261</v>
      </c>
      <c r="BL16" s="44">
        <v>36.189522230000001</v>
      </c>
      <c r="BM16" s="45">
        <v>13.37</v>
      </c>
      <c r="BN16" t="s">
        <v>1261</v>
      </c>
      <c r="BO16" s="42">
        <v>48.734921419999999</v>
      </c>
      <c r="BP16" s="6">
        <v>10.49</v>
      </c>
      <c r="BQ16" s="43" t="s">
        <v>1262</v>
      </c>
      <c r="BR16" s="44">
        <v>1.77513575</v>
      </c>
      <c r="BS16" s="45">
        <v>9.85</v>
      </c>
      <c r="BT16" t="s">
        <v>1803</v>
      </c>
      <c r="BU16" s="42">
        <v>5.5359930000000004</v>
      </c>
      <c r="BV16" s="6">
        <v>4</v>
      </c>
      <c r="BW16" s="43" t="s">
        <v>1804</v>
      </c>
      <c r="BX16" s="44">
        <v>5.7672999999999996</v>
      </c>
      <c r="BY16" s="45">
        <v>6</v>
      </c>
      <c r="BZ16" t="s">
        <v>1804</v>
      </c>
      <c r="CA16" s="42">
        <v>61.239913000000001</v>
      </c>
      <c r="CB16" s="6">
        <v>29</v>
      </c>
      <c r="CC16" s="43" t="s">
        <v>1805</v>
      </c>
      <c r="CD16" s="44">
        <v>121.74247200000001</v>
      </c>
      <c r="CE16" s="45">
        <v>30</v>
      </c>
      <c r="CF16" t="s">
        <v>1803</v>
      </c>
      <c r="CG16" s="42">
        <v>2.8481049999999999</v>
      </c>
      <c r="CH16" s="6">
        <v>3</v>
      </c>
      <c r="CI16" s="43" t="s">
        <v>1806</v>
      </c>
      <c r="CJ16" s="44">
        <v>99.596731000000005</v>
      </c>
      <c r="CK16" s="45">
        <v>30</v>
      </c>
      <c r="CL16" t="s">
        <v>1807</v>
      </c>
      <c r="CM16" s="42">
        <v>26.635421000000001</v>
      </c>
      <c r="CN16" s="6">
        <v>67</v>
      </c>
      <c r="CO16" s="43" t="s">
        <v>1808</v>
      </c>
      <c r="CP16" s="44">
        <v>11.432237000000001</v>
      </c>
      <c r="CQ16" s="45">
        <v>51</v>
      </c>
      <c r="CR16" t="s">
        <v>1260</v>
      </c>
      <c r="CS16" s="42">
        <v>14.25688448</v>
      </c>
      <c r="CT16" s="6">
        <v>24.94</v>
      </c>
      <c r="CU16" s="43" t="s">
        <v>1809</v>
      </c>
      <c r="CV16" s="44">
        <v>23.012729459999999</v>
      </c>
      <c r="CW16" s="45">
        <v>24.02</v>
      </c>
      <c r="CX16" t="s">
        <v>1810</v>
      </c>
      <c r="CY16" s="42">
        <v>1.0024758600000001</v>
      </c>
      <c r="CZ16" s="6">
        <v>0.74</v>
      </c>
      <c r="DA16" s="43" t="s">
        <v>1811</v>
      </c>
      <c r="DB16" s="44">
        <v>6.8184139000000004</v>
      </c>
      <c r="DC16" s="45">
        <v>60.54</v>
      </c>
      <c r="DD16" t="s">
        <v>1812</v>
      </c>
      <c r="DE16" s="42">
        <v>0.42555343000000001</v>
      </c>
      <c r="DF16" s="6">
        <v>3.86</v>
      </c>
      <c r="DG16" s="43" t="s">
        <v>1813</v>
      </c>
      <c r="DH16" s="44">
        <v>13.16789414</v>
      </c>
      <c r="DI16" s="45">
        <v>12.65</v>
      </c>
      <c r="DJ16" t="s">
        <v>1812</v>
      </c>
      <c r="DK16" s="42">
        <v>23.99155665</v>
      </c>
      <c r="DL16" s="6">
        <v>9.2100000000000009</v>
      </c>
      <c r="DM16" s="43" t="s">
        <v>1811</v>
      </c>
      <c r="DN16" s="44">
        <v>38.987113389999998</v>
      </c>
      <c r="DO16" s="45">
        <v>72.650000000000006</v>
      </c>
      <c r="DP16" t="s">
        <v>1258</v>
      </c>
      <c r="DQ16" s="42">
        <v>4.5238487599999999</v>
      </c>
      <c r="DR16" s="6">
        <v>6.74</v>
      </c>
      <c r="DS16" s="43" t="s">
        <v>1293</v>
      </c>
      <c r="DT16" s="44">
        <v>27.835794920000001</v>
      </c>
      <c r="DU16" s="45">
        <v>10.119999999999999</v>
      </c>
      <c r="DV16" t="s">
        <v>1262</v>
      </c>
      <c r="DW16" s="42">
        <v>31.048920420000002</v>
      </c>
      <c r="DX16" s="6">
        <v>8.6300000000000008</v>
      </c>
      <c r="DY16" s="43" t="s">
        <v>1247</v>
      </c>
      <c r="DZ16" s="44">
        <v>14.023671670000001</v>
      </c>
      <c r="EA16" s="45">
        <v>13.21</v>
      </c>
      <c r="EB16" t="s">
        <v>1247</v>
      </c>
      <c r="EC16" s="42">
        <v>16.509773549999998</v>
      </c>
      <c r="ED16" s="6">
        <v>8.19</v>
      </c>
      <c r="EE16" s="43" t="s">
        <v>1814</v>
      </c>
      <c r="EF16" s="44">
        <v>10.26331682</v>
      </c>
      <c r="EG16" s="45">
        <v>5.55</v>
      </c>
      <c r="EH16" t="s">
        <v>1247</v>
      </c>
      <c r="EI16" s="42">
        <v>32.624020760000001</v>
      </c>
      <c r="EJ16" s="6">
        <v>5.67</v>
      </c>
      <c r="EK16" s="43" t="s">
        <v>1779</v>
      </c>
      <c r="EL16" s="44">
        <v>3.9600000000000002E-6</v>
      </c>
      <c r="EM16" s="45">
        <v>0</v>
      </c>
      <c r="EN16" t="s">
        <v>1474</v>
      </c>
      <c r="EO16" s="42">
        <v>4.4878892099999996</v>
      </c>
      <c r="EP16" s="6">
        <v>4.97</v>
      </c>
      <c r="EQ16" s="43" t="s">
        <v>1474</v>
      </c>
      <c r="ER16" s="44">
        <v>6.4112703</v>
      </c>
      <c r="ES16" s="45">
        <v>3.22</v>
      </c>
      <c r="ET16" t="s">
        <v>1815</v>
      </c>
      <c r="EU16" s="42">
        <v>1.2300000000000001E-6</v>
      </c>
      <c r="EV16" s="6">
        <v>0</v>
      </c>
      <c r="EW16" s="43"/>
      <c r="EX16" s="44"/>
      <c r="EY16" s="45"/>
      <c r="EZ16" t="s">
        <v>1816</v>
      </c>
      <c r="FA16" s="42">
        <v>2.4034366500000002</v>
      </c>
      <c r="FB16" s="6">
        <v>1.8</v>
      </c>
      <c r="FC16" s="43" t="s">
        <v>1816</v>
      </c>
      <c r="FD16" s="44">
        <v>29.48219117</v>
      </c>
      <c r="FE16" s="45">
        <v>4.43</v>
      </c>
      <c r="FF16" t="s">
        <v>1816</v>
      </c>
      <c r="FG16" s="42">
        <v>9.7694645100000006</v>
      </c>
      <c r="FH16" s="6">
        <v>4.29</v>
      </c>
      <c r="FI16" s="43" t="s">
        <v>1816</v>
      </c>
      <c r="FJ16" s="44">
        <v>6.8932445900000001</v>
      </c>
      <c r="FK16" s="45">
        <v>2.89</v>
      </c>
      <c r="FL16" t="s">
        <v>1788</v>
      </c>
      <c r="FM16" s="42">
        <v>246.7510317</v>
      </c>
      <c r="FN16" s="6">
        <v>23.19</v>
      </c>
      <c r="FO16" s="43" t="s">
        <v>1817</v>
      </c>
      <c r="FP16" s="44">
        <v>5.1253339799999997</v>
      </c>
      <c r="FQ16" s="45">
        <v>0.23</v>
      </c>
      <c r="FR16" t="s">
        <v>1817</v>
      </c>
      <c r="FS16" s="42">
        <v>8.9828550299999996</v>
      </c>
      <c r="FT16" s="6">
        <v>0.28000000000000003</v>
      </c>
      <c r="FU16" s="43" t="s">
        <v>1817</v>
      </c>
      <c r="FV16" s="44">
        <v>5.3817250699999999</v>
      </c>
      <c r="FW16" s="45">
        <v>0.26</v>
      </c>
      <c r="FX16" t="s">
        <v>1817</v>
      </c>
      <c r="FY16" s="42">
        <v>1.79662224</v>
      </c>
      <c r="FZ16" s="6">
        <v>0.31</v>
      </c>
      <c r="GA16" s="43" t="s">
        <v>1817</v>
      </c>
      <c r="GB16" s="44">
        <v>0</v>
      </c>
      <c r="GC16" s="45">
        <v>0</v>
      </c>
      <c r="GD16" t="s">
        <v>1818</v>
      </c>
      <c r="GE16" s="42">
        <v>32.685445489999999</v>
      </c>
      <c r="GF16" s="6">
        <v>10.35</v>
      </c>
      <c r="GG16" s="43" t="s">
        <v>1818</v>
      </c>
      <c r="GH16" s="44">
        <v>25.507571290000001</v>
      </c>
      <c r="GI16" s="45">
        <v>20.43</v>
      </c>
      <c r="GJ16" t="s">
        <v>1819</v>
      </c>
      <c r="GK16" s="42">
        <v>6.0750847600000002</v>
      </c>
      <c r="GL16" s="6">
        <v>17.03</v>
      </c>
      <c r="GM16" s="43" t="s">
        <v>1681</v>
      </c>
      <c r="GN16" s="44">
        <v>8.8312252000000004</v>
      </c>
      <c r="GO16" s="45">
        <v>8.94</v>
      </c>
      <c r="GP16" t="s">
        <v>1456</v>
      </c>
      <c r="GQ16" s="42">
        <v>8.48891274</v>
      </c>
      <c r="GR16" s="6">
        <v>5.99</v>
      </c>
      <c r="GS16" s="43" t="s">
        <v>1681</v>
      </c>
      <c r="GT16" s="44">
        <v>1.3915645000000001</v>
      </c>
      <c r="GU16" s="45">
        <v>0.63</v>
      </c>
      <c r="GV16" t="s">
        <v>1711</v>
      </c>
      <c r="GW16" s="42">
        <v>20.039036500000002</v>
      </c>
      <c r="GX16" s="6">
        <v>28.69</v>
      </c>
      <c r="GY16" s="43" t="s">
        <v>1681</v>
      </c>
      <c r="GZ16" s="44">
        <v>3.5672255399999999</v>
      </c>
      <c r="HA16" s="45">
        <v>6.94</v>
      </c>
    </row>
    <row r="17" spans="3:209">
      <c r="C17" s="43" t="s">
        <v>1762</v>
      </c>
      <c r="D17" s="44">
        <v>30.524166560000001</v>
      </c>
      <c r="E17" s="45">
        <v>5.13</v>
      </c>
      <c r="F17" t="s">
        <v>1820</v>
      </c>
      <c r="G17" s="42">
        <v>3.7103950499999998</v>
      </c>
      <c r="H17" s="6">
        <v>15.05</v>
      </c>
      <c r="I17" s="43" t="s">
        <v>1762</v>
      </c>
      <c r="J17" s="44">
        <v>37.706635179999999</v>
      </c>
      <c r="K17" s="45">
        <v>9.8800000000000008</v>
      </c>
      <c r="L17" t="s">
        <v>1821</v>
      </c>
      <c r="M17" s="42">
        <v>5.6737104399999998</v>
      </c>
      <c r="N17" s="6">
        <v>19.41</v>
      </c>
      <c r="O17" s="43" t="s">
        <v>1822</v>
      </c>
      <c r="P17" s="44">
        <v>45.120134210000003</v>
      </c>
      <c r="Q17" s="45">
        <v>10.37</v>
      </c>
      <c r="R17" t="s">
        <v>1763</v>
      </c>
      <c r="S17" s="42">
        <v>7.6625473599999996</v>
      </c>
      <c r="T17" s="6">
        <v>4.76</v>
      </c>
      <c r="U17" s="43" t="s">
        <v>1823</v>
      </c>
      <c r="V17" s="44">
        <v>25.051902999999999</v>
      </c>
      <c r="W17" s="45">
        <v>7.8</v>
      </c>
      <c r="X17" t="s">
        <v>1765</v>
      </c>
      <c r="Y17" s="42">
        <v>6.433503</v>
      </c>
      <c r="Z17" s="6">
        <v>6.6</v>
      </c>
      <c r="AA17" s="43" t="s">
        <v>1824</v>
      </c>
      <c r="AB17" s="44">
        <v>11.051883999999999</v>
      </c>
      <c r="AC17" s="45">
        <v>10</v>
      </c>
      <c r="AD17" t="s">
        <v>1825</v>
      </c>
      <c r="AE17" s="42">
        <v>146.5739825</v>
      </c>
      <c r="AF17" s="6">
        <v>19.95</v>
      </c>
      <c r="AG17" s="43" t="s">
        <v>1826</v>
      </c>
      <c r="AH17" s="44">
        <v>3.7802399800000002</v>
      </c>
      <c r="AI17" s="45">
        <v>1.36</v>
      </c>
      <c r="AJ17" t="s">
        <v>1827</v>
      </c>
      <c r="AK17" s="42">
        <v>12.487814119999999</v>
      </c>
      <c r="AL17" s="6">
        <v>6.57</v>
      </c>
      <c r="AM17" s="43" t="s">
        <v>849</v>
      </c>
      <c r="AN17" s="44">
        <v>393.58223379999998</v>
      </c>
      <c r="AO17" s="45">
        <v>24.68</v>
      </c>
      <c r="AP17" t="s">
        <v>1828</v>
      </c>
      <c r="AQ17" s="42">
        <v>357.75732779999998</v>
      </c>
      <c r="AR17" s="6">
        <v>17.89</v>
      </c>
      <c r="AS17" s="43" t="s">
        <v>405</v>
      </c>
      <c r="AT17" s="44">
        <v>99.744474980000007</v>
      </c>
      <c r="AU17" s="45">
        <v>25</v>
      </c>
      <c r="AV17" t="s">
        <v>1829</v>
      </c>
      <c r="AW17" s="42">
        <v>5.5356919500000004</v>
      </c>
      <c r="AX17" s="6">
        <v>5.31</v>
      </c>
      <c r="AY17" s="43" t="s">
        <v>1800</v>
      </c>
      <c r="AZ17" s="44">
        <v>1.4602341000000001</v>
      </c>
      <c r="BA17" s="45">
        <v>0.43</v>
      </c>
      <c r="BB17" t="s">
        <v>1800</v>
      </c>
      <c r="BC17" s="42">
        <v>1.25566925</v>
      </c>
      <c r="BD17" s="6">
        <v>0.34</v>
      </c>
      <c r="BE17" s="43"/>
      <c r="BF17" s="44"/>
      <c r="BG17" s="45"/>
      <c r="BH17" t="s">
        <v>1323</v>
      </c>
      <c r="BI17" s="42">
        <v>12.16477819</v>
      </c>
      <c r="BJ17" s="6">
        <v>14.85</v>
      </c>
      <c r="BK17" s="43" t="s">
        <v>1262</v>
      </c>
      <c r="BL17" s="44">
        <v>8.3899999999999993E-6</v>
      </c>
      <c r="BM17" s="45">
        <v>0</v>
      </c>
      <c r="BN17" t="s">
        <v>1323</v>
      </c>
      <c r="BO17" s="42">
        <v>36.046161169999998</v>
      </c>
      <c r="BP17" s="6">
        <v>7.76</v>
      </c>
      <c r="BQ17" s="43" t="s">
        <v>1830</v>
      </c>
      <c r="BR17" s="44">
        <v>1.9000000000000001E-7</v>
      </c>
      <c r="BS17" s="45">
        <v>0</v>
      </c>
      <c r="BT17" t="s">
        <v>1831</v>
      </c>
      <c r="BU17" s="42">
        <v>3.7908659999999998</v>
      </c>
      <c r="BV17" s="6">
        <v>2</v>
      </c>
      <c r="BW17" s="43" t="s">
        <v>1803</v>
      </c>
      <c r="BX17" s="44">
        <v>6.5871969999999997</v>
      </c>
      <c r="BY17" s="45">
        <v>7</v>
      </c>
      <c r="BZ17" t="s">
        <v>1832</v>
      </c>
      <c r="CA17" s="42">
        <v>32.369123000000002</v>
      </c>
      <c r="CB17" s="6">
        <v>15</v>
      </c>
      <c r="CC17" s="43" t="s">
        <v>1833</v>
      </c>
      <c r="CD17" s="44">
        <v>242.19001600000001</v>
      </c>
      <c r="CE17" s="45">
        <v>59</v>
      </c>
      <c r="CF17" t="s">
        <v>1831</v>
      </c>
      <c r="CG17" s="42">
        <v>1.9485980000000001</v>
      </c>
      <c r="CH17" s="6">
        <v>2</v>
      </c>
      <c r="CI17" s="43" t="s">
        <v>1834</v>
      </c>
      <c r="CJ17" s="44">
        <v>99.327250000000006</v>
      </c>
      <c r="CK17" s="45">
        <v>30</v>
      </c>
      <c r="CO17" s="43"/>
      <c r="CP17" s="44"/>
      <c r="CQ17" s="45"/>
      <c r="CR17" t="s">
        <v>1262</v>
      </c>
      <c r="CS17" s="42">
        <v>11.211480809999999</v>
      </c>
      <c r="CT17" s="6">
        <v>19.61</v>
      </c>
      <c r="CU17" s="43" t="s">
        <v>1835</v>
      </c>
      <c r="CV17" s="44">
        <v>32.076991309999997</v>
      </c>
      <c r="CW17" s="45">
        <v>33.479999999999997</v>
      </c>
      <c r="CX17" t="s">
        <v>1836</v>
      </c>
      <c r="CY17" s="42">
        <v>36.712053949999998</v>
      </c>
      <c r="CZ17" s="6">
        <v>27.15</v>
      </c>
      <c r="DA17" s="43"/>
      <c r="DB17" s="44"/>
      <c r="DC17" s="45"/>
      <c r="DD17" t="s">
        <v>1425</v>
      </c>
      <c r="DE17" s="42">
        <v>1.96813412</v>
      </c>
      <c r="DF17" s="6">
        <v>17.87</v>
      </c>
      <c r="DG17" s="43" t="s">
        <v>1425</v>
      </c>
      <c r="DH17" s="44">
        <v>75.229310749999996</v>
      </c>
      <c r="DI17" s="45">
        <v>72.3</v>
      </c>
      <c r="DJ17" t="s">
        <v>1425</v>
      </c>
      <c r="DK17" s="42">
        <v>61.469641500000002</v>
      </c>
      <c r="DL17" s="6">
        <v>23.61</v>
      </c>
      <c r="DM17" s="43"/>
      <c r="DN17" s="44"/>
      <c r="DO17" s="45"/>
      <c r="DP17" t="s">
        <v>1360</v>
      </c>
      <c r="DQ17" s="42">
        <v>7.1744031499999998</v>
      </c>
      <c r="DR17" s="6">
        <v>10.7</v>
      </c>
      <c r="DS17" s="43" t="s">
        <v>1360</v>
      </c>
      <c r="DT17" s="44">
        <v>40.776311909999997</v>
      </c>
      <c r="DU17" s="45">
        <v>14.83</v>
      </c>
      <c r="DV17" t="s">
        <v>1287</v>
      </c>
      <c r="DW17" s="42">
        <v>34.524078930000002</v>
      </c>
      <c r="DX17" s="6">
        <v>9.6</v>
      </c>
      <c r="DY17" s="43" t="s">
        <v>1262</v>
      </c>
      <c r="DZ17" s="44">
        <v>14.57518934</v>
      </c>
      <c r="EA17" s="45">
        <v>13.73</v>
      </c>
      <c r="EB17" t="s">
        <v>1262</v>
      </c>
      <c r="EC17" s="42">
        <v>16.478962169999999</v>
      </c>
      <c r="ED17" s="6">
        <v>8.17</v>
      </c>
      <c r="EE17" s="43" t="s">
        <v>1447</v>
      </c>
      <c r="EF17" s="44">
        <v>22.368948660000001</v>
      </c>
      <c r="EG17" s="45">
        <v>12.1</v>
      </c>
      <c r="EH17" t="s">
        <v>1262</v>
      </c>
      <c r="EI17" s="42">
        <v>38.174914540000003</v>
      </c>
      <c r="EJ17" s="6">
        <v>6.64</v>
      </c>
      <c r="EK17" s="43" t="s">
        <v>1279</v>
      </c>
      <c r="EL17" s="44">
        <v>5.9999999999999995E-8</v>
      </c>
      <c r="EM17" s="45">
        <v>0</v>
      </c>
      <c r="EN17" t="s">
        <v>1291</v>
      </c>
      <c r="EO17" s="42">
        <v>5.1491197299999998</v>
      </c>
      <c r="EP17" s="6">
        <v>5.7</v>
      </c>
      <c r="EQ17" s="43" t="s">
        <v>1291</v>
      </c>
      <c r="ER17" s="44">
        <v>21.85232087</v>
      </c>
      <c r="ES17" s="45">
        <v>10.97</v>
      </c>
      <c r="ET17" t="s">
        <v>1779</v>
      </c>
      <c r="EU17" s="42">
        <v>3.8454E-4</v>
      </c>
      <c r="EV17" s="6">
        <v>0</v>
      </c>
      <c r="EW17" s="43"/>
      <c r="EX17" s="44"/>
      <c r="EY17" s="45"/>
      <c r="EZ17" t="s">
        <v>1837</v>
      </c>
      <c r="FA17" s="42">
        <v>3.66837145</v>
      </c>
      <c r="FB17" s="6">
        <v>2.74</v>
      </c>
      <c r="FC17" s="43" t="s">
        <v>1837</v>
      </c>
      <c r="FD17" s="44">
        <v>85.971250010000006</v>
      </c>
      <c r="FE17" s="45">
        <v>12.91</v>
      </c>
      <c r="FF17" t="s">
        <v>1837</v>
      </c>
      <c r="FG17" s="42">
        <v>29.531709549999999</v>
      </c>
      <c r="FH17" s="6">
        <v>12.96</v>
      </c>
      <c r="FI17" s="43" t="s">
        <v>1837</v>
      </c>
      <c r="FJ17" s="44">
        <v>13.954760970000001</v>
      </c>
      <c r="FK17" s="45">
        <v>5.86</v>
      </c>
      <c r="FL17" t="s">
        <v>1816</v>
      </c>
      <c r="FM17" s="42">
        <v>39.510386920000002</v>
      </c>
      <c r="FN17" s="6">
        <v>3.71</v>
      </c>
      <c r="FO17" s="43" t="s">
        <v>1838</v>
      </c>
      <c r="FP17" s="44">
        <v>33.361273789999998</v>
      </c>
      <c r="FQ17" s="45">
        <v>1.49</v>
      </c>
      <c r="FR17" t="s">
        <v>1838</v>
      </c>
      <c r="FS17" s="42">
        <v>58.636488129999996</v>
      </c>
      <c r="FT17" s="6">
        <v>1.8</v>
      </c>
      <c r="FU17" s="43" t="s">
        <v>1838</v>
      </c>
      <c r="FV17" s="44">
        <v>38.257185939999999</v>
      </c>
      <c r="FW17" s="45">
        <v>1.86</v>
      </c>
      <c r="FX17" t="s">
        <v>1838</v>
      </c>
      <c r="FY17" s="42">
        <v>9.7514440800000006</v>
      </c>
      <c r="FZ17" s="6">
        <v>1.69</v>
      </c>
      <c r="GA17" s="43" t="s">
        <v>1838</v>
      </c>
      <c r="GB17" s="44">
        <v>0</v>
      </c>
      <c r="GC17" s="45">
        <v>0</v>
      </c>
      <c r="GD17" t="s">
        <v>1336</v>
      </c>
      <c r="GE17" s="42">
        <v>38.826016940000002</v>
      </c>
      <c r="GF17" s="6">
        <v>12.3</v>
      </c>
      <c r="GG17" s="43" t="s">
        <v>1675</v>
      </c>
      <c r="GH17" s="44">
        <v>13.77486955</v>
      </c>
      <c r="GI17" s="45">
        <v>11.03</v>
      </c>
      <c r="GJ17" t="s">
        <v>1839</v>
      </c>
      <c r="GK17" s="42">
        <v>2.9999999999999997E-8</v>
      </c>
      <c r="GL17" s="6">
        <v>0</v>
      </c>
      <c r="GM17" s="43" t="s">
        <v>1840</v>
      </c>
      <c r="GN17" s="44">
        <v>17.122232919999998</v>
      </c>
      <c r="GO17" s="45">
        <v>17.34</v>
      </c>
      <c r="GP17" t="s">
        <v>1681</v>
      </c>
      <c r="GQ17" s="42">
        <v>36.90404376</v>
      </c>
      <c r="GR17" s="6">
        <v>26.02</v>
      </c>
      <c r="GS17" s="43" t="s">
        <v>1840</v>
      </c>
      <c r="GT17" s="44">
        <v>39.563161170000001</v>
      </c>
      <c r="GU17" s="45">
        <v>18.03</v>
      </c>
      <c r="GV17" t="s">
        <v>1841</v>
      </c>
      <c r="GW17" s="42">
        <v>16.828143600000001</v>
      </c>
      <c r="GX17" s="6">
        <v>24.09</v>
      </c>
      <c r="GY17" s="43" t="s">
        <v>1578</v>
      </c>
      <c r="GZ17" s="44">
        <v>8.4403271400000008</v>
      </c>
      <c r="HA17" s="45">
        <v>16.420000000000002</v>
      </c>
    </row>
    <row r="18" spans="3:209">
      <c r="C18" s="43" t="s">
        <v>1763</v>
      </c>
      <c r="D18" s="44">
        <v>29.50510637</v>
      </c>
      <c r="E18" s="45">
        <v>4.95</v>
      </c>
      <c r="F18" t="s">
        <v>1842</v>
      </c>
      <c r="G18" s="42">
        <v>6.14861506</v>
      </c>
      <c r="H18" s="6">
        <v>24.93</v>
      </c>
      <c r="I18" s="43" t="s">
        <v>1763</v>
      </c>
      <c r="J18" s="44">
        <v>19.319669229999999</v>
      </c>
      <c r="K18" s="45">
        <v>5.0599999999999996</v>
      </c>
      <c r="L18" t="s">
        <v>1843</v>
      </c>
      <c r="M18" s="42">
        <v>6.59763856</v>
      </c>
      <c r="N18" s="6">
        <v>22.57</v>
      </c>
      <c r="O18" s="43" t="s">
        <v>1539</v>
      </c>
      <c r="P18" s="44">
        <v>44.724480440000001</v>
      </c>
      <c r="Q18" s="45">
        <v>7.5</v>
      </c>
      <c r="R18" t="s">
        <v>1844</v>
      </c>
      <c r="S18" s="42">
        <v>7.9886224600000002</v>
      </c>
      <c r="T18" s="6">
        <v>4.96</v>
      </c>
      <c r="U18" s="43" t="s">
        <v>1845</v>
      </c>
      <c r="V18" s="44">
        <v>6.3794680000000001</v>
      </c>
      <c r="W18" s="45">
        <v>2</v>
      </c>
      <c r="X18" t="s">
        <v>1846</v>
      </c>
      <c r="Y18" s="42">
        <v>0.21344099999999999</v>
      </c>
      <c r="Z18" s="6">
        <v>0.2</v>
      </c>
      <c r="AA18" s="43" t="s">
        <v>1847</v>
      </c>
      <c r="AB18" s="44">
        <v>10.404126</v>
      </c>
      <c r="AC18" s="45">
        <v>9.4</v>
      </c>
      <c r="AD18" t="s">
        <v>1848</v>
      </c>
      <c r="AE18" s="42">
        <v>146.53483399999999</v>
      </c>
      <c r="AF18" s="6">
        <v>19.95</v>
      </c>
      <c r="AG18" s="43" t="s">
        <v>1849</v>
      </c>
      <c r="AH18" s="44">
        <v>6.2932099999999996E-3</v>
      </c>
      <c r="AI18" s="45">
        <v>0</v>
      </c>
      <c r="AJ18" t="s">
        <v>1850</v>
      </c>
      <c r="AK18" s="42">
        <v>35.837789559999997</v>
      </c>
      <c r="AL18" s="6">
        <v>18.86</v>
      </c>
      <c r="AM18" s="43" t="s">
        <v>1851</v>
      </c>
      <c r="AN18" s="44">
        <v>393.04816419999997</v>
      </c>
      <c r="AO18" s="45">
        <v>24.65</v>
      </c>
      <c r="AP18" t="s">
        <v>1852</v>
      </c>
      <c r="AQ18" s="42">
        <v>359.42050949999998</v>
      </c>
      <c r="AR18" s="6">
        <v>17.98</v>
      </c>
      <c r="AS18" s="43" t="s">
        <v>1853</v>
      </c>
      <c r="AT18" s="44">
        <v>100.2103877</v>
      </c>
      <c r="AU18" s="45">
        <v>25.12</v>
      </c>
      <c r="AV18" t="s">
        <v>1854</v>
      </c>
      <c r="AW18" s="42">
        <v>10.35672411</v>
      </c>
      <c r="AX18" s="6">
        <v>9.94</v>
      </c>
      <c r="AY18" s="43" t="s">
        <v>1855</v>
      </c>
      <c r="AZ18" s="44">
        <v>51.912133420000004</v>
      </c>
      <c r="BA18" s="45">
        <v>15.21</v>
      </c>
      <c r="BB18" t="s">
        <v>1855</v>
      </c>
      <c r="BC18" s="42">
        <v>76.993003630000004</v>
      </c>
      <c r="BD18" s="6">
        <v>21.05</v>
      </c>
      <c r="BE18" s="43"/>
      <c r="BF18" s="44"/>
      <c r="BG18" s="45"/>
      <c r="BH18" t="s">
        <v>1292</v>
      </c>
      <c r="BI18" s="42">
        <v>1.514009E-2</v>
      </c>
      <c r="BJ18" s="6">
        <v>0.02</v>
      </c>
      <c r="BK18" s="43" t="s">
        <v>1292</v>
      </c>
      <c r="BL18" s="44">
        <v>6.7279760599999996</v>
      </c>
      <c r="BM18" s="45">
        <v>2.4900000000000002</v>
      </c>
      <c r="BN18" t="s">
        <v>1292</v>
      </c>
      <c r="BO18" s="42">
        <v>11.476122419999999</v>
      </c>
      <c r="BP18" s="6">
        <v>2.4700000000000002</v>
      </c>
      <c r="BQ18" s="43" t="s">
        <v>1323</v>
      </c>
      <c r="BR18" s="44">
        <v>2.60971434</v>
      </c>
      <c r="BS18" s="45">
        <v>14.48</v>
      </c>
      <c r="BT18" t="s">
        <v>1856</v>
      </c>
      <c r="BU18" s="42">
        <v>56.689866000000002</v>
      </c>
      <c r="BV18" s="6">
        <v>37</v>
      </c>
      <c r="BW18" s="43" t="s">
        <v>1831</v>
      </c>
      <c r="BX18" s="44">
        <v>4.516254</v>
      </c>
      <c r="BY18" s="45">
        <v>5</v>
      </c>
      <c r="BZ18" t="s">
        <v>1857</v>
      </c>
      <c r="CA18" s="42">
        <v>20.540876000000001</v>
      </c>
      <c r="CB18" s="6">
        <v>10</v>
      </c>
      <c r="CC18" s="43"/>
      <c r="CD18" s="44"/>
      <c r="CE18" s="45"/>
      <c r="CF18" t="s">
        <v>1856</v>
      </c>
      <c r="CG18" s="42">
        <v>29.139187</v>
      </c>
      <c r="CH18" s="6">
        <v>35</v>
      </c>
      <c r="CI18" s="43" t="s">
        <v>1858</v>
      </c>
      <c r="CJ18" s="44">
        <v>99.525158000000005</v>
      </c>
      <c r="CK18" s="45">
        <v>30</v>
      </c>
      <c r="CO18" s="43"/>
      <c r="CP18" s="44"/>
      <c r="CQ18" s="45"/>
      <c r="CR18" t="s">
        <v>1390</v>
      </c>
      <c r="CS18" s="42">
        <v>5.4827608100000003</v>
      </c>
      <c r="CT18" s="6">
        <v>9.59</v>
      </c>
      <c r="CU18" s="43" t="s">
        <v>1859</v>
      </c>
      <c r="CV18" s="44">
        <v>24.147630360000001</v>
      </c>
      <c r="CW18" s="45">
        <v>25.21</v>
      </c>
      <c r="CX18" t="s">
        <v>1860</v>
      </c>
      <c r="CY18" s="42">
        <v>19.992490409999998</v>
      </c>
      <c r="CZ18" s="6">
        <v>14.78</v>
      </c>
      <c r="DA18" s="43"/>
      <c r="DB18" s="44"/>
      <c r="DC18" s="45"/>
      <c r="DD18" t="s">
        <v>1456</v>
      </c>
      <c r="DE18" s="42">
        <v>5.1075441499999998</v>
      </c>
      <c r="DF18" s="6">
        <v>46.38</v>
      </c>
      <c r="DG18" s="43"/>
      <c r="DH18" s="44"/>
      <c r="DI18" s="45"/>
      <c r="DJ18" t="s">
        <v>1456</v>
      </c>
      <c r="DK18" s="42">
        <v>82.615468840000005</v>
      </c>
      <c r="DL18" s="6">
        <v>31.73</v>
      </c>
      <c r="DM18" s="43"/>
      <c r="DN18" s="44"/>
      <c r="DO18" s="45"/>
      <c r="DP18" t="s">
        <v>1292</v>
      </c>
      <c r="DQ18" s="42">
        <v>6.8016549999999995E-2</v>
      </c>
      <c r="DR18" s="6">
        <v>0.1</v>
      </c>
      <c r="DS18" s="43" t="s">
        <v>1292</v>
      </c>
      <c r="DT18" s="44">
        <v>5.0904980000000002E-2</v>
      </c>
      <c r="DU18" s="45">
        <v>0.02</v>
      </c>
      <c r="DV18" t="s">
        <v>1280</v>
      </c>
      <c r="DW18" s="42">
        <v>7.9816914800000003</v>
      </c>
      <c r="DX18" s="6">
        <v>2.2200000000000002</v>
      </c>
      <c r="DY18" s="43" t="s">
        <v>1280</v>
      </c>
      <c r="DZ18" s="44">
        <v>17.211346979999998</v>
      </c>
      <c r="EA18" s="45">
        <v>16.22</v>
      </c>
      <c r="EB18" t="s">
        <v>1287</v>
      </c>
      <c r="EC18" s="42">
        <v>19.51186002</v>
      </c>
      <c r="ED18" s="6">
        <v>9.68</v>
      </c>
      <c r="EE18" s="43" t="s">
        <v>1861</v>
      </c>
      <c r="EF18" s="44">
        <v>4.8390281799999997</v>
      </c>
      <c r="EG18" s="45">
        <v>2.62</v>
      </c>
      <c r="EH18" t="s">
        <v>1287</v>
      </c>
      <c r="EI18" s="42">
        <v>50.034897000000001</v>
      </c>
      <c r="EJ18" s="6">
        <v>8.6999999999999993</v>
      </c>
      <c r="EK18" s="43" t="s">
        <v>1253</v>
      </c>
      <c r="EL18" s="44">
        <v>48.656090140000003</v>
      </c>
      <c r="EM18" s="45">
        <v>14.19</v>
      </c>
      <c r="EN18" t="s">
        <v>1862</v>
      </c>
      <c r="EO18" s="42">
        <v>8.4203994899999994</v>
      </c>
      <c r="EP18" s="6">
        <v>9.33</v>
      </c>
      <c r="EQ18" s="43" t="s">
        <v>1862</v>
      </c>
      <c r="ER18" s="44">
        <v>8.4976648499999996</v>
      </c>
      <c r="ES18" s="45">
        <v>4.2699999999999996</v>
      </c>
      <c r="ET18" t="s">
        <v>1259</v>
      </c>
      <c r="EU18" s="42">
        <v>1.8280307200000001</v>
      </c>
      <c r="EV18" s="6">
        <v>4.63</v>
      </c>
      <c r="EW18" s="43"/>
      <c r="EX18" s="44"/>
      <c r="EY18" s="45"/>
      <c r="EZ18" t="s">
        <v>1863</v>
      </c>
      <c r="FA18" s="42">
        <v>2.4052414799999999</v>
      </c>
      <c r="FB18" s="6">
        <v>1.8</v>
      </c>
      <c r="FC18" s="43" t="s">
        <v>1863</v>
      </c>
      <c r="FD18" s="44">
        <v>53.112953949999998</v>
      </c>
      <c r="FE18" s="45">
        <v>7.97</v>
      </c>
      <c r="FF18" t="s">
        <v>1863</v>
      </c>
      <c r="FG18" s="42">
        <v>16.973935480000002</v>
      </c>
      <c r="FH18" s="6">
        <v>7.45</v>
      </c>
      <c r="FI18" s="43" t="s">
        <v>1864</v>
      </c>
      <c r="FJ18" s="44">
        <v>7.2828686200000003</v>
      </c>
      <c r="FK18" s="45">
        <v>3.06</v>
      </c>
      <c r="FL18" t="s">
        <v>1837</v>
      </c>
      <c r="FM18" s="42">
        <v>88.420685570000003</v>
      </c>
      <c r="FN18" s="6">
        <v>8.31</v>
      </c>
      <c r="FO18" s="43" t="s">
        <v>1865</v>
      </c>
      <c r="FP18" s="44">
        <v>3.3455760000000001E-2</v>
      </c>
      <c r="FQ18" s="45">
        <v>0</v>
      </c>
      <c r="FR18" t="s">
        <v>1865</v>
      </c>
      <c r="FS18" s="42">
        <v>4.2813850000000001E-2</v>
      </c>
      <c r="FT18" s="6">
        <v>0</v>
      </c>
      <c r="FU18" s="43" t="s">
        <v>1865</v>
      </c>
      <c r="FV18" s="44">
        <v>1.9356749999999999E-2</v>
      </c>
      <c r="FW18" s="45">
        <v>0</v>
      </c>
      <c r="FX18" t="s">
        <v>1865</v>
      </c>
      <c r="FY18" s="42">
        <v>7.5451800000000003E-3</v>
      </c>
      <c r="FZ18" s="6">
        <v>0</v>
      </c>
      <c r="GA18" s="43"/>
      <c r="GB18" s="44"/>
      <c r="GC18" s="45"/>
      <c r="GD18" t="s">
        <v>1866</v>
      </c>
      <c r="GE18" s="42">
        <v>36.223069279999997</v>
      </c>
      <c r="GF18" s="6">
        <v>11.48</v>
      </c>
      <c r="GG18" s="43" t="s">
        <v>1336</v>
      </c>
      <c r="GH18" s="44">
        <v>22.581302900000001</v>
      </c>
      <c r="GI18" s="45">
        <v>18.09</v>
      </c>
      <c r="GJ18" t="s">
        <v>1747</v>
      </c>
      <c r="GK18" s="42">
        <v>12.531469919999999</v>
      </c>
      <c r="GL18" s="6">
        <v>35.14</v>
      </c>
      <c r="GM18" s="43" t="s">
        <v>1867</v>
      </c>
      <c r="GN18" s="44">
        <v>28.30348472</v>
      </c>
      <c r="GO18" s="45">
        <v>28.66</v>
      </c>
      <c r="GP18" t="s">
        <v>1711</v>
      </c>
      <c r="GQ18" s="42">
        <v>25.631598619999998</v>
      </c>
      <c r="GR18" s="6">
        <v>18.07</v>
      </c>
      <c r="GS18" s="43" t="s">
        <v>1868</v>
      </c>
      <c r="GT18" s="44">
        <v>66.139251720000004</v>
      </c>
      <c r="GU18" s="45">
        <v>30.13</v>
      </c>
      <c r="GV18" t="s">
        <v>1726</v>
      </c>
      <c r="GW18" s="42">
        <v>21.6757153</v>
      </c>
      <c r="GX18" s="6">
        <v>31.03</v>
      </c>
      <c r="GY18" s="43" t="s">
        <v>1869</v>
      </c>
      <c r="GZ18" s="44">
        <v>2.8000000000000002E-7</v>
      </c>
      <c r="HA18" s="45">
        <v>0</v>
      </c>
    </row>
    <row r="19" spans="3:209">
      <c r="C19" s="43" t="s">
        <v>1822</v>
      </c>
      <c r="D19" s="44">
        <v>60.620083389999998</v>
      </c>
      <c r="E19" s="45">
        <v>10.18</v>
      </c>
      <c r="F19" t="s">
        <v>1870</v>
      </c>
      <c r="G19" s="42">
        <v>2.5631556799999999</v>
      </c>
      <c r="H19" s="6">
        <v>10.39</v>
      </c>
      <c r="I19" s="43" t="s">
        <v>1821</v>
      </c>
      <c r="J19" s="44">
        <v>18.450251600000001</v>
      </c>
      <c r="K19" s="45">
        <v>4.84</v>
      </c>
      <c r="L19" t="s">
        <v>1871</v>
      </c>
      <c r="M19" s="42">
        <v>3.8412973500000001</v>
      </c>
      <c r="N19" s="6">
        <v>13.14</v>
      </c>
      <c r="O19" s="43" t="s">
        <v>1821</v>
      </c>
      <c r="P19" s="44">
        <v>22.106139410000001</v>
      </c>
      <c r="Q19" s="45">
        <v>5.08</v>
      </c>
      <c r="R19" t="s">
        <v>1821</v>
      </c>
      <c r="S19" s="42">
        <v>7.6779226200000004</v>
      </c>
      <c r="T19" s="6">
        <v>4.7699999999999996</v>
      </c>
      <c r="U19" s="43" t="s">
        <v>1872</v>
      </c>
      <c r="V19" s="44">
        <v>191.267529</v>
      </c>
      <c r="W19" s="45">
        <v>59.2</v>
      </c>
      <c r="X19" t="s">
        <v>1873</v>
      </c>
      <c r="Y19" s="42">
        <v>18.318337</v>
      </c>
      <c r="Z19" s="6">
        <v>18.7</v>
      </c>
      <c r="AA19" s="43" t="s">
        <v>1874</v>
      </c>
      <c r="AB19" s="44">
        <v>16.127154999999998</v>
      </c>
      <c r="AC19" s="45">
        <v>14.6</v>
      </c>
      <c r="AD19" t="s">
        <v>1875</v>
      </c>
      <c r="AE19" s="42">
        <v>146.62732270000001</v>
      </c>
      <c r="AF19" s="6">
        <v>19.96</v>
      </c>
      <c r="AG19" s="43" t="s">
        <v>1876</v>
      </c>
      <c r="AH19" s="44">
        <v>87.157575100000003</v>
      </c>
      <c r="AI19" s="45">
        <v>31.32</v>
      </c>
      <c r="AJ19" t="s">
        <v>1877</v>
      </c>
      <c r="AK19" s="42">
        <v>35.632755170000003</v>
      </c>
      <c r="AL19" s="6">
        <v>18.75</v>
      </c>
      <c r="AM19" s="43" t="s">
        <v>1826</v>
      </c>
      <c r="AN19" s="44">
        <v>8.6496456399999992</v>
      </c>
      <c r="AO19" s="45">
        <v>0.54</v>
      </c>
      <c r="AP19" t="s">
        <v>1878</v>
      </c>
      <c r="AQ19" s="42">
        <v>359.27997729999998</v>
      </c>
      <c r="AR19" s="6">
        <v>17.97</v>
      </c>
      <c r="AS19" s="43"/>
      <c r="AT19" s="44"/>
      <c r="AU19" s="45"/>
      <c r="AV19" t="s">
        <v>1879</v>
      </c>
      <c r="AW19" s="42">
        <v>0.69652497000000002</v>
      </c>
      <c r="AX19" s="6">
        <v>0.67</v>
      </c>
      <c r="AY19" s="43" t="s">
        <v>1880</v>
      </c>
      <c r="AZ19" s="44">
        <v>48.407625000000003</v>
      </c>
      <c r="BA19" s="45">
        <v>14.18</v>
      </c>
      <c r="BB19" t="s">
        <v>405</v>
      </c>
      <c r="BC19" s="42">
        <v>8.1159746800000008</v>
      </c>
      <c r="BD19" s="6">
        <v>2.2200000000000002</v>
      </c>
      <c r="BE19" s="43"/>
      <c r="BF19" s="44"/>
      <c r="BG19" s="45"/>
      <c r="BH19" t="s">
        <v>1398</v>
      </c>
      <c r="BI19" s="42">
        <v>12.786029729999999</v>
      </c>
      <c r="BJ19" s="6">
        <v>15.61</v>
      </c>
      <c r="BK19" s="43" t="s">
        <v>1390</v>
      </c>
      <c r="BL19" s="44">
        <v>80.197176080000006</v>
      </c>
      <c r="BM19" s="45">
        <v>29.62</v>
      </c>
      <c r="BN19" t="s">
        <v>1390</v>
      </c>
      <c r="BO19" s="42">
        <v>95.647493370000007</v>
      </c>
      <c r="BP19" s="6">
        <v>20.59</v>
      </c>
      <c r="BQ19" s="43" t="s">
        <v>1292</v>
      </c>
      <c r="BR19" s="44">
        <v>1.394E-5</v>
      </c>
      <c r="BS19" s="45">
        <v>0</v>
      </c>
      <c r="BT19" t="s">
        <v>1881</v>
      </c>
      <c r="BU19" s="42">
        <v>9.4748389999999993</v>
      </c>
      <c r="BV19" s="6">
        <v>6</v>
      </c>
      <c r="BW19" s="43" t="s">
        <v>1856</v>
      </c>
      <c r="BX19" s="44">
        <v>66.923506000000003</v>
      </c>
      <c r="BY19" s="45">
        <v>70</v>
      </c>
      <c r="CC19" s="43"/>
      <c r="CD19" s="44"/>
      <c r="CE19" s="45"/>
      <c r="CF19" t="s">
        <v>1881</v>
      </c>
      <c r="CG19" s="42">
        <v>4.8697549999999996</v>
      </c>
      <c r="CH19" s="6">
        <v>6</v>
      </c>
      <c r="CI19" s="43"/>
      <c r="CJ19" s="44"/>
      <c r="CK19" s="45"/>
      <c r="CO19" s="43"/>
      <c r="CP19" s="44"/>
      <c r="CQ19" s="45"/>
      <c r="CR19" t="s">
        <v>1577</v>
      </c>
      <c r="CS19" s="42">
        <v>11.4115524</v>
      </c>
      <c r="CT19" s="6">
        <v>19.96</v>
      </c>
      <c r="CU19" s="43"/>
      <c r="CV19" s="44"/>
      <c r="CW19" s="45"/>
      <c r="CX19" t="s">
        <v>1882</v>
      </c>
      <c r="CY19" s="42">
        <v>47.363330130000001</v>
      </c>
      <c r="CZ19" s="6">
        <v>35.020000000000003</v>
      </c>
      <c r="DA19" s="43"/>
      <c r="DB19" s="44"/>
      <c r="DC19" s="45"/>
      <c r="DD19" t="s">
        <v>1811</v>
      </c>
      <c r="DE19" s="42">
        <v>2.0764331</v>
      </c>
      <c r="DF19" s="6">
        <v>18.86</v>
      </c>
      <c r="DG19" s="43"/>
      <c r="DH19" s="44"/>
      <c r="DI19" s="45"/>
      <c r="DM19" s="43"/>
      <c r="DN19" s="44"/>
      <c r="DO19" s="45"/>
      <c r="DP19" t="s">
        <v>1361</v>
      </c>
      <c r="DQ19" s="42">
        <v>12.21050952</v>
      </c>
      <c r="DR19" s="6">
        <v>18.2</v>
      </c>
      <c r="DS19" s="43" t="s">
        <v>1361</v>
      </c>
      <c r="DT19" s="44">
        <v>28.44631227</v>
      </c>
      <c r="DU19" s="45">
        <v>10.34</v>
      </c>
      <c r="DV19" t="s">
        <v>1883</v>
      </c>
      <c r="DW19" s="42">
        <v>16.950344860000001</v>
      </c>
      <c r="DX19" s="6">
        <v>4.71</v>
      </c>
      <c r="DY19" s="43" t="s">
        <v>1323</v>
      </c>
      <c r="DZ19" s="44">
        <v>16.70146368</v>
      </c>
      <c r="EA19" s="45">
        <v>15.74</v>
      </c>
      <c r="EB19" t="s">
        <v>1280</v>
      </c>
      <c r="EC19" s="42">
        <v>21.065323190000001</v>
      </c>
      <c r="ED19" s="6">
        <v>10.45</v>
      </c>
      <c r="EE19" s="43" t="s">
        <v>1884</v>
      </c>
      <c r="EF19" s="44">
        <v>3.05738186</v>
      </c>
      <c r="EG19" s="45">
        <v>1.65</v>
      </c>
      <c r="EH19" t="s">
        <v>1280</v>
      </c>
      <c r="EI19" s="42">
        <v>46.028239630000002</v>
      </c>
      <c r="EJ19" s="6">
        <v>8</v>
      </c>
      <c r="EK19" s="43" t="s">
        <v>1291</v>
      </c>
      <c r="EL19" s="44">
        <v>25.759883500000001</v>
      </c>
      <c r="EM19" s="45">
        <v>7.51</v>
      </c>
      <c r="EN19" t="s">
        <v>1383</v>
      </c>
      <c r="EO19" s="42">
        <v>11.464180900000001</v>
      </c>
      <c r="EP19" s="6">
        <v>12.7</v>
      </c>
      <c r="EQ19" s="43" t="s">
        <v>1383</v>
      </c>
      <c r="ER19" s="44">
        <v>18.646840189999999</v>
      </c>
      <c r="ES19" s="45">
        <v>9.36</v>
      </c>
      <c r="ET19" t="s">
        <v>1262</v>
      </c>
      <c r="EU19" s="42">
        <v>5.5915884800000004</v>
      </c>
      <c r="EV19" s="6">
        <v>14.16</v>
      </c>
      <c r="EW19" s="43"/>
      <c r="EX19" s="44"/>
      <c r="EY19" s="45"/>
      <c r="EZ19" t="s">
        <v>1864</v>
      </c>
      <c r="FA19" s="42">
        <v>3.8959321999999998</v>
      </c>
      <c r="FB19" s="6">
        <v>2.91</v>
      </c>
      <c r="FC19" s="43" t="s">
        <v>1864</v>
      </c>
      <c r="FD19" s="44">
        <v>20.3063775</v>
      </c>
      <c r="FE19" s="45">
        <v>3.05</v>
      </c>
      <c r="FF19" t="s">
        <v>1864</v>
      </c>
      <c r="FG19" s="42">
        <v>6.8897408200000001</v>
      </c>
      <c r="FH19" s="6">
        <v>3.02</v>
      </c>
      <c r="FI19" s="43" t="s">
        <v>1885</v>
      </c>
      <c r="FJ19" s="44">
        <v>58.939908850000002</v>
      </c>
      <c r="FK19" s="45">
        <v>24.74</v>
      </c>
      <c r="FL19" t="s">
        <v>1863</v>
      </c>
      <c r="FM19" s="42">
        <v>31.46104184</v>
      </c>
      <c r="FN19" s="6">
        <v>2.96</v>
      </c>
      <c r="FO19" s="43" t="s">
        <v>1886</v>
      </c>
      <c r="FP19" s="44">
        <v>8.1761000000000004E-3</v>
      </c>
      <c r="FQ19" s="45">
        <v>0</v>
      </c>
      <c r="FR19" t="s">
        <v>1887</v>
      </c>
      <c r="FS19" s="42">
        <v>0</v>
      </c>
      <c r="FT19" s="6">
        <v>0</v>
      </c>
      <c r="FU19" s="43" t="s">
        <v>1887</v>
      </c>
      <c r="FV19" s="44">
        <v>0</v>
      </c>
      <c r="FW19" s="45">
        <v>0</v>
      </c>
      <c r="FX19" t="s">
        <v>1886</v>
      </c>
      <c r="FY19" s="42">
        <v>3.8954200000000001E-3</v>
      </c>
      <c r="FZ19" s="6">
        <v>0</v>
      </c>
      <c r="GA19" s="43"/>
      <c r="GB19" s="44"/>
      <c r="GC19" s="45"/>
      <c r="GD19" t="s">
        <v>1727</v>
      </c>
      <c r="GE19" s="42">
        <v>63.104787430000002</v>
      </c>
      <c r="GF19" s="6">
        <v>19.989999999999998</v>
      </c>
      <c r="GG19" s="43" t="s">
        <v>1727</v>
      </c>
      <c r="GH19" s="44">
        <v>25.305737919999999</v>
      </c>
      <c r="GI19" s="45">
        <v>20.27</v>
      </c>
      <c r="GJ19" t="s">
        <v>1888</v>
      </c>
      <c r="GK19" s="42">
        <v>7.4957299300000004</v>
      </c>
      <c r="GL19" s="6">
        <v>21.02</v>
      </c>
      <c r="GM19" s="43" t="s">
        <v>1889</v>
      </c>
      <c r="GN19" s="44">
        <v>23.74075023</v>
      </c>
      <c r="GO19" s="45">
        <v>24.04</v>
      </c>
      <c r="GP19" t="s">
        <v>1890</v>
      </c>
      <c r="GQ19" s="42">
        <v>7.5621566800000002</v>
      </c>
      <c r="GR19" s="6">
        <v>5.33</v>
      </c>
      <c r="GS19" s="43" t="s">
        <v>1891</v>
      </c>
      <c r="GT19" s="44">
        <v>54.418796149999999</v>
      </c>
      <c r="GU19" s="45">
        <v>24.79</v>
      </c>
      <c r="GY19" s="43" t="s">
        <v>1867</v>
      </c>
      <c r="GZ19" s="44">
        <v>14.858242669999999</v>
      </c>
      <c r="HA19" s="45">
        <v>28.9</v>
      </c>
    </row>
    <row r="20" spans="3:209">
      <c r="C20" s="43" t="s">
        <v>1539</v>
      </c>
      <c r="D20" s="44">
        <v>29.722480149999999</v>
      </c>
      <c r="E20" s="45">
        <v>3.65</v>
      </c>
      <c r="F20" t="s">
        <v>1892</v>
      </c>
      <c r="G20" s="42">
        <v>4.8273429200000004</v>
      </c>
      <c r="H20" s="6">
        <v>19.57</v>
      </c>
      <c r="I20" s="43" t="s">
        <v>1893</v>
      </c>
      <c r="J20" s="44">
        <v>20.68900983</v>
      </c>
      <c r="K20" s="45">
        <v>5.42</v>
      </c>
      <c r="L20" t="s">
        <v>1894</v>
      </c>
      <c r="M20" s="42">
        <v>4.3495187499999997</v>
      </c>
      <c r="N20" s="6">
        <v>14.88</v>
      </c>
      <c r="O20" s="43" t="s">
        <v>1895</v>
      </c>
      <c r="P20" s="44">
        <v>88.397953720000004</v>
      </c>
      <c r="Q20" s="45">
        <v>20.309999999999999</v>
      </c>
      <c r="R20" t="s">
        <v>1893</v>
      </c>
      <c r="S20" s="42">
        <v>16.991842989999999</v>
      </c>
      <c r="T20" s="6">
        <v>10.56</v>
      </c>
      <c r="U20" s="43" t="s">
        <v>1896</v>
      </c>
      <c r="V20" s="44">
        <v>1.9096999999999999E-2</v>
      </c>
      <c r="W20" s="45">
        <v>0</v>
      </c>
      <c r="X20" t="s">
        <v>1847</v>
      </c>
      <c r="Y20" s="42">
        <v>6.3834150000000003</v>
      </c>
      <c r="Z20" s="6">
        <v>6.5</v>
      </c>
      <c r="AA20" s="43" t="s">
        <v>1896</v>
      </c>
      <c r="AB20" s="44">
        <v>1.551887</v>
      </c>
      <c r="AC20" s="45">
        <v>1.4</v>
      </c>
      <c r="AD20" t="s">
        <v>1826</v>
      </c>
      <c r="AE20" s="42">
        <v>2.2205667299999998</v>
      </c>
      <c r="AF20" s="6">
        <v>0.3</v>
      </c>
      <c r="AG20" s="43"/>
      <c r="AH20" s="44"/>
      <c r="AI20" s="45"/>
      <c r="AJ20" t="s">
        <v>1897</v>
      </c>
      <c r="AK20" s="42">
        <v>34.904135449999998</v>
      </c>
      <c r="AL20" s="6">
        <v>18.37</v>
      </c>
      <c r="AM20" s="43"/>
      <c r="AN20" s="44"/>
      <c r="AO20" s="45"/>
      <c r="AP20" t="s">
        <v>1826</v>
      </c>
      <c r="AQ20" s="42">
        <v>21.608965099999999</v>
      </c>
      <c r="AR20" s="6">
        <v>1.08</v>
      </c>
      <c r="AS20" s="43"/>
      <c r="AT20" s="44"/>
      <c r="AU20" s="45"/>
      <c r="AV20" t="s">
        <v>1898</v>
      </c>
      <c r="AW20" s="42">
        <v>9.7177705099999994</v>
      </c>
      <c r="AX20" s="6">
        <v>9.33</v>
      </c>
      <c r="AY20" s="43" t="s">
        <v>405</v>
      </c>
      <c r="AZ20" s="44">
        <v>1.7205344600000001</v>
      </c>
      <c r="BA20" s="45">
        <v>0.5</v>
      </c>
      <c r="BB20" t="s">
        <v>1899</v>
      </c>
      <c r="BC20" s="42">
        <v>61.478388180000003</v>
      </c>
      <c r="BD20" s="6">
        <v>16.809999999999999</v>
      </c>
      <c r="BE20" s="43"/>
      <c r="BF20" s="44"/>
      <c r="BG20" s="45"/>
      <c r="BH20" t="s">
        <v>1310</v>
      </c>
      <c r="BI20" s="42">
        <v>13.059995089999999</v>
      </c>
      <c r="BJ20" s="6">
        <v>15.95</v>
      </c>
      <c r="BK20" s="43" t="s">
        <v>1398</v>
      </c>
      <c r="BL20" s="44">
        <v>1.6097E-4</v>
      </c>
      <c r="BM20" s="45">
        <v>0</v>
      </c>
      <c r="BN20" t="s">
        <v>1398</v>
      </c>
      <c r="BO20" s="42">
        <v>36.140165379999999</v>
      </c>
      <c r="BP20" s="6">
        <v>7.78</v>
      </c>
      <c r="BQ20" s="43" t="s">
        <v>1398</v>
      </c>
      <c r="BR20" s="44">
        <v>2.71045924</v>
      </c>
      <c r="BS20" s="45">
        <v>15.04</v>
      </c>
      <c r="BT20" t="s">
        <v>1832</v>
      </c>
      <c r="BU20" s="42">
        <v>11.833377</v>
      </c>
      <c r="BV20" s="6">
        <v>8</v>
      </c>
      <c r="BW20" s="43" t="s">
        <v>1881</v>
      </c>
      <c r="BX20" s="44">
        <v>11.289650999999999</v>
      </c>
      <c r="BY20" s="45">
        <v>12</v>
      </c>
      <c r="CC20" s="43"/>
      <c r="CD20" s="44"/>
      <c r="CE20" s="45"/>
      <c r="CF20" t="s">
        <v>1832</v>
      </c>
      <c r="CG20" s="42">
        <v>6.0827349999999996</v>
      </c>
      <c r="CH20" s="6">
        <v>7</v>
      </c>
      <c r="CI20" s="43"/>
      <c r="CJ20" s="44"/>
      <c r="CK20" s="45"/>
      <c r="CO20" s="43"/>
      <c r="CP20" s="44"/>
      <c r="CQ20" s="45"/>
      <c r="CU20" s="43"/>
      <c r="CV20" s="44"/>
      <c r="CW20" s="45"/>
      <c r="DA20" s="43"/>
      <c r="DB20" s="44"/>
      <c r="DC20" s="45"/>
      <c r="DG20" s="43"/>
      <c r="DH20" s="44"/>
      <c r="DI20" s="45"/>
      <c r="DM20" s="43"/>
      <c r="DN20" s="44"/>
      <c r="DO20" s="45"/>
      <c r="DP20" t="s">
        <v>1398</v>
      </c>
      <c r="DQ20" s="42">
        <v>7.3966666099999996</v>
      </c>
      <c r="DR20" s="6">
        <v>11.03</v>
      </c>
      <c r="DS20" s="43" t="s">
        <v>1390</v>
      </c>
      <c r="DT20" s="44">
        <v>50.654242689999997</v>
      </c>
      <c r="DU20" s="45">
        <v>18.420000000000002</v>
      </c>
      <c r="DV20" t="s">
        <v>1311</v>
      </c>
      <c r="DW20" s="42">
        <v>12.75684251</v>
      </c>
      <c r="DX20" s="6">
        <v>3.55</v>
      </c>
      <c r="DY20" s="43" t="s">
        <v>1575</v>
      </c>
      <c r="DZ20" s="44">
        <v>16.86344132</v>
      </c>
      <c r="EA20" s="45">
        <v>15.89</v>
      </c>
      <c r="EB20" t="s">
        <v>1883</v>
      </c>
      <c r="EC20" s="42">
        <v>4.7551508599999996</v>
      </c>
      <c r="ED20" s="6">
        <v>2.36</v>
      </c>
      <c r="EE20" s="43" t="s">
        <v>1258</v>
      </c>
      <c r="EF20" s="44">
        <v>24.22726449</v>
      </c>
      <c r="EG20" s="45">
        <v>13.1</v>
      </c>
      <c r="EH20" t="s">
        <v>1883</v>
      </c>
      <c r="EI20" s="42">
        <v>22.21227493</v>
      </c>
      <c r="EJ20" s="6">
        <v>3.86</v>
      </c>
      <c r="EK20" s="43" t="s">
        <v>1791</v>
      </c>
      <c r="EL20" s="44">
        <v>41.541801769999999</v>
      </c>
      <c r="EM20" s="45">
        <v>12.12</v>
      </c>
      <c r="EN20" t="s">
        <v>1900</v>
      </c>
      <c r="EO20" s="42">
        <v>5.30290135</v>
      </c>
      <c r="EP20" s="6">
        <v>5.88</v>
      </c>
      <c r="EQ20" s="43" t="s">
        <v>1900</v>
      </c>
      <c r="ER20" s="44">
        <v>22.06342785</v>
      </c>
      <c r="ES20" s="45">
        <v>11.08</v>
      </c>
      <c r="ET20" t="s">
        <v>1275</v>
      </c>
      <c r="EU20" s="42">
        <v>3.16303388</v>
      </c>
      <c r="EV20" s="6">
        <v>8.01</v>
      </c>
      <c r="EW20" s="43"/>
      <c r="EX20" s="44"/>
      <c r="EY20" s="45"/>
      <c r="EZ20" t="s">
        <v>1885</v>
      </c>
      <c r="FA20" s="42">
        <v>25.191748310000001</v>
      </c>
      <c r="FB20" s="6">
        <v>18.82</v>
      </c>
      <c r="FC20" s="43" t="s">
        <v>1548</v>
      </c>
      <c r="FD20" s="44">
        <v>63.728564849999998</v>
      </c>
      <c r="FE20" s="45">
        <v>9.57</v>
      </c>
      <c r="FF20" t="s">
        <v>1548</v>
      </c>
      <c r="FG20" s="42">
        <v>7.2176777599999999</v>
      </c>
      <c r="FH20" s="6">
        <v>3.17</v>
      </c>
      <c r="FI20" s="43" t="s">
        <v>1888</v>
      </c>
      <c r="FJ20" s="44">
        <v>14.156270510000001</v>
      </c>
      <c r="FK20" s="45">
        <v>5.94</v>
      </c>
      <c r="FL20" t="s">
        <v>1864</v>
      </c>
      <c r="FM20" s="42">
        <v>30.79563212</v>
      </c>
      <c r="FN20" s="6">
        <v>2.89</v>
      </c>
      <c r="FO20" s="43" t="s">
        <v>1901</v>
      </c>
      <c r="FP20" s="44">
        <v>0</v>
      </c>
      <c r="FQ20" s="45">
        <v>0</v>
      </c>
      <c r="FR20" t="s">
        <v>1886</v>
      </c>
      <c r="FS20" s="42">
        <v>1.161557E-2</v>
      </c>
      <c r="FT20" s="6">
        <v>0</v>
      </c>
      <c r="FU20" s="43" t="s">
        <v>1886</v>
      </c>
      <c r="FV20" s="44">
        <v>1.360517E-2</v>
      </c>
      <c r="FW20" s="45">
        <v>0</v>
      </c>
      <c r="FX20" t="s">
        <v>1902</v>
      </c>
      <c r="FY20" s="42">
        <v>20.9725231</v>
      </c>
      <c r="FZ20" s="6">
        <v>3.63</v>
      </c>
      <c r="GA20" s="43"/>
      <c r="GB20" s="44"/>
      <c r="GC20" s="45"/>
      <c r="GD20" t="s">
        <v>1746</v>
      </c>
      <c r="GE20" s="42">
        <v>3.9999999999999998E-7</v>
      </c>
      <c r="GF20" s="6">
        <v>0</v>
      </c>
      <c r="GG20" s="43" t="s">
        <v>1903</v>
      </c>
      <c r="GH20" s="44">
        <v>1.48E-6</v>
      </c>
      <c r="GI20" s="45">
        <v>0</v>
      </c>
      <c r="GM20" s="43"/>
      <c r="GN20" s="44"/>
      <c r="GO20" s="45"/>
      <c r="GP20" t="s">
        <v>1841</v>
      </c>
      <c r="GQ20" s="42">
        <v>20.050281630000001</v>
      </c>
      <c r="GR20" s="6">
        <v>14.14</v>
      </c>
      <c r="GS20" s="43"/>
      <c r="GT20" s="44"/>
      <c r="GU20" s="45"/>
      <c r="GY20" s="43" t="s">
        <v>1889</v>
      </c>
      <c r="GZ20" s="44">
        <v>9.4225202499999998</v>
      </c>
      <c r="HA20" s="45">
        <v>18.329999999999998</v>
      </c>
    </row>
    <row r="21" spans="3:209">
      <c r="C21" s="43" t="s">
        <v>1821</v>
      </c>
      <c r="D21" s="44">
        <v>30.047961279999999</v>
      </c>
      <c r="E21" s="45">
        <v>5.05</v>
      </c>
      <c r="F21" t="s">
        <v>1894</v>
      </c>
      <c r="G21" s="42">
        <v>1.19361257</v>
      </c>
      <c r="H21" s="6">
        <v>4.84</v>
      </c>
      <c r="I21" s="43" t="s">
        <v>1895</v>
      </c>
      <c r="J21" s="44">
        <v>74.650683610000002</v>
      </c>
      <c r="K21" s="45">
        <v>19.57</v>
      </c>
      <c r="O21" s="43" t="s">
        <v>1871</v>
      </c>
      <c r="P21" s="44">
        <v>109.31612029</v>
      </c>
      <c r="Q21" s="45">
        <v>25.11</v>
      </c>
      <c r="R21" t="s">
        <v>1895</v>
      </c>
      <c r="S21" s="42">
        <v>15.575374630000001</v>
      </c>
      <c r="T21" s="6">
        <v>9.68</v>
      </c>
      <c r="U21" s="43"/>
      <c r="V21" s="44"/>
      <c r="W21" s="45"/>
      <c r="X21" t="s">
        <v>1845</v>
      </c>
      <c r="Y21" s="42">
        <v>3.101607</v>
      </c>
      <c r="Z21" s="6">
        <v>3.2</v>
      </c>
      <c r="AA21" s="43"/>
      <c r="AB21" s="44"/>
      <c r="AC21" s="45"/>
      <c r="AG21" s="43"/>
      <c r="AH21" s="44"/>
      <c r="AI21" s="45"/>
      <c r="AJ21" t="s">
        <v>1904</v>
      </c>
      <c r="AK21" s="42">
        <v>18.838170470000001</v>
      </c>
      <c r="AL21" s="6">
        <v>9.91</v>
      </c>
      <c r="AM21" s="43"/>
      <c r="AN21" s="44"/>
      <c r="AO21" s="45"/>
      <c r="AP21" t="s">
        <v>1905</v>
      </c>
      <c r="AQ21" s="42">
        <v>181.39334239999999</v>
      </c>
      <c r="AR21" s="6">
        <v>9.07</v>
      </c>
      <c r="AS21" s="43"/>
      <c r="AT21" s="44"/>
      <c r="AU21" s="45"/>
      <c r="AV21" t="s">
        <v>1906</v>
      </c>
      <c r="AW21" s="42">
        <v>20.63176717</v>
      </c>
      <c r="AX21" s="6">
        <v>19.8</v>
      </c>
      <c r="AY21" s="43" t="s">
        <v>1907</v>
      </c>
      <c r="AZ21" s="44">
        <v>43.754966090000003</v>
      </c>
      <c r="BA21" s="45">
        <v>12.82</v>
      </c>
      <c r="BB21" t="s">
        <v>1908</v>
      </c>
      <c r="BC21" s="42">
        <v>78.593923119999999</v>
      </c>
      <c r="BD21" s="6">
        <v>21.48</v>
      </c>
      <c r="BE21" s="43"/>
      <c r="BF21" s="44"/>
      <c r="BG21" s="45"/>
      <c r="BH21" t="s">
        <v>1909</v>
      </c>
      <c r="BI21" s="42">
        <v>19.787429549999999</v>
      </c>
      <c r="BJ21" s="6">
        <v>24.16</v>
      </c>
      <c r="BK21" s="43" t="s">
        <v>1575</v>
      </c>
      <c r="BL21" s="44">
        <v>30.705723729999999</v>
      </c>
      <c r="BM21" s="45">
        <v>11.34</v>
      </c>
      <c r="BN21" t="s">
        <v>1575</v>
      </c>
      <c r="BO21" s="42">
        <v>47.548216109999998</v>
      </c>
      <c r="BP21" s="6">
        <v>10.24</v>
      </c>
      <c r="BQ21" s="43" t="s">
        <v>1310</v>
      </c>
      <c r="BR21" s="44">
        <v>2.4485488200000001</v>
      </c>
      <c r="BS21" s="45">
        <v>13.59</v>
      </c>
      <c r="BT21" t="s">
        <v>1910</v>
      </c>
      <c r="BU21" s="42">
        <v>22.26568</v>
      </c>
      <c r="BV21" s="6">
        <v>15</v>
      </c>
      <c r="BW21" s="43" t="s">
        <v>1832</v>
      </c>
      <c r="BX21" s="44">
        <v>3.019339</v>
      </c>
      <c r="BY21" s="45">
        <v>3</v>
      </c>
      <c r="CC21" s="43"/>
      <c r="CD21" s="44"/>
      <c r="CE21" s="45"/>
      <c r="CF21" t="s">
        <v>1910</v>
      </c>
      <c r="CG21" s="42">
        <v>11.444611999999999</v>
      </c>
      <c r="CH21" s="6">
        <v>14</v>
      </c>
      <c r="CI21" s="43"/>
      <c r="CJ21" s="44"/>
      <c r="CK21" s="45"/>
      <c r="CO21" s="43"/>
      <c r="CP21" s="44"/>
      <c r="CQ21" s="45"/>
      <c r="CU21" s="43"/>
      <c r="CV21" s="44"/>
      <c r="CW21" s="45"/>
      <c r="DA21" s="43"/>
      <c r="DB21" s="44"/>
      <c r="DC21" s="45"/>
      <c r="DG21" s="43"/>
      <c r="DH21" s="44"/>
      <c r="DI21" s="45"/>
      <c r="DM21" s="43"/>
      <c r="DN21" s="44"/>
      <c r="DO21" s="45"/>
      <c r="DP21" t="s">
        <v>1388</v>
      </c>
      <c r="DQ21" s="42">
        <v>6.7020829900000001</v>
      </c>
      <c r="DR21" s="6">
        <v>9.99</v>
      </c>
      <c r="DS21" s="43" t="s">
        <v>1388</v>
      </c>
      <c r="DT21" s="44">
        <v>19.667999470000002</v>
      </c>
      <c r="DU21" s="45">
        <v>7.15</v>
      </c>
      <c r="DV21" t="s">
        <v>1336</v>
      </c>
      <c r="DW21" s="42">
        <v>42.507204870000002</v>
      </c>
      <c r="DX21" s="6">
        <v>11.82</v>
      </c>
      <c r="DY21" s="43" t="s">
        <v>1317</v>
      </c>
      <c r="DZ21" s="44">
        <v>8.4396480900000004</v>
      </c>
      <c r="EA21" s="45">
        <v>7.95</v>
      </c>
      <c r="EB21" t="s">
        <v>1323</v>
      </c>
      <c r="EC21" s="42">
        <v>18.591159999999999</v>
      </c>
      <c r="ED21" s="6">
        <v>9.2200000000000006</v>
      </c>
      <c r="EE21" s="43" t="s">
        <v>1330</v>
      </c>
      <c r="EF21" s="44">
        <v>18.615315150000001</v>
      </c>
      <c r="EG21" s="45">
        <v>10.07</v>
      </c>
      <c r="EH21" t="s">
        <v>1323</v>
      </c>
      <c r="EI21" s="42">
        <v>46.215680390000003</v>
      </c>
      <c r="EJ21" s="6">
        <v>8.0299999999999994</v>
      </c>
      <c r="EK21" s="43" t="s">
        <v>1260</v>
      </c>
      <c r="EL21" s="44">
        <v>41.576068960000001</v>
      </c>
      <c r="EM21" s="45">
        <v>12.13</v>
      </c>
      <c r="EN21" t="s">
        <v>1310</v>
      </c>
      <c r="EO21" s="42">
        <v>11.76878222</v>
      </c>
      <c r="EP21" s="6">
        <v>13.04</v>
      </c>
      <c r="EQ21" s="43" t="s">
        <v>1310</v>
      </c>
      <c r="ER21" s="44">
        <v>18.91389444</v>
      </c>
      <c r="ES21" s="45">
        <v>9.5</v>
      </c>
      <c r="ET21" t="s">
        <v>1302</v>
      </c>
      <c r="EU21" s="42">
        <v>1.4994000000000001</v>
      </c>
      <c r="EV21" s="6">
        <v>3.8</v>
      </c>
      <c r="EW21" s="43"/>
      <c r="EX21" s="44"/>
      <c r="EY21" s="45"/>
      <c r="EZ21" t="s">
        <v>1888</v>
      </c>
      <c r="FA21" s="42">
        <v>13.31545573</v>
      </c>
      <c r="FB21" s="6">
        <v>9.9499999999999993</v>
      </c>
      <c r="FC21" s="43" t="s">
        <v>1885</v>
      </c>
      <c r="FD21" s="44">
        <v>156.56752772999999</v>
      </c>
      <c r="FE21" s="45">
        <v>23.51</v>
      </c>
      <c r="FF21" t="s">
        <v>1885</v>
      </c>
      <c r="FG21" s="42">
        <v>56.07008896</v>
      </c>
      <c r="FH21" s="6">
        <v>24.6</v>
      </c>
      <c r="FI21" s="43" t="s">
        <v>1911</v>
      </c>
      <c r="FJ21" s="44">
        <v>57.275955590000002</v>
      </c>
      <c r="FK21" s="45">
        <v>24.04</v>
      </c>
      <c r="FL21" t="s">
        <v>1885</v>
      </c>
      <c r="FM21" s="42">
        <v>232.00092903999999</v>
      </c>
      <c r="FN21" s="6">
        <v>21.81</v>
      </c>
      <c r="FO21" s="43" t="s">
        <v>1912</v>
      </c>
      <c r="FP21" s="44">
        <v>289.73130923000002</v>
      </c>
      <c r="FQ21" s="45">
        <v>12.95</v>
      </c>
      <c r="FR21" t="s">
        <v>1912</v>
      </c>
      <c r="FS21" s="42">
        <v>241.42649177999999</v>
      </c>
      <c r="FT21" s="6">
        <v>7.4</v>
      </c>
      <c r="FU21" s="43" t="s">
        <v>1912</v>
      </c>
      <c r="FV21" s="44">
        <v>103.61879556</v>
      </c>
      <c r="FW21" s="45">
        <v>5.03</v>
      </c>
      <c r="FX21" t="s">
        <v>1913</v>
      </c>
      <c r="FY21" s="42">
        <v>429.67484793</v>
      </c>
      <c r="FZ21" s="6">
        <v>74.31</v>
      </c>
      <c r="GA21" s="43"/>
      <c r="GB21" s="44"/>
      <c r="GC21" s="45"/>
      <c r="GD21" t="s">
        <v>1747</v>
      </c>
      <c r="GE21" s="42">
        <v>32.747997849999997</v>
      </c>
      <c r="GF21" s="6">
        <v>10.37</v>
      </c>
      <c r="GG21" s="43" t="s">
        <v>1577</v>
      </c>
      <c r="GH21" s="44">
        <v>12.698212659999999</v>
      </c>
      <c r="GI21" s="45">
        <v>10.17</v>
      </c>
      <c r="GM21" s="43"/>
      <c r="GN21" s="44"/>
      <c r="GO21" s="45"/>
      <c r="GP21" t="s">
        <v>1914</v>
      </c>
      <c r="GQ21" s="42">
        <v>6.1647067299999998</v>
      </c>
      <c r="GR21" s="6">
        <v>4.3499999999999996</v>
      </c>
      <c r="GS21" s="43"/>
      <c r="GT21" s="44"/>
      <c r="GU21" s="45"/>
      <c r="GY21" s="43"/>
      <c r="GZ21" s="44"/>
      <c r="HA21" s="45"/>
    </row>
    <row r="22" spans="3:209">
      <c r="C22" s="43" t="s">
        <v>1895</v>
      </c>
      <c r="D22" s="44">
        <v>119.27902318</v>
      </c>
      <c r="E22" s="45">
        <v>20.03</v>
      </c>
      <c r="I22" s="43" t="s">
        <v>1915</v>
      </c>
      <c r="J22" s="44">
        <v>38.619563659999997</v>
      </c>
      <c r="K22" s="45">
        <v>10.119999999999999</v>
      </c>
      <c r="O22" s="43" t="s">
        <v>1892</v>
      </c>
      <c r="P22" s="44">
        <v>21.987237459999999</v>
      </c>
      <c r="Q22" s="45">
        <v>5.05</v>
      </c>
      <c r="R22" t="s">
        <v>1915</v>
      </c>
      <c r="S22" s="42">
        <v>16.18654849</v>
      </c>
      <c r="T22" s="6">
        <v>10.06</v>
      </c>
      <c r="U22" s="43"/>
      <c r="V22" s="44"/>
      <c r="W22" s="45"/>
      <c r="X22" t="s">
        <v>1916</v>
      </c>
      <c r="Y22" s="42">
        <v>36.359659000000001</v>
      </c>
      <c r="Z22" s="6">
        <v>37</v>
      </c>
      <c r="AA22" s="43"/>
      <c r="AB22" s="44"/>
      <c r="AC22" s="45"/>
      <c r="AG22" s="43"/>
      <c r="AH22" s="44"/>
      <c r="AI22" s="45"/>
      <c r="AJ22" t="s">
        <v>1917</v>
      </c>
      <c r="AK22" s="42">
        <v>18.69691946</v>
      </c>
      <c r="AL22" s="6">
        <v>9.84</v>
      </c>
      <c r="AM22" s="43"/>
      <c r="AN22" s="44"/>
      <c r="AO22" s="45"/>
      <c r="AS22" s="43"/>
      <c r="AT22" s="44"/>
      <c r="AU22" s="45"/>
      <c r="AV22" t="s">
        <v>1918</v>
      </c>
      <c r="AW22" s="42">
        <v>5.2587755700000001</v>
      </c>
      <c r="AX22" s="6">
        <v>5.05</v>
      </c>
      <c r="AY22" s="43" t="s">
        <v>1826</v>
      </c>
      <c r="AZ22" s="44">
        <v>48.960270899999998</v>
      </c>
      <c r="BA22" s="45">
        <v>14.35</v>
      </c>
      <c r="BB22" t="s">
        <v>1853</v>
      </c>
      <c r="BC22" s="42">
        <v>2.05733071</v>
      </c>
      <c r="BD22" s="6">
        <v>0.56000000000000005</v>
      </c>
      <c r="BE22" s="43"/>
      <c r="BF22" s="44"/>
      <c r="BG22" s="45"/>
      <c r="BK22" s="43" t="s">
        <v>1909</v>
      </c>
      <c r="BL22" s="44">
        <v>92.896759489999994</v>
      </c>
      <c r="BM22" s="45">
        <v>34.31</v>
      </c>
      <c r="BN22" t="s">
        <v>1909</v>
      </c>
      <c r="BO22" s="42">
        <v>147.13983084</v>
      </c>
      <c r="BP22" s="6">
        <v>31.67</v>
      </c>
      <c r="BQ22" s="43" t="s">
        <v>1755</v>
      </c>
      <c r="BR22" s="44">
        <v>3.3296355900000001</v>
      </c>
      <c r="BS22" s="45">
        <v>18.48</v>
      </c>
      <c r="BT22" t="s">
        <v>1857</v>
      </c>
      <c r="BU22" s="42">
        <v>7.504562</v>
      </c>
      <c r="BV22" s="6">
        <v>5</v>
      </c>
      <c r="BW22" s="43" t="s">
        <v>1857</v>
      </c>
      <c r="BX22" s="44">
        <v>1.9148620000000001</v>
      </c>
      <c r="BY22" s="45">
        <v>2</v>
      </c>
      <c r="CC22" s="43"/>
      <c r="CD22" s="44"/>
      <c r="CE22" s="45"/>
      <c r="CF22" t="s">
        <v>1857</v>
      </c>
      <c r="CG22" s="42">
        <v>3.855985</v>
      </c>
      <c r="CH22" s="6">
        <v>5</v>
      </c>
      <c r="CI22" s="43"/>
      <c r="CJ22" s="44"/>
      <c r="CK22" s="45"/>
      <c r="CO22" s="43"/>
      <c r="CP22" s="44"/>
      <c r="CQ22" s="45"/>
      <c r="CU22" s="43"/>
      <c r="CV22" s="44"/>
      <c r="CW22" s="45"/>
      <c r="DA22" s="43"/>
      <c r="DB22" s="44"/>
      <c r="DC22" s="45"/>
      <c r="DG22" s="43"/>
      <c r="DH22" s="44"/>
      <c r="DI22" s="45"/>
      <c r="DM22" s="43"/>
      <c r="DN22" s="44"/>
      <c r="DO22" s="45"/>
      <c r="DP22" t="s">
        <v>1310</v>
      </c>
      <c r="DQ22" s="42">
        <v>10.963085059999999</v>
      </c>
      <c r="DR22" s="6">
        <v>16.34</v>
      </c>
      <c r="DS22" s="43" t="s">
        <v>1747</v>
      </c>
      <c r="DT22" s="44">
        <v>38.174802909999997</v>
      </c>
      <c r="DU22" s="45">
        <v>13.88</v>
      </c>
      <c r="DV22" t="s">
        <v>1919</v>
      </c>
      <c r="DW22" s="42">
        <v>30.343058200000002</v>
      </c>
      <c r="DX22" s="6">
        <v>8.43</v>
      </c>
      <c r="DY22" s="43" t="s">
        <v>1386</v>
      </c>
      <c r="DZ22" s="44">
        <v>2.13914932</v>
      </c>
      <c r="EA22" s="45">
        <v>2.02</v>
      </c>
      <c r="EB22" t="s">
        <v>1336</v>
      </c>
      <c r="EC22" s="42">
        <v>8.2864104300000001</v>
      </c>
      <c r="ED22" s="6">
        <v>4.1100000000000003</v>
      </c>
      <c r="EE22" s="43" t="s">
        <v>1920</v>
      </c>
      <c r="EF22" s="44">
        <v>4.9063103999999997</v>
      </c>
      <c r="EG22" s="45">
        <v>2.65</v>
      </c>
      <c r="EH22" t="s">
        <v>1336</v>
      </c>
      <c r="EI22" s="42">
        <v>27.497158089999999</v>
      </c>
      <c r="EJ22" s="6">
        <v>4.78</v>
      </c>
      <c r="EK22" s="43" t="s">
        <v>1351</v>
      </c>
      <c r="EL22" s="44">
        <v>16.766756390000001</v>
      </c>
      <c r="EM22" s="45">
        <v>4.8899999999999997</v>
      </c>
      <c r="EN22" t="s">
        <v>1892</v>
      </c>
      <c r="EO22" s="42">
        <v>13.23631877</v>
      </c>
      <c r="EP22" s="6">
        <v>14.67</v>
      </c>
      <c r="EQ22" s="43" t="s">
        <v>1892</v>
      </c>
      <c r="ER22" s="44">
        <v>20.252212660000001</v>
      </c>
      <c r="ES22" s="45">
        <v>10.17</v>
      </c>
      <c r="ET22" t="s">
        <v>1311</v>
      </c>
      <c r="EU22" s="42">
        <v>4.2845902699999998</v>
      </c>
      <c r="EV22" s="6">
        <v>10.85</v>
      </c>
      <c r="EW22" s="43"/>
      <c r="EX22" s="44"/>
      <c r="EY22" s="45"/>
      <c r="EZ22" t="s">
        <v>1911</v>
      </c>
      <c r="FA22" s="42">
        <v>37.669539800000003</v>
      </c>
      <c r="FB22" s="6">
        <v>28.14</v>
      </c>
      <c r="FC22" s="43" t="s">
        <v>1911</v>
      </c>
      <c r="FD22" s="44">
        <v>19.956096909999999</v>
      </c>
      <c r="FE22" s="45">
        <v>3</v>
      </c>
      <c r="FF22" t="s">
        <v>1911</v>
      </c>
      <c r="FG22" s="42">
        <v>4.8111055</v>
      </c>
      <c r="FH22" s="6">
        <v>2.11</v>
      </c>
      <c r="FI22" s="43" t="s">
        <v>1921</v>
      </c>
      <c r="FJ22" s="44">
        <v>4.4871917899999998</v>
      </c>
      <c r="FK22" s="45">
        <v>1.88</v>
      </c>
      <c r="FL22" t="s">
        <v>1888</v>
      </c>
      <c r="FM22" s="42">
        <v>31.815447630000001</v>
      </c>
      <c r="FN22" s="6">
        <v>2.99</v>
      </c>
      <c r="FO22" s="43" t="s">
        <v>1913</v>
      </c>
      <c r="FP22" s="44">
        <v>712.38149805</v>
      </c>
      <c r="FQ22" s="45">
        <v>31.85</v>
      </c>
      <c r="FR22" t="s">
        <v>1913</v>
      </c>
      <c r="FS22" s="42">
        <v>1537.2052532499999</v>
      </c>
      <c r="FT22" s="6">
        <v>47.11</v>
      </c>
      <c r="FU22" s="43" t="s">
        <v>1913</v>
      </c>
      <c r="FV22" s="44">
        <v>1305.1824910299999</v>
      </c>
      <c r="FW22" s="45">
        <v>63.37</v>
      </c>
      <c r="FX22" t="s">
        <v>1922</v>
      </c>
      <c r="FY22" s="42">
        <v>0</v>
      </c>
      <c r="FZ22" s="6">
        <v>0</v>
      </c>
      <c r="GA22" s="43"/>
      <c r="GB22" s="44"/>
      <c r="GC22" s="45"/>
      <c r="GD22" t="s">
        <v>1577</v>
      </c>
      <c r="GE22" s="42">
        <v>42.908091040000002</v>
      </c>
      <c r="GF22" s="6">
        <v>13.59</v>
      </c>
      <c r="GG22" s="43"/>
      <c r="GH22" s="44"/>
      <c r="GI22" s="45"/>
      <c r="GM22" s="43"/>
      <c r="GN22" s="44"/>
      <c r="GO22" s="45"/>
      <c r="GP22" t="s">
        <v>1726</v>
      </c>
      <c r="GQ22" s="42">
        <v>21.684728119999999</v>
      </c>
      <c r="GR22" s="6">
        <v>15.29</v>
      </c>
      <c r="GS22" s="43"/>
      <c r="GT22" s="44"/>
      <c r="GU22" s="45"/>
      <c r="GY22" s="43"/>
      <c r="GZ22" s="44"/>
      <c r="HA22" s="45"/>
    </row>
    <row r="23" spans="3:209">
      <c r="C23" s="43" t="s">
        <v>1871</v>
      </c>
      <c r="D23" s="44">
        <v>88.985676229999996</v>
      </c>
      <c r="E23" s="45">
        <v>14.94</v>
      </c>
      <c r="I23" s="43" t="s">
        <v>1871</v>
      </c>
      <c r="J23" s="44">
        <v>37.307518819999999</v>
      </c>
      <c r="K23" s="45">
        <v>9.7799999999999994</v>
      </c>
      <c r="O23" s="43"/>
      <c r="P23" s="44"/>
      <c r="Q23" s="45"/>
      <c r="R23" t="s">
        <v>1871</v>
      </c>
      <c r="S23" s="42">
        <v>22.74645035</v>
      </c>
      <c r="T23" s="6">
        <v>14.14</v>
      </c>
      <c r="U23" s="43"/>
      <c r="V23" s="44"/>
      <c r="W23" s="45"/>
      <c r="X23" t="s">
        <v>1872</v>
      </c>
      <c r="Y23" s="42">
        <v>6.215192</v>
      </c>
      <c r="Z23" s="6">
        <v>6.3</v>
      </c>
      <c r="AA23" s="43"/>
      <c r="AB23" s="44"/>
      <c r="AC23" s="45"/>
      <c r="AG23" s="43"/>
      <c r="AH23" s="44"/>
      <c r="AI23" s="45"/>
      <c r="AM23" s="43"/>
      <c r="AN23" s="44"/>
      <c r="AO23" s="45"/>
      <c r="AS23" s="43"/>
      <c r="AT23" s="44"/>
      <c r="AU23" s="45"/>
      <c r="AV23" t="s">
        <v>1923</v>
      </c>
      <c r="AW23" s="42">
        <v>20.56866398</v>
      </c>
      <c r="AX23" s="6">
        <v>19.739999999999998</v>
      </c>
      <c r="AY23" s="43" t="s">
        <v>1908</v>
      </c>
      <c r="AZ23" s="44">
        <v>54.251775119999998</v>
      </c>
      <c r="BA23" s="45">
        <v>15.9</v>
      </c>
      <c r="BE23" s="43"/>
      <c r="BF23" s="44"/>
      <c r="BG23" s="45"/>
      <c r="BK23" s="43"/>
      <c r="BL23" s="44"/>
      <c r="BM23" s="45"/>
      <c r="BQ23" s="43"/>
      <c r="BR23" s="44"/>
      <c r="BS23" s="45"/>
      <c r="BW23" s="43"/>
      <c r="BX23" s="44"/>
      <c r="BY23" s="45"/>
      <c r="CC23" s="43"/>
      <c r="CD23" s="44"/>
      <c r="CE23" s="45"/>
      <c r="CI23" s="43"/>
      <c r="CJ23" s="44"/>
      <c r="CK23" s="45"/>
      <c r="CO23" s="43"/>
      <c r="CP23" s="44"/>
      <c r="CQ23" s="45"/>
      <c r="CU23" s="43"/>
      <c r="CV23" s="44"/>
      <c r="CW23" s="45"/>
      <c r="DA23" s="43"/>
      <c r="DB23" s="44"/>
      <c r="DC23" s="45"/>
      <c r="DG23" s="43"/>
      <c r="DH23" s="44"/>
      <c r="DI23" s="45"/>
      <c r="DM23" s="43"/>
      <c r="DN23" s="44"/>
      <c r="DO23" s="45"/>
      <c r="DP23" t="s">
        <v>1747</v>
      </c>
      <c r="DQ23" s="42">
        <v>6.5089990999999996</v>
      </c>
      <c r="DR23" s="6">
        <v>9.6999999999999993</v>
      </c>
      <c r="DS23" s="43" t="s">
        <v>1570</v>
      </c>
      <c r="DT23" s="44">
        <v>30.042824929999998</v>
      </c>
      <c r="DU23" s="45">
        <v>10.92</v>
      </c>
      <c r="DV23" t="s">
        <v>1575</v>
      </c>
      <c r="DW23" s="42">
        <v>9.1042776700000001</v>
      </c>
      <c r="DX23" s="6">
        <v>2.5299999999999998</v>
      </c>
      <c r="DY23" s="43" t="s">
        <v>1924</v>
      </c>
      <c r="DZ23" s="44">
        <v>1.2186972899999999</v>
      </c>
      <c r="EA23" s="45">
        <v>1.1499999999999999</v>
      </c>
      <c r="EB23" t="s">
        <v>1575</v>
      </c>
      <c r="EC23" s="42">
        <v>19.821708000000001</v>
      </c>
      <c r="ED23" s="6">
        <v>9.83</v>
      </c>
      <c r="EE23" s="43" t="s">
        <v>1925</v>
      </c>
      <c r="EF23" s="44">
        <v>16.610659999999999</v>
      </c>
      <c r="EG23" s="45">
        <v>8.98</v>
      </c>
      <c r="EH23" t="s">
        <v>1575</v>
      </c>
      <c r="EI23" s="42">
        <v>46.471152859999997</v>
      </c>
      <c r="EJ23" s="6">
        <v>8.08</v>
      </c>
      <c r="EK23" s="43" t="s">
        <v>1360</v>
      </c>
      <c r="EL23" s="44">
        <v>24.568434440000001</v>
      </c>
      <c r="EM23" s="45">
        <v>7.17</v>
      </c>
      <c r="EN23" t="s">
        <v>1926</v>
      </c>
      <c r="EO23" s="42">
        <v>7.8405397299999997</v>
      </c>
      <c r="EP23" s="6">
        <v>8.69</v>
      </c>
      <c r="EQ23" s="43" t="s">
        <v>1926</v>
      </c>
      <c r="ER23" s="44">
        <v>31.615238829999999</v>
      </c>
      <c r="ES23" s="45">
        <v>15.87</v>
      </c>
      <c r="ET23" t="s">
        <v>1862</v>
      </c>
      <c r="EU23" s="42">
        <v>3.2887387700000001</v>
      </c>
      <c r="EV23" s="6">
        <v>8.33</v>
      </c>
      <c r="EW23" s="43"/>
      <c r="EX23" s="44"/>
      <c r="EY23" s="45"/>
      <c r="EZ23" t="s">
        <v>1921</v>
      </c>
      <c r="FA23" s="42">
        <v>2.51920345</v>
      </c>
      <c r="FB23" s="6">
        <v>1.88</v>
      </c>
      <c r="FC23" s="43"/>
      <c r="FD23" s="44"/>
      <c r="FE23" s="45"/>
      <c r="FI23" s="43"/>
      <c r="FJ23" s="44"/>
      <c r="FK23" s="45"/>
      <c r="FL23" t="s">
        <v>1911</v>
      </c>
      <c r="FM23" s="42">
        <v>169.53758414999999</v>
      </c>
      <c r="FN23" s="6">
        <v>15.94</v>
      </c>
      <c r="FO23" s="43" t="s">
        <v>1922</v>
      </c>
      <c r="FP23" s="44">
        <v>436.47942770999998</v>
      </c>
      <c r="FQ23" s="45">
        <v>19.52</v>
      </c>
      <c r="FR23" t="s">
        <v>1922</v>
      </c>
      <c r="FS23" s="42">
        <v>461.98194608</v>
      </c>
      <c r="FT23" s="6">
        <v>14.16</v>
      </c>
      <c r="FU23" s="43" t="s">
        <v>1922</v>
      </c>
      <c r="FV23" s="44">
        <v>99.503610109999997</v>
      </c>
      <c r="FW23" s="45">
        <v>4.83</v>
      </c>
      <c r="FX23" t="s">
        <v>1927</v>
      </c>
      <c r="FY23" s="42">
        <v>74.942914819999999</v>
      </c>
      <c r="FZ23" s="6">
        <v>12.96</v>
      </c>
      <c r="GA23" s="43"/>
      <c r="GB23" s="44"/>
      <c r="GC23" s="45"/>
      <c r="GG23" s="43"/>
      <c r="GH23" s="44"/>
      <c r="GI23" s="45"/>
      <c r="GM23" s="43"/>
      <c r="GN23" s="44"/>
      <c r="GO23" s="45"/>
      <c r="GS23" s="43"/>
      <c r="GT23" s="44"/>
      <c r="GU23" s="45"/>
      <c r="GY23" s="43"/>
      <c r="GZ23" s="44"/>
      <c r="HA23" s="45"/>
    </row>
    <row r="24" spans="3:209">
      <c r="C24" s="43" t="s">
        <v>1892</v>
      </c>
      <c r="D24" s="44">
        <v>64.035517470000002</v>
      </c>
      <c r="E24" s="45">
        <v>10.75</v>
      </c>
      <c r="I24" s="43" t="s">
        <v>1892</v>
      </c>
      <c r="J24" s="44">
        <v>38.103376220000001</v>
      </c>
      <c r="K24" s="45">
        <v>10</v>
      </c>
      <c r="O24" s="43"/>
      <c r="P24" s="44"/>
      <c r="Q24" s="45"/>
      <c r="R24" t="s">
        <v>1892</v>
      </c>
      <c r="S24" s="42">
        <v>16.166519579999999</v>
      </c>
      <c r="T24" s="6">
        <v>10.050000000000001</v>
      </c>
      <c r="U24" s="43"/>
      <c r="V24" s="44"/>
      <c r="W24" s="45"/>
      <c r="X24" t="s">
        <v>1896</v>
      </c>
      <c r="Y24" s="42">
        <v>1.3134E-2</v>
      </c>
      <c r="Z24" s="6">
        <v>0</v>
      </c>
      <c r="AA24" s="43"/>
      <c r="AB24" s="44"/>
      <c r="AC24" s="45"/>
      <c r="AG24" s="43"/>
      <c r="AH24" s="44"/>
      <c r="AI24" s="45"/>
      <c r="AM24" s="43"/>
      <c r="AN24" s="44"/>
      <c r="AO24" s="45"/>
      <c r="AS24" s="43"/>
      <c r="AT24" s="44"/>
      <c r="AU24" s="45"/>
      <c r="AV24" t="s">
        <v>1928</v>
      </c>
      <c r="AW24" s="42">
        <v>14.27199725</v>
      </c>
      <c r="AX24" s="6">
        <v>13.7</v>
      </c>
      <c r="AY24" s="43" t="s">
        <v>1853</v>
      </c>
      <c r="AZ24" s="44">
        <v>1.0597419800000001</v>
      </c>
      <c r="BA24" s="45">
        <v>0.31</v>
      </c>
      <c r="BE24" s="43"/>
      <c r="BF24" s="44"/>
      <c r="BG24" s="45"/>
      <c r="BK24" s="43"/>
      <c r="BL24" s="44"/>
      <c r="BM24" s="45"/>
      <c r="BQ24" s="43"/>
      <c r="BR24" s="44"/>
      <c r="BS24" s="45"/>
      <c r="BW24" s="43"/>
      <c r="BX24" s="44"/>
      <c r="BY24" s="45"/>
      <c r="CC24" s="43"/>
      <c r="CD24" s="44"/>
      <c r="CE24" s="45"/>
      <c r="CI24" s="43"/>
      <c r="CJ24" s="44"/>
      <c r="CK24" s="45"/>
      <c r="CO24" s="43"/>
      <c r="CP24" s="44"/>
      <c r="CQ24" s="45"/>
      <c r="CU24" s="43"/>
      <c r="CV24" s="44"/>
      <c r="CW24" s="45"/>
      <c r="DA24" s="43"/>
      <c r="DB24" s="44"/>
      <c r="DC24" s="45"/>
      <c r="DG24" s="43"/>
      <c r="DH24" s="44"/>
      <c r="DI24" s="45"/>
      <c r="DM24" s="43"/>
      <c r="DN24" s="44"/>
      <c r="DO24" s="45"/>
      <c r="DS24" s="43"/>
      <c r="DT24" s="44"/>
      <c r="DU24" s="45"/>
      <c r="DV24" t="s">
        <v>1317</v>
      </c>
      <c r="DW24" s="42">
        <v>6.9153484499999998</v>
      </c>
      <c r="DX24" s="6">
        <v>1.92</v>
      </c>
      <c r="DY24" s="43"/>
      <c r="DZ24" s="44"/>
      <c r="EA24" s="45"/>
      <c r="EB24" t="s">
        <v>1317</v>
      </c>
      <c r="EC24" s="42">
        <v>12.095989230000001</v>
      </c>
      <c r="ED24" s="6">
        <v>6</v>
      </c>
      <c r="EE24" s="43" t="s">
        <v>1546</v>
      </c>
      <c r="EF24" s="44">
        <v>12.96327151</v>
      </c>
      <c r="EG24" s="45">
        <v>7.01</v>
      </c>
      <c r="EH24" t="s">
        <v>1317</v>
      </c>
      <c r="EI24" s="42">
        <v>47.090880869999999</v>
      </c>
      <c r="EJ24" s="6">
        <v>8.19</v>
      </c>
      <c r="EK24" s="43" t="s">
        <v>1862</v>
      </c>
      <c r="EL24" s="44">
        <v>7.8656455300000001</v>
      </c>
      <c r="EM24" s="45">
        <v>2.29</v>
      </c>
      <c r="EN24" t="s">
        <v>1548</v>
      </c>
      <c r="EO24" s="42">
        <v>11.96971087</v>
      </c>
      <c r="EP24" s="6">
        <v>13.26</v>
      </c>
      <c r="EQ24" s="43" t="s">
        <v>1548</v>
      </c>
      <c r="ER24" s="44">
        <v>19.294933019999998</v>
      </c>
      <c r="ES24" s="45">
        <v>9.69</v>
      </c>
      <c r="ET24" t="s">
        <v>1929</v>
      </c>
      <c r="EU24" s="42">
        <v>3.5874227900000002</v>
      </c>
      <c r="EV24" s="6">
        <v>9.09</v>
      </c>
      <c r="EW24" s="43"/>
      <c r="EX24" s="44"/>
      <c r="EY24" s="45"/>
      <c r="FC24" s="43"/>
      <c r="FD24" s="44"/>
      <c r="FE24" s="45"/>
      <c r="FI24" s="43"/>
      <c r="FJ24" s="44"/>
      <c r="FK24" s="45"/>
      <c r="FL24" t="s">
        <v>1921</v>
      </c>
      <c r="FM24" s="42">
        <v>22.34249707</v>
      </c>
      <c r="FN24" s="6">
        <v>2.1</v>
      </c>
      <c r="FO24" s="43" t="s">
        <v>1927</v>
      </c>
      <c r="FP24" s="44">
        <v>329.554059</v>
      </c>
      <c r="FQ24" s="45">
        <v>14.73</v>
      </c>
      <c r="FR24" t="s">
        <v>1927</v>
      </c>
      <c r="FS24" s="42">
        <v>445.57846389999997</v>
      </c>
      <c r="FT24" s="6">
        <v>13.65</v>
      </c>
      <c r="FU24" s="43" t="s">
        <v>1927</v>
      </c>
      <c r="FV24" s="44">
        <v>269.94045985000002</v>
      </c>
      <c r="FW24" s="45">
        <v>13.11</v>
      </c>
      <c r="FX24" t="s">
        <v>1930</v>
      </c>
      <c r="FY24" s="42">
        <v>0</v>
      </c>
      <c r="FZ24" s="6">
        <v>0</v>
      </c>
      <c r="GA24" s="43"/>
      <c r="GB24" s="44"/>
      <c r="GC24" s="45"/>
      <c r="GG24" s="43"/>
      <c r="GH24" s="44"/>
      <c r="GI24" s="45"/>
      <c r="GM24" s="43"/>
      <c r="GN24" s="44"/>
      <c r="GO24" s="45"/>
      <c r="GS24" s="43"/>
      <c r="GT24" s="44"/>
      <c r="GU24" s="45"/>
      <c r="GY24" s="43"/>
      <c r="GZ24" s="44"/>
      <c r="HA24" s="45"/>
    </row>
    <row r="25" spans="3:209">
      <c r="C25" s="43"/>
      <c r="D25" s="44"/>
      <c r="E25" s="45"/>
      <c r="I25" s="43"/>
      <c r="J25" s="44"/>
      <c r="K25" s="45"/>
      <c r="O25" s="43"/>
      <c r="P25" s="44"/>
      <c r="Q25" s="45"/>
      <c r="U25" s="43"/>
      <c r="V25" s="44"/>
      <c r="W25" s="45"/>
      <c r="AA25" s="43"/>
      <c r="AB25" s="44"/>
      <c r="AC25" s="45"/>
      <c r="AG25" s="43"/>
      <c r="AH25" s="44"/>
      <c r="AI25" s="45"/>
      <c r="AM25" s="43"/>
      <c r="AN25" s="44"/>
      <c r="AO25" s="45"/>
      <c r="AS25" s="43"/>
      <c r="AT25" s="44"/>
      <c r="AU25" s="45"/>
      <c r="AY25" s="43"/>
      <c r="AZ25" s="44"/>
      <c r="BA25" s="45"/>
      <c r="BE25" s="43"/>
      <c r="BF25" s="44"/>
      <c r="BG25" s="45"/>
      <c r="BK25" s="43"/>
      <c r="BL25" s="44"/>
      <c r="BM25" s="45"/>
      <c r="BQ25" s="43"/>
      <c r="BR25" s="44"/>
      <c r="BS25" s="45"/>
      <c r="BW25" s="43"/>
      <c r="BX25" s="44"/>
      <c r="BY25" s="45"/>
      <c r="CC25" s="43"/>
      <c r="CD25" s="44"/>
      <c r="CE25" s="45"/>
      <c r="CI25" s="43"/>
      <c r="CJ25" s="44"/>
      <c r="CK25" s="45"/>
      <c r="CO25" s="43"/>
      <c r="CP25" s="44"/>
      <c r="CQ25" s="45"/>
      <c r="CU25" s="43"/>
      <c r="CV25" s="44"/>
      <c r="CW25" s="45"/>
      <c r="DA25" s="43"/>
      <c r="DB25" s="44"/>
      <c r="DC25" s="45"/>
      <c r="DG25" s="43"/>
      <c r="DH25" s="44"/>
      <c r="DI25" s="45"/>
      <c r="DM25" s="43"/>
      <c r="DN25" s="44"/>
      <c r="DO25" s="45"/>
      <c r="DS25" s="43"/>
      <c r="DT25" s="44"/>
      <c r="DU25" s="45"/>
      <c r="DV25" t="s">
        <v>1386</v>
      </c>
      <c r="DW25" s="42">
        <v>6.8001348799999999</v>
      </c>
      <c r="DX25" s="6">
        <v>1.89</v>
      </c>
      <c r="DY25" s="43"/>
      <c r="DZ25" s="44"/>
      <c r="EA25" s="45"/>
      <c r="EB25" t="s">
        <v>1399</v>
      </c>
      <c r="EC25" s="42">
        <v>3.893656</v>
      </c>
      <c r="ED25" s="6">
        <v>1.93</v>
      </c>
      <c r="EE25" s="43" t="s">
        <v>1924</v>
      </c>
      <c r="EF25" s="44">
        <v>1.27777019</v>
      </c>
      <c r="EG25" s="45">
        <v>0.69</v>
      </c>
      <c r="EH25" t="s">
        <v>1931</v>
      </c>
      <c r="EI25" s="42">
        <v>28.748573589999999</v>
      </c>
      <c r="EJ25" s="6">
        <v>5</v>
      </c>
      <c r="EK25" s="43" t="s">
        <v>1336</v>
      </c>
      <c r="EL25" s="44">
        <v>51.71942086</v>
      </c>
      <c r="EM25" s="45">
        <v>15.09</v>
      </c>
      <c r="EN25" t="s">
        <v>1747</v>
      </c>
      <c r="EO25" s="42">
        <v>5.3052687599999997</v>
      </c>
      <c r="EP25" s="6">
        <v>5.88</v>
      </c>
      <c r="EQ25" s="43" t="s">
        <v>1747</v>
      </c>
      <c r="ER25" s="44">
        <v>22.132072520000001</v>
      </c>
      <c r="ES25" s="45">
        <v>11.11</v>
      </c>
      <c r="ET25" t="s">
        <v>1839</v>
      </c>
      <c r="EU25" s="42">
        <v>1E-8</v>
      </c>
      <c r="EV25" s="6">
        <v>0</v>
      </c>
      <c r="EW25" s="43"/>
      <c r="EX25" s="44"/>
      <c r="EY25" s="45"/>
      <c r="FC25" s="43"/>
      <c r="FD25" s="44"/>
      <c r="FE25" s="45"/>
      <c r="FI25" s="43"/>
      <c r="FJ25" s="44"/>
      <c r="FK25" s="45"/>
      <c r="FO25" s="43" t="s">
        <v>1930</v>
      </c>
      <c r="FP25" s="44">
        <v>226.96883625999999</v>
      </c>
      <c r="FQ25" s="45">
        <v>10.15</v>
      </c>
      <c r="FR25" t="s">
        <v>1930</v>
      </c>
      <c r="FS25" s="42">
        <v>177.39434969999999</v>
      </c>
      <c r="FT25" s="6">
        <v>5.44</v>
      </c>
      <c r="FU25" s="43" t="s">
        <v>1930</v>
      </c>
      <c r="FV25" s="44">
        <v>47.370376909999997</v>
      </c>
      <c r="FW25" s="45">
        <v>2.2999999999999998</v>
      </c>
      <c r="FX25" t="s">
        <v>1932</v>
      </c>
      <c r="FY25" s="42">
        <v>29.368506109999998</v>
      </c>
      <c r="FZ25" s="6">
        <v>5.08</v>
      </c>
      <c r="GA25" s="43"/>
      <c r="GB25" s="44"/>
      <c r="GC25" s="45"/>
      <c r="GG25" s="43"/>
      <c r="GH25" s="44"/>
      <c r="GI25" s="45"/>
      <c r="GM25" s="43"/>
      <c r="GN25" s="44"/>
      <c r="GO25" s="45"/>
      <c r="GS25" s="43"/>
      <c r="GT25" s="44"/>
      <c r="GU25" s="45"/>
      <c r="GY25" s="43"/>
      <c r="GZ25" s="44"/>
      <c r="HA25" s="45"/>
    </row>
    <row r="26" spans="3:209">
      <c r="C26" s="43"/>
      <c r="D26" s="44"/>
      <c r="E26" s="45"/>
      <c r="I26" s="43"/>
      <c r="J26" s="44"/>
      <c r="K26" s="45"/>
      <c r="O26" s="43"/>
      <c r="P26" s="44"/>
      <c r="Q26" s="45"/>
      <c r="U26" s="43"/>
      <c r="V26" s="44"/>
      <c r="W26" s="45"/>
      <c r="AA26" s="43"/>
      <c r="AB26" s="44"/>
      <c r="AC26" s="45"/>
      <c r="AG26" s="43"/>
      <c r="AH26" s="44"/>
      <c r="AI26" s="45"/>
      <c r="AM26" s="43"/>
      <c r="AN26" s="44"/>
      <c r="AO26" s="45"/>
      <c r="AS26" s="43"/>
      <c r="AT26" s="44"/>
      <c r="AU26" s="45"/>
      <c r="AY26" s="43"/>
      <c r="AZ26" s="44"/>
      <c r="BA26" s="45"/>
      <c r="BE26" s="43"/>
      <c r="BF26" s="44"/>
      <c r="BG26" s="45"/>
      <c r="BK26" s="43"/>
      <c r="BL26" s="44"/>
      <c r="BM26" s="45"/>
      <c r="BQ26" s="43"/>
      <c r="BR26" s="44"/>
      <c r="BS26" s="45"/>
      <c r="BW26" s="43"/>
      <c r="BX26" s="44"/>
      <c r="BY26" s="45"/>
      <c r="CC26" s="43"/>
      <c r="CD26" s="44"/>
      <c r="CE26" s="45"/>
      <c r="CI26" s="43"/>
      <c r="CJ26" s="44"/>
      <c r="CK26" s="45"/>
      <c r="CO26" s="43"/>
      <c r="CP26" s="44"/>
      <c r="CQ26" s="45"/>
      <c r="CU26" s="43"/>
      <c r="CV26" s="44"/>
      <c r="CW26" s="45"/>
      <c r="DA26" s="43"/>
      <c r="DB26" s="44"/>
      <c r="DC26" s="45"/>
      <c r="DG26" s="43"/>
      <c r="DH26" s="44"/>
      <c r="DI26" s="45"/>
      <c r="DM26" s="43"/>
      <c r="DN26" s="44"/>
      <c r="DO26" s="45"/>
      <c r="DS26" s="43"/>
      <c r="DT26" s="44"/>
      <c r="DU26" s="45"/>
      <c r="DV26" t="s">
        <v>1931</v>
      </c>
      <c r="DW26" s="42">
        <v>14.541994109999999</v>
      </c>
      <c r="DX26" s="6">
        <v>4.04</v>
      </c>
      <c r="DY26" s="43"/>
      <c r="DZ26" s="44"/>
      <c r="EA26" s="45"/>
      <c r="EB26" t="s">
        <v>1931</v>
      </c>
      <c r="EC26" s="42">
        <v>9.8669132400000006</v>
      </c>
      <c r="ED26" s="6">
        <v>4.8899999999999997</v>
      </c>
      <c r="EE26" s="43"/>
      <c r="EF26" s="44"/>
      <c r="EG26" s="45"/>
      <c r="EH26" t="s">
        <v>1924</v>
      </c>
      <c r="EI26" s="42">
        <v>47.983080579999999</v>
      </c>
      <c r="EJ26" s="6">
        <v>8.34</v>
      </c>
      <c r="EK26" s="43" t="s">
        <v>1926</v>
      </c>
      <c r="EL26" s="44">
        <v>31.13762543</v>
      </c>
      <c r="EM26" s="45">
        <v>9.08</v>
      </c>
      <c r="EQ26" s="43"/>
      <c r="ER26" s="44"/>
      <c r="ES26" s="45"/>
      <c r="ET26" t="s">
        <v>1892</v>
      </c>
      <c r="EU26" s="42">
        <v>4.1273367600000004</v>
      </c>
      <c r="EV26" s="6">
        <v>10.45</v>
      </c>
      <c r="EW26" s="43"/>
      <c r="EX26" s="44"/>
      <c r="EY26" s="45"/>
      <c r="FC26" s="43"/>
      <c r="FD26" s="44"/>
      <c r="FE26" s="45"/>
      <c r="FI26" s="43"/>
      <c r="FJ26" s="44"/>
      <c r="FK26" s="45"/>
      <c r="FO26" s="43" t="s">
        <v>1932</v>
      </c>
      <c r="FP26" s="44">
        <v>180.18266808999999</v>
      </c>
      <c r="FQ26" s="45">
        <v>8.06</v>
      </c>
      <c r="FR26" t="s">
        <v>1932</v>
      </c>
      <c r="FS26" s="42">
        <v>250.11744486000001</v>
      </c>
      <c r="FT26" s="6">
        <v>7.66</v>
      </c>
      <c r="FU26" s="43" t="s">
        <v>1932</v>
      </c>
      <c r="FV26" s="44">
        <v>160.92975132000001</v>
      </c>
      <c r="FW26" s="45">
        <v>7.81</v>
      </c>
      <c r="GA26" s="43"/>
      <c r="GB26" s="44"/>
      <c r="GC26" s="45"/>
      <c r="GG26" s="43"/>
      <c r="GH26" s="44"/>
      <c r="GI26" s="45"/>
      <c r="GM26" s="43"/>
      <c r="GN26" s="44"/>
      <c r="GO26" s="45"/>
      <c r="GS26" s="43"/>
      <c r="GT26" s="44"/>
      <c r="GU26" s="45"/>
      <c r="GY26" s="43"/>
      <c r="GZ26" s="44"/>
      <c r="HA26" s="45"/>
    </row>
    <row r="27" spans="3:209">
      <c r="C27" s="43"/>
      <c r="D27" s="44"/>
      <c r="E27" s="45"/>
      <c r="I27" s="43"/>
      <c r="J27" s="44"/>
      <c r="K27" s="45"/>
      <c r="O27" s="43"/>
      <c r="P27" s="44"/>
      <c r="Q27" s="45"/>
      <c r="U27" s="43"/>
      <c r="V27" s="44"/>
      <c r="W27" s="45"/>
      <c r="AA27" s="43"/>
      <c r="AB27" s="44"/>
      <c r="AC27" s="45"/>
      <c r="AG27" s="43"/>
      <c r="AH27" s="44"/>
      <c r="AI27" s="45"/>
      <c r="AM27" s="43"/>
      <c r="AN27" s="44"/>
      <c r="AO27" s="45"/>
      <c r="AS27" s="43"/>
      <c r="AT27" s="44"/>
      <c r="AU27" s="45"/>
      <c r="AY27" s="43"/>
      <c r="AZ27" s="44"/>
      <c r="BA27" s="45"/>
      <c r="BE27" s="43"/>
      <c r="BF27" s="44"/>
      <c r="BG27" s="45"/>
      <c r="BK27" s="43"/>
      <c r="BL27" s="44"/>
      <c r="BM27" s="45"/>
      <c r="BQ27" s="43"/>
      <c r="BR27" s="44"/>
      <c r="BS27" s="45"/>
      <c r="BW27" s="43"/>
      <c r="BX27" s="44"/>
      <c r="BY27" s="45"/>
      <c r="CC27" s="43"/>
      <c r="CD27" s="44"/>
      <c r="CE27" s="45"/>
      <c r="CI27" s="43"/>
      <c r="CJ27" s="44"/>
      <c r="CK27" s="45"/>
      <c r="CO27" s="43"/>
      <c r="CP27" s="44"/>
      <c r="CQ27" s="45"/>
      <c r="CU27" s="43"/>
      <c r="CV27" s="44"/>
      <c r="CW27" s="45"/>
      <c r="DA27" s="43"/>
      <c r="DB27" s="44"/>
      <c r="DC27" s="45"/>
      <c r="DG27" s="43"/>
      <c r="DH27" s="44"/>
      <c r="DI27" s="45"/>
      <c r="DM27" s="43"/>
      <c r="DN27" s="44"/>
      <c r="DO27" s="45"/>
      <c r="DS27" s="43"/>
      <c r="DT27" s="44"/>
      <c r="DU27" s="45"/>
      <c r="DV27" t="s">
        <v>1924</v>
      </c>
      <c r="DW27" s="42">
        <v>43.831782560000001</v>
      </c>
      <c r="DX27" s="6">
        <v>12.18</v>
      </c>
      <c r="DY27" s="43"/>
      <c r="DZ27" s="44"/>
      <c r="EA27" s="45"/>
      <c r="EB27" t="s">
        <v>1924</v>
      </c>
      <c r="EC27" s="42">
        <v>4.9502278200000003</v>
      </c>
      <c r="ED27" s="6">
        <v>2.46</v>
      </c>
      <c r="EE27" s="43"/>
      <c r="EF27" s="44"/>
      <c r="EG27" s="45"/>
      <c r="EH27" t="s">
        <v>1933</v>
      </c>
      <c r="EI27" s="42">
        <v>30.375182460000001</v>
      </c>
      <c r="EJ27" s="6">
        <v>5.28</v>
      </c>
      <c r="EK27" s="43" t="s">
        <v>1903</v>
      </c>
      <c r="EL27" s="44">
        <v>2.9999999999999997E-8</v>
      </c>
      <c r="EM27" s="45">
        <v>0</v>
      </c>
      <c r="EQ27" s="43"/>
      <c r="ER27" s="44"/>
      <c r="ES27" s="45"/>
      <c r="ET27" t="s">
        <v>1934</v>
      </c>
      <c r="EU27" s="42">
        <v>1.5441438000000001</v>
      </c>
      <c r="EV27" s="6">
        <v>3.91</v>
      </c>
      <c r="EW27" s="43"/>
      <c r="EX27" s="44"/>
      <c r="EY27" s="45"/>
      <c r="FC27" s="43"/>
      <c r="FD27" s="44"/>
      <c r="FE27" s="45"/>
      <c r="FI27" s="43"/>
      <c r="FJ27" s="44"/>
      <c r="FK27" s="45"/>
      <c r="FO27" s="43"/>
      <c r="FP27" s="44"/>
      <c r="FQ27" s="45"/>
      <c r="FU27" s="43"/>
      <c r="FV27" s="44"/>
      <c r="FW27" s="45"/>
      <c r="GA27" s="43"/>
      <c r="GB27" s="44"/>
      <c r="GC27" s="45"/>
      <c r="GG27" s="43"/>
      <c r="GH27" s="44"/>
      <c r="GI27" s="45"/>
      <c r="GM27" s="43"/>
      <c r="GN27" s="44"/>
      <c r="GO27" s="45"/>
      <c r="GS27" s="43"/>
      <c r="GT27" s="44"/>
      <c r="GU27" s="45"/>
      <c r="GY27" s="43"/>
      <c r="GZ27" s="44"/>
      <c r="HA27" s="45"/>
    </row>
    <row r="28" spans="3:209">
      <c r="C28" s="43"/>
      <c r="D28" s="44"/>
      <c r="E28" s="45"/>
      <c r="I28" s="43"/>
      <c r="J28" s="44"/>
      <c r="K28" s="45"/>
      <c r="O28" s="43"/>
      <c r="P28" s="44"/>
      <c r="Q28" s="45"/>
      <c r="U28" s="43"/>
      <c r="V28" s="44"/>
      <c r="W28" s="45"/>
      <c r="AA28" s="43"/>
      <c r="AB28" s="44"/>
      <c r="AC28" s="45"/>
      <c r="AG28" s="43"/>
      <c r="AH28" s="44"/>
      <c r="AI28" s="45"/>
      <c r="AM28" s="43"/>
      <c r="AN28" s="44"/>
      <c r="AO28" s="45"/>
      <c r="AS28" s="43"/>
      <c r="AT28" s="44"/>
      <c r="AU28" s="45"/>
      <c r="AY28" s="43"/>
      <c r="AZ28" s="44"/>
      <c r="BA28" s="45"/>
      <c r="BE28" s="43"/>
      <c r="BF28" s="44"/>
      <c r="BG28" s="45"/>
      <c r="BK28" s="43"/>
      <c r="BL28" s="44"/>
      <c r="BM28" s="45"/>
      <c r="BQ28" s="43"/>
      <c r="BR28" s="44"/>
      <c r="BS28" s="45"/>
      <c r="BW28" s="43"/>
      <c r="BX28" s="44"/>
      <c r="BY28" s="45"/>
      <c r="CC28" s="43"/>
      <c r="CD28" s="44"/>
      <c r="CE28" s="45"/>
      <c r="CI28" s="43"/>
      <c r="CJ28" s="44"/>
      <c r="CK28" s="45"/>
      <c r="CO28" s="43"/>
      <c r="CP28" s="44"/>
      <c r="CQ28" s="45"/>
      <c r="CU28" s="43"/>
      <c r="CV28" s="44"/>
      <c r="CW28" s="45"/>
      <c r="DA28" s="43"/>
      <c r="DB28" s="44"/>
      <c r="DC28" s="45"/>
      <c r="DG28" s="43"/>
      <c r="DH28" s="44"/>
      <c r="DI28" s="45"/>
      <c r="DM28" s="43"/>
      <c r="DN28" s="44"/>
      <c r="DO28" s="45"/>
      <c r="DS28" s="43"/>
      <c r="DT28" s="44"/>
      <c r="DU28" s="45"/>
      <c r="DV28" t="s">
        <v>1933</v>
      </c>
      <c r="DW28" s="42">
        <v>24.673356399999999</v>
      </c>
      <c r="DX28" s="6">
        <v>6.86</v>
      </c>
      <c r="DY28" s="43"/>
      <c r="DZ28" s="44"/>
      <c r="EA28" s="45"/>
      <c r="EB28" t="s">
        <v>1933</v>
      </c>
      <c r="EC28" s="42">
        <v>8.4094354899999999</v>
      </c>
      <c r="ED28" s="6">
        <v>4.17</v>
      </c>
      <c r="EE28" s="43"/>
      <c r="EF28" s="44"/>
      <c r="EG28" s="45"/>
      <c r="EH28" t="s">
        <v>1570</v>
      </c>
      <c r="EI28" s="42">
        <v>40.326339689999998</v>
      </c>
      <c r="EJ28" s="6">
        <v>7.01</v>
      </c>
      <c r="EK28" s="43" t="s">
        <v>1354</v>
      </c>
      <c r="EL28" s="44">
        <v>15.21457262</v>
      </c>
      <c r="EM28" s="45">
        <v>4.4400000000000004</v>
      </c>
      <c r="EQ28" s="43"/>
      <c r="ER28" s="44"/>
      <c r="ES28" s="45"/>
      <c r="ET28" t="s">
        <v>1367</v>
      </c>
      <c r="EU28" s="42">
        <v>0.76167856</v>
      </c>
      <c r="EV28" s="6">
        <v>1.93</v>
      </c>
      <c r="EW28" s="43"/>
      <c r="EX28" s="44"/>
      <c r="EY28" s="45"/>
      <c r="FC28" s="43"/>
      <c r="FD28" s="44"/>
      <c r="FE28" s="45"/>
      <c r="FI28" s="43"/>
      <c r="FJ28" s="44"/>
      <c r="FK28" s="45"/>
      <c r="FO28" s="43"/>
      <c r="FP28" s="44"/>
      <c r="FQ28" s="45"/>
      <c r="FU28" s="43"/>
      <c r="FV28" s="44"/>
      <c r="FW28" s="45"/>
      <c r="GA28" s="43"/>
      <c r="GB28" s="44"/>
      <c r="GC28" s="45"/>
      <c r="GG28" s="43"/>
      <c r="GH28" s="44"/>
      <c r="GI28" s="45"/>
      <c r="GM28" s="43"/>
      <c r="GN28" s="44"/>
      <c r="GO28" s="45"/>
      <c r="GS28" s="43"/>
      <c r="GT28" s="44"/>
      <c r="GU28" s="45"/>
      <c r="GY28" s="43"/>
      <c r="GZ28" s="44"/>
      <c r="HA28" s="45"/>
    </row>
    <row r="29" spans="3:209">
      <c r="C29" s="43"/>
      <c r="D29" s="44"/>
      <c r="E29" s="45"/>
      <c r="I29" s="43"/>
      <c r="J29" s="44"/>
      <c r="K29" s="45"/>
      <c r="O29" s="43"/>
      <c r="P29" s="44"/>
      <c r="Q29" s="45"/>
      <c r="U29" s="43"/>
      <c r="V29" s="44"/>
      <c r="W29" s="45"/>
      <c r="AA29" s="43"/>
      <c r="AB29" s="44"/>
      <c r="AC29" s="45"/>
      <c r="AG29" s="43"/>
      <c r="AH29" s="44"/>
      <c r="AI29" s="45"/>
      <c r="AM29" s="43"/>
      <c r="AN29" s="44"/>
      <c r="AO29" s="45"/>
      <c r="AS29" s="43"/>
      <c r="AT29" s="44"/>
      <c r="AU29" s="45"/>
      <c r="AY29" s="43"/>
      <c r="AZ29" s="44"/>
      <c r="BA29" s="45"/>
      <c r="BE29" s="43"/>
      <c r="BF29" s="44"/>
      <c r="BG29" s="45"/>
      <c r="BK29" s="43"/>
      <c r="BL29" s="44"/>
      <c r="BM29" s="45"/>
      <c r="BQ29" s="43"/>
      <c r="BR29" s="44"/>
      <c r="BS29" s="45"/>
      <c r="BW29" s="43"/>
      <c r="BX29" s="44"/>
      <c r="BY29" s="45"/>
      <c r="CC29" s="43"/>
      <c r="CD29" s="44"/>
      <c r="CE29" s="45"/>
      <c r="CI29" s="43"/>
      <c r="CJ29" s="44"/>
      <c r="CK29" s="45"/>
      <c r="CO29" s="43"/>
      <c r="CP29" s="44"/>
      <c r="CQ29" s="45"/>
      <c r="CU29" s="43"/>
      <c r="CV29" s="44"/>
      <c r="CW29" s="45"/>
      <c r="DA29" s="43"/>
      <c r="DB29" s="44"/>
      <c r="DC29" s="45"/>
      <c r="DG29" s="43"/>
      <c r="DH29" s="44"/>
      <c r="DI29" s="45"/>
      <c r="DM29" s="43"/>
      <c r="DN29" s="44"/>
      <c r="DO29" s="45"/>
      <c r="DS29" s="43"/>
      <c r="DT29" s="44"/>
      <c r="DU29" s="45"/>
      <c r="DV29" t="s">
        <v>1570</v>
      </c>
      <c r="DW29" s="42">
        <v>30.23388843</v>
      </c>
      <c r="DX29" s="6">
        <v>8.4</v>
      </c>
      <c r="DY29" s="43"/>
      <c r="DZ29" s="44"/>
      <c r="EA29" s="45"/>
      <c r="EB29" t="s">
        <v>1570</v>
      </c>
      <c r="EC29" s="42">
        <v>5.0349040399999998</v>
      </c>
      <c r="ED29" s="6">
        <v>2.5</v>
      </c>
      <c r="EE29" s="43"/>
      <c r="EF29" s="44"/>
      <c r="EG29" s="45"/>
      <c r="EH29" t="s">
        <v>1519</v>
      </c>
      <c r="EI29" s="42">
        <v>27.322889230000001</v>
      </c>
      <c r="EJ29" s="6">
        <v>4.75</v>
      </c>
      <c r="EK29" s="43" t="s">
        <v>1935</v>
      </c>
      <c r="EL29" s="44">
        <v>9.6708591199999994</v>
      </c>
      <c r="EM29" s="45">
        <v>2.82</v>
      </c>
      <c r="EQ29" s="43"/>
      <c r="ER29" s="44"/>
      <c r="ES29" s="45"/>
      <c r="ET29" t="s">
        <v>1391</v>
      </c>
      <c r="EU29" s="42">
        <v>2.2465981799999999</v>
      </c>
      <c r="EV29" s="6">
        <v>5.69</v>
      </c>
      <c r="EW29" s="43"/>
      <c r="EX29" s="44"/>
      <c r="EY29" s="45"/>
      <c r="FC29" s="43"/>
      <c r="FD29" s="44"/>
      <c r="FE29" s="45"/>
      <c r="FI29" s="43"/>
      <c r="FJ29" s="44"/>
      <c r="FK29" s="45"/>
      <c r="FO29" s="43"/>
      <c r="FP29" s="44"/>
      <c r="FQ29" s="45"/>
      <c r="FU29" s="43"/>
      <c r="FV29" s="44"/>
      <c r="FW29" s="45"/>
      <c r="GA29" s="43"/>
      <c r="GB29" s="44"/>
      <c r="GC29" s="45"/>
      <c r="GG29" s="43"/>
      <c r="GH29" s="44"/>
      <c r="GI29" s="45"/>
      <c r="GM29" s="43"/>
      <c r="GN29" s="44"/>
      <c r="GO29" s="45"/>
      <c r="GS29" s="43"/>
      <c r="GT29" s="44"/>
      <c r="GU29" s="45"/>
      <c r="GY29" s="43"/>
      <c r="GZ29" s="44"/>
      <c r="HA29" s="45"/>
    </row>
    <row r="30" spans="3:209">
      <c r="C30" s="43"/>
      <c r="D30" s="44"/>
      <c r="E30" s="45"/>
      <c r="I30" s="43"/>
      <c r="J30" s="44"/>
      <c r="K30" s="45"/>
      <c r="O30" s="43"/>
      <c r="P30" s="44"/>
      <c r="Q30" s="45"/>
      <c r="U30" s="43"/>
      <c r="V30" s="44"/>
      <c r="W30" s="45"/>
      <c r="AA30" s="43"/>
      <c r="AB30" s="44"/>
      <c r="AC30" s="45"/>
      <c r="AG30" s="43"/>
      <c r="AH30" s="44"/>
      <c r="AI30" s="45"/>
      <c r="AM30" s="43"/>
      <c r="AN30" s="44"/>
      <c r="AO30" s="45"/>
      <c r="AS30" s="43"/>
      <c r="AT30" s="44"/>
      <c r="AU30" s="45"/>
      <c r="AY30" s="43"/>
      <c r="AZ30" s="44"/>
      <c r="BA30" s="45"/>
      <c r="BE30" s="43"/>
      <c r="BF30" s="44"/>
      <c r="BG30" s="45"/>
      <c r="BK30" s="43"/>
      <c r="BL30" s="44"/>
      <c r="BM30" s="45"/>
      <c r="BQ30" s="43"/>
      <c r="BR30" s="44"/>
      <c r="BS30" s="45"/>
      <c r="BW30" s="43"/>
      <c r="BX30" s="44"/>
      <c r="BY30" s="45"/>
      <c r="CC30" s="43"/>
      <c r="CD30" s="44"/>
      <c r="CE30" s="45"/>
      <c r="CI30" s="43"/>
      <c r="CJ30" s="44"/>
      <c r="CK30" s="45"/>
      <c r="CO30" s="43"/>
      <c r="CP30" s="44"/>
      <c r="CQ30" s="45"/>
      <c r="CU30" s="43"/>
      <c r="CV30" s="44"/>
      <c r="CW30" s="45"/>
      <c r="DA30" s="43"/>
      <c r="DB30" s="44"/>
      <c r="DC30" s="45"/>
      <c r="DG30" s="43"/>
      <c r="DH30" s="44"/>
      <c r="DI30" s="45"/>
      <c r="DM30" s="43"/>
      <c r="DN30" s="44"/>
      <c r="DO30" s="45"/>
      <c r="DS30" s="43"/>
      <c r="DT30" s="44"/>
      <c r="DU30" s="45"/>
      <c r="DV30" t="s">
        <v>1519</v>
      </c>
      <c r="DW30" s="42">
        <v>9.6827698200000007</v>
      </c>
      <c r="DX30" s="6">
        <v>2.69</v>
      </c>
      <c r="DY30" s="43"/>
      <c r="DZ30" s="44"/>
      <c r="EA30" s="45"/>
      <c r="EB30" t="s">
        <v>1519</v>
      </c>
      <c r="EC30" s="42">
        <v>12.043327140000001</v>
      </c>
      <c r="ED30" s="6">
        <v>5.97</v>
      </c>
      <c r="EE30" s="43"/>
      <c r="EF30" s="44"/>
      <c r="EG30" s="45"/>
      <c r="EK30" s="43" t="s">
        <v>1747</v>
      </c>
      <c r="EL30" s="44">
        <v>9.6324351400000001</v>
      </c>
      <c r="EM30" s="45">
        <v>2.81</v>
      </c>
      <c r="EQ30" s="43"/>
      <c r="ER30" s="44"/>
      <c r="ES30" s="45"/>
      <c r="EW30" s="43"/>
      <c r="EX30" s="44"/>
      <c r="EY30" s="45"/>
      <c r="FC30" s="43"/>
      <c r="FD30" s="44"/>
      <c r="FE30" s="45"/>
      <c r="FI30" s="43"/>
      <c r="FJ30" s="44"/>
      <c r="FK30" s="45"/>
      <c r="FO30" s="43"/>
      <c r="FP30" s="44"/>
      <c r="FQ30" s="45"/>
      <c r="FU30" s="43"/>
      <c r="FV30" s="44"/>
      <c r="FW30" s="45"/>
      <c r="GA30" s="43"/>
      <c r="GB30" s="44"/>
      <c r="GC30" s="45"/>
      <c r="GG30" s="43"/>
      <c r="GH30" s="44"/>
      <c r="GI30" s="45"/>
      <c r="GM30" s="43"/>
      <c r="GN30" s="44"/>
      <c r="GO30" s="45"/>
      <c r="GS30" s="43"/>
      <c r="GT30" s="44"/>
      <c r="GU30" s="45"/>
      <c r="GY30" s="43"/>
      <c r="GZ30" s="44"/>
      <c r="HA30" s="45"/>
    </row>
    <row r="31" spans="3:209">
      <c r="C31" s="43"/>
      <c r="D31" s="44"/>
      <c r="E31" s="45"/>
      <c r="I31" s="43"/>
      <c r="J31" s="44"/>
      <c r="K31" s="45"/>
      <c r="O31" s="43"/>
      <c r="P31" s="44"/>
      <c r="Q31" s="45"/>
      <c r="U31" s="43"/>
      <c r="V31" s="44"/>
      <c r="W31" s="45"/>
      <c r="AA31" s="43"/>
      <c r="AB31" s="44"/>
      <c r="AC31" s="45"/>
      <c r="AG31" s="43"/>
      <c r="AH31" s="44"/>
      <c r="AI31" s="45"/>
      <c r="AM31" s="43"/>
      <c r="AN31" s="44"/>
      <c r="AO31" s="45"/>
      <c r="AS31" s="43"/>
      <c r="AT31" s="44"/>
      <c r="AU31" s="45"/>
      <c r="AY31" s="43"/>
      <c r="AZ31" s="44"/>
      <c r="BA31" s="45"/>
      <c r="BE31" s="43"/>
      <c r="BF31" s="44"/>
      <c r="BG31" s="45"/>
      <c r="BK31" s="43"/>
      <c r="BL31" s="44"/>
      <c r="BM31" s="45"/>
      <c r="BQ31" s="43"/>
      <c r="BR31" s="44"/>
      <c r="BS31" s="45"/>
      <c r="BW31" s="43"/>
      <c r="BX31" s="44"/>
      <c r="BY31" s="45"/>
      <c r="CC31" s="43"/>
      <c r="CD31" s="44"/>
      <c r="CE31" s="45"/>
      <c r="CI31" s="43"/>
      <c r="CJ31" s="44"/>
      <c r="CK31" s="45"/>
      <c r="CO31" s="43"/>
      <c r="CP31" s="44"/>
      <c r="CQ31" s="45"/>
      <c r="CU31" s="43"/>
      <c r="CV31" s="44"/>
      <c r="CW31" s="45"/>
      <c r="DA31" s="43"/>
      <c r="DB31" s="44"/>
      <c r="DC31" s="45"/>
      <c r="DG31" s="43"/>
      <c r="DH31" s="44"/>
      <c r="DI31" s="45"/>
      <c r="DM31" s="43"/>
      <c r="DN31" s="44"/>
      <c r="DO31" s="45"/>
      <c r="DS31" s="43"/>
      <c r="DT31" s="44"/>
      <c r="DU31" s="45"/>
      <c r="DY31" s="43"/>
      <c r="DZ31" s="44"/>
      <c r="EA31" s="45"/>
      <c r="EE31" s="43"/>
      <c r="EF31" s="44"/>
      <c r="EG31" s="45"/>
      <c r="EK31" s="43"/>
      <c r="EL31" s="44"/>
      <c r="EM31" s="45"/>
      <c r="EQ31" s="43"/>
      <c r="ER31" s="44"/>
      <c r="ES31" s="45"/>
      <c r="EW31" s="43"/>
      <c r="EX31" s="44"/>
      <c r="EY31" s="45"/>
      <c r="FC31" s="43"/>
      <c r="FD31" s="44"/>
      <c r="FE31" s="45"/>
      <c r="FI31" s="43"/>
      <c r="FJ31" s="44"/>
      <c r="FK31" s="45"/>
      <c r="FO31" s="43"/>
      <c r="FP31" s="44"/>
      <c r="FQ31" s="45"/>
      <c r="FU31" s="43"/>
      <c r="FV31" s="44"/>
      <c r="FW31" s="45"/>
      <c r="GA31" s="43"/>
      <c r="GB31" s="44"/>
      <c r="GC31" s="45"/>
      <c r="GG31" s="43"/>
      <c r="GH31" s="44"/>
      <c r="GI31" s="45"/>
      <c r="GM31" s="43"/>
      <c r="GN31" s="44"/>
      <c r="GO31" s="45"/>
      <c r="GS31" s="43"/>
      <c r="GT31" s="44"/>
      <c r="GU31" s="45"/>
      <c r="GY31" s="43"/>
      <c r="GZ31" s="44"/>
      <c r="HA31" s="45"/>
    </row>
    <row r="32" spans="3:209">
      <c r="C32" s="43"/>
      <c r="D32" s="44"/>
      <c r="E32" s="45"/>
      <c r="I32" s="43"/>
      <c r="J32" s="44"/>
      <c r="K32" s="45"/>
      <c r="O32" s="43"/>
      <c r="P32" s="44"/>
      <c r="Q32" s="45"/>
      <c r="U32" s="43"/>
      <c r="V32" s="44"/>
      <c r="W32" s="45"/>
      <c r="AA32" s="43"/>
      <c r="AB32" s="44"/>
      <c r="AC32" s="45"/>
      <c r="AG32" s="43"/>
      <c r="AH32" s="44"/>
      <c r="AI32" s="45"/>
      <c r="AM32" s="43"/>
      <c r="AN32" s="44"/>
      <c r="AO32" s="45"/>
      <c r="AS32" s="43"/>
      <c r="AT32" s="44"/>
      <c r="AU32" s="45"/>
      <c r="AY32" s="43"/>
      <c r="AZ32" s="44"/>
      <c r="BA32" s="45"/>
      <c r="BE32" s="43"/>
      <c r="BF32" s="44"/>
      <c r="BG32" s="45"/>
      <c r="BK32" s="43"/>
      <c r="BL32" s="44"/>
      <c r="BM32" s="45"/>
      <c r="BQ32" s="43"/>
      <c r="BR32" s="44"/>
      <c r="BS32" s="45"/>
      <c r="BW32" s="43"/>
      <c r="BX32" s="44"/>
      <c r="BY32" s="45"/>
      <c r="CC32" s="43"/>
      <c r="CD32" s="44"/>
      <c r="CE32" s="45"/>
      <c r="CI32" s="43"/>
      <c r="CJ32" s="44"/>
      <c r="CK32" s="45"/>
      <c r="CO32" s="43"/>
      <c r="CP32" s="44"/>
      <c r="CQ32" s="45"/>
      <c r="CU32" s="43"/>
      <c r="CV32" s="44"/>
      <c r="CW32" s="45"/>
      <c r="DA32" s="43"/>
      <c r="DB32" s="44"/>
      <c r="DC32" s="45"/>
      <c r="DG32" s="43"/>
      <c r="DH32" s="44"/>
      <c r="DI32" s="45"/>
      <c r="DM32" s="43"/>
      <c r="DN32" s="44"/>
      <c r="DO32" s="45"/>
      <c r="DS32" s="43"/>
      <c r="DT32" s="44"/>
      <c r="DU32" s="45"/>
      <c r="DY32" s="43"/>
      <c r="DZ32" s="44"/>
      <c r="EA32" s="45"/>
      <c r="EE32" s="43"/>
      <c r="EF32" s="44"/>
      <c r="EG32" s="45"/>
      <c r="EK32" s="43"/>
      <c r="EL32" s="44"/>
      <c r="EM32" s="45"/>
      <c r="EQ32" s="43"/>
      <c r="ER32" s="44"/>
      <c r="ES32" s="45"/>
      <c r="EW32" s="43"/>
      <c r="EX32" s="44"/>
      <c r="EY32" s="45"/>
      <c r="FC32" s="43"/>
      <c r="FD32" s="44"/>
      <c r="FE32" s="45"/>
      <c r="FI32" s="43"/>
      <c r="FJ32" s="44"/>
      <c r="FK32" s="45"/>
      <c r="FO32" s="43"/>
      <c r="FP32" s="44"/>
      <c r="FQ32" s="45"/>
      <c r="FU32" s="43"/>
      <c r="FV32" s="44"/>
      <c r="FW32" s="45"/>
      <c r="GA32" s="43"/>
      <c r="GB32" s="44"/>
      <c r="GC32" s="45"/>
      <c r="GG32" s="43"/>
      <c r="GH32" s="44"/>
      <c r="GI32" s="45"/>
      <c r="GM32" s="43"/>
      <c r="GN32" s="44"/>
      <c r="GO32" s="45"/>
      <c r="GS32" s="43"/>
      <c r="GT32" s="44"/>
      <c r="GU32" s="45"/>
      <c r="GY32" s="43"/>
      <c r="GZ32" s="44"/>
      <c r="HA32" s="45"/>
    </row>
    <row r="33" spans="1:212">
      <c r="C33" s="43"/>
      <c r="D33" s="44"/>
      <c r="E33" s="45"/>
      <c r="I33" s="43"/>
      <c r="J33" s="44"/>
      <c r="K33" s="45"/>
      <c r="O33" s="43"/>
      <c r="P33" s="44"/>
      <c r="Q33" s="45"/>
      <c r="U33" s="43"/>
      <c r="V33" s="44"/>
      <c r="W33" s="45"/>
      <c r="AA33" s="43"/>
      <c r="AB33" s="44"/>
      <c r="AC33" s="45"/>
      <c r="AG33" s="43"/>
      <c r="AH33" s="44"/>
      <c r="AI33" s="45"/>
      <c r="AM33" s="43"/>
      <c r="AN33" s="44"/>
      <c r="AO33" s="45"/>
      <c r="AS33" s="43"/>
      <c r="AT33" s="44"/>
      <c r="AU33" s="45"/>
      <c r="AY33" s="43"/>
      <c r="AZ33" s="44"/>
      <c r="BA33" s="45"/>
      <c r="BE33" s="43"/>
      <c r="BF33" s="44"/>
      <c r="BG33" s="45"/>
      <c r="BK33" s="43"/>
      <c r="BL33" s="44"/>
      <c r="BM33" s="45"/>
      <c r="BQ33" s="43"/>
      <c r="BR33" s="44"/>
      <c r="BS33" s="45"/>
      <c r="BW33" s="43"/>
      <c r="BX33" s="44"/>
      <c r="BY33" s="45"/>
      <c r="CC33" s="43"/>
      <c r="CD33" s="44"/>
      <c r="CE33" s="45"/>
      <c r="CI33" s="43"/>
      <c r="CJ33" s="44"/>
      <c r="CK33" s="45"/>
      <c r="CO33" s="43"/>
      <c r="CP33" s="44"/>
      <c r="CQ33" s="45"/>
      <c r="CU33" s="43"/>
      <c r="CV33" s="44"/>
      <c r="CW33" s="45"/>
      <c r="DA33" s="43"/>
      <c r="DB33" s="44"/>
      <c r="DC33" s="45"/>
      <c r="DG33" s="43"/>
      <c r="DH33" s="44"/>
      <c r="DI33" s="45"/>
      <c r="DM33" s="43"/>
      <c r="DN33" s="44"/>
      <c r="DO33" s="45"/>
      <c r="DS33" s="43"/>
      <c r="DT33" s="44"/>
      <c r="DU33" s="45"/>
      <c r="DY33" s="43"/>
      <c r="DZ33" s="44"/>
      <c r="EA33" s="45"/>
      <c r="EE33" s="43"/>
      <c r="EF33" s="44"/>
      <c r="EG33" s="45"/>
      <c r="EK33" s="43"/>
      <c r="EL33" s="44"/>
      <c r="EM33" s="45"/>
      <c r="EQ33" s="43"/>
      <c r="ER33" s="44"/>
      <c r="ES33" s="45"/>
      <c r="EW33" s="43"/>
      <c r="EX33" s="44"/>
      <c r="EY33" s="45"/>
      <c r="FC33" s="43"/>
      <c r="FD33" s="44"/>
      <c r="FE33" s="45"/>
      <c r="FI33" s="43"/>
      <c r="FJ33" s="44"/>
      <c r="FK33" s="45"/>
      <c r="FO33" s="43"/>
      <c r="FP33" s="44"/>
      <c r="FQ33" s="45"/>
      <c r="FU33" s="43"/>
      <c r="FV33" s="44"/>
      <c r="FW33" s="45"/>
      <c r="GA33" s="43"/>
      <c r="GB33" s="44"/>
      <c r="GC33" s="45"/>
      <c r="GG33" s="43"/>
      <c r="GH33" s="44"/>
      <c r="GI33" s="45"/>
      <c r="GM33" s="43"/>
      <c r="GN33" s="44"/>
      <c r="GO33" s="45"/>
      <c r="GS33" s="43"/>
      <c r="GT33" s="44"/>
      <c r="GU33" s="45"/>
      <c r="GY33" s="43"/>
      <c r="GZ33" s="44"/>
      <c r="HA33" s="45"/>
    </row>
    <row r="34" spans="1:212">
      <c r="C34" s="43"/>
      <c r="D34" s="44"/>
      <c r="E34" s="45"/>
      <c r="I34" s="43"/>
      <c r="J34" s="44"/>
      <c r="K34" s="45"/>
      <c r="O34" s="43"/>
      <c r="P34" s="44"/>
      <c r="Q34" s="45"/>
      <c r="U34" s="43"/>
      <c r="V34" s="44"/>
      <c r="W34" s="45"/>
      <c r="AA34" s="43"/>
      <c r="AB34" s="44"/>
      <c r="AC34" s="45"/>
      <c r="AG34" s="43"/>
      <c r="AH34" s="44"/>
      <c r="AI34" s="45"/>
      <c r="AM34" s="43"/>
      <c r="AN34" s="44"/>
      <c r="AO34" s="45"/>
      <c r="AS34" s="43"/>
      <c r="AT34" s="44"/>
      <c r="AU34" s="45"/>
      <c r="AY34" s="43"/>
      <c r="AZ34" s="44"/>
      <c r="BA34" s="45"/>
      <c r="BE34" s="43"/>
      <c r="BF34" s="44"/>
      <c r="BG34" s="45"/>
      <c r="BK34" s="43"/>
      <c r="BL34" s="44"/>
      <c r="BM34" s="45"/>
      <c r="BQ34" s="43"/>
      <c r="BR34" s="44"/>
      <c r="BS34" s="45"/>
      <c r="BW34" s="43"/>
      <c r="BX34" s="44"/>
      <c r="BY34" s="45"/>
      <c r="CC34" s="43"/>
      <c r="CD34" s="44"/>
      <c r="CE34" s="45"/>
      <c r="CI34" s="43"/>
      <c r="CJ34" s="44"/>
      <c r="CK34" s="45"/>
      <c r="CO34" s="43"/>
      <c r="CP34" s="44"/>
      <c r="CQ34" s="45"/>
      <c r="CU34" s="43"/>
      <c r="CV34" s="44"/>
      <c r="CW34" s="45"/>
      <c r="DA34" s="43"/>
      <c r="DB34" s="44"/>
      <c r="DC34" s="45"/>
      <c r="DG34" s="43"/>
      <c r="DH34" s="44"/>
      <c r="DI34" s="45"/>
      <c r="DM34" s="43"/>
      <c r="DN34" s="44"/>
      <c r="DO34" s="45"/>
      <c r="DS34" s="43"/>
      <c r="DT34" s="44"/>
      <c r="DU34" s="45"/>
      <c r="DY34" s="43"/>
      <c r="DZ34" s="44"/>
      <c r="EA34" s="45"/>
      <c r="EE34" s="43"/>
      <c r="EF34" s="44"/>
      <c r="EG34" s="45"/>
      <c r="EK34" s="43"/>
      <c r="EL34" s="44"/>
      <c r="EM34" s="45"/>
      <c r="EQ34" s="43"/>
      <c r="ER34" s="44"/>
      <c r="ES34" s="45"/>
      <c r="EW34" s="43"/>
      <c r="EX34" s="44"/>
      <c r="EY34" s="45"/>
      <c r="FC34" s="43"/>
      <c r="FD34" s="44"/>
      <c r="FE34" s="45"/>
      <c r="FI34" s="43"/>
      <c r="FJ34" s="44"/>
      <c r="FK34" s="45"/>
      <c r="FO34" s="43"/>
      <c r="FP34" s="44"/>
      <c r="FQ34" s="45"/>
      <c r="FU34" s="43"/>
      <c r="FV34" s="44"/>
      <c r="FW34" s="45"/>
      <c r="GA34" s="43"/>
      <c r="GB34" s="44"/>
      <c r="GC34" s="45"/>
      <c r="GG34" s="43"/>
      <c r="GH34" s="44"/>
      <c r="GI34" s="45"/>
      <c r="GM34" s="43"/>
      <c r="GN34" s="44"/>
      <c r="GO34" s="45"/>
      <c r="GS34" s="43"/>
      <c r="GT34" s="44"/>
      <c r="GU34" s="45"/>
      <c r="GY34" s="43"/>
      <c r="GZ34" s="44"/>
      <c r="HA34" s="45"/>
    </row>
    <row r="35" spans="1:212">
      <c r="C35" s="43"/>
      <c r="D35" s="44"/>
      <c r="E35" s="45"/>
      <c r="I35" s="43"/>
      <c r="J35" s="44"/>
      <c r="K35" s="45"/>
      <c r="O35" s="43"/>
      <c r="P35" s="44"/>
      <c r="Q35" s="45"/>
      <c r="U35" s="43"/>
      <c r="V35" s="44"/>
      <c r="W35" s="45"/>
      <c r="AA35" s="43"/>
      <c r="AB35" s="44"/>
      <c r="AC35" s="45"/>
      <c r="AG35" s="43"/>
      <c r="AH35" s="44"/>
      <c r="AI35" s="45"/>
      <c r="AM35" s="43"/>
      <c r="AN35" s="44"/>
      <c r="AO35" s="45"/>
      <c r="AS35" s="43"/>
      <c r="AT35" s="44"/>
      <c r="AU35" s="45"/>
      <c r="AY35" s="43"/>
      <c r="AZ35" s="44"/>
      <c r="BA35" s="45"/>
      <c r="BE35" s="43"/>
      <c r="BF35" s="44"/>
      <c r="BG35" s="45"/>
      <c r="BK35" s="43"/>
      <c r="BL35" s="44"/>
      <c r="BM35" s="45"/>
      <c r="BQ35" s="43"/>
      <c r="BR35" s="44"/>
      <c r="BS35" s="45"/>
      <c r="BW35" s="43"/>
      <c r="BX35" s="44"/>
      <c r="BY35" s="45"/>
      <c r="CC35" s="43"/>
      <c r="CD35" s="44"/>
      <c r="CE35" s="45"/>
      <c r="CI35" s="43"/>
      <c r="CJ35" s="44"/>
      <c r="CK35" s="45"/>
      <c r="CO35" s="43"/>
      <c r="CP35" s="44"/>
      <c r="CQ35" s="45"/>
      <c r="CU35" s="43"/>
      <c r="CV35" s="44"/>
      <c r="CW35" s="45"/>
      <c r="DA35" s="43"/>
      <c r="DB35" s="44"/>
      <c r="DC35" s="45"/>
      <c r="DG35" s="43"/>
      <c r="DH35" s="44"/>
      <c r="DI35" s="45"/>
      <c r="DM35" s="43"/>
      <c r="DN35" s="44"/>
      <c r="DO35" s="45"/>
      <c r="DS35" s="43"/>
      <c r="DT35" s="44"/>
      <c r="DU35" s="45"/>
      <c r="DY35" s="43"/>
      <c r="DZ35" s="44"/>
      <c r="EA35" s="45"/>
      <c r="EE35" s="43"/>
      <c r="EF35" s="44"/>
      <c r="EG35" s="45"/>
      <c r="EK35" s="43"/>
      <c r="EL35" s="44"/>
      <c r="EM35" s="45"/>
      <c r="EQ35" s="43"/>
      <c r="ER35" s="44"/>
      <c r="ES35" s="45"/>
      <c r="EW35" s="43"/>
      <c r="EX35" s="44"/>
      <c r="EY35" s="45"/>
      <c r="FC35" s="43"/>
      <c r="FD35" s="44"/>
      <c r="FE35" s="45"/>
      <c r="FI35" s="43"/>
      <c r="FJ35" s="44"/>
      <c r="FK35" s="45"/>
      <c r="FO35" s="43"/>
      <c r="FP35" s="44"/>
      <c r="FQ35" s="45"/>
      <c r="FU35" s="43"/>
      <c r="FV35" s="44"/>
      <c r="FW35" s="45"/>
      <c r="GA35" s="43"/>
      <c r="GB35" s="44"/>
      <c r="GC35" s="45"/>
      <c r="GG35" s="43"/>
      <c r="GH35" s="44"/>
      <c r="GI35" s="45"/>
      <c r="GM35" s="43"/>
      <c r="GN35" s="44"/>
      <c r="GO35" s="45"/>
      <c r="GS35" s="43"/>
      <c r="GT35" s="44"/>
      <c r="GU35" s="45"/>
      <c r="GY35" s="43"/>
      <c r="GZ35" s="44"/>
      <c r="HA35" s="45"/>
    </row>
    <row r="36" spans="1:212">
      <c r="C36" s="43"/>
      <c r="D36" s="44"/>
      <c r="E36" s="45"/>
      <c r="I36" s="43"/>
      <c r="J36" s="44"/>
      <c r="K36" s="45"/>
      <c r="O36" s="43"/>
      <c r="P36" s="44"/>
      <c r="Q36" s="45"/>
      <c r="U36" s="43"/>
      <c r="V36" s="44"/>
      <c r="W36" s="45"/>
      <c r="AA36" s="43"/>
      <c r="AB36" s="44"/>
      <c r="AC36" s="45"/>
      <c r="AG36" s="43"/>
      <c r="AH36" s="44"/>
      <c r="AI36" s="45"/>
      <c r="AM36" s="43"/>
      <c r="AN36" s="44"/>
      <c r="AO36" s="45"/>
      <c r="AS36" s="43"/>
      <c r="AT36" s="44"/>
      <c r="AU36" s="45"/>
      <c r="AY36" s="43"/>
      <c r="AZ36" s="44"/>
      <c r="BA36" s="45"/>
      <c r="BE36" s="43"/>
      <c r="BF36" s="44"/>
      <c r="BG36" s="45"/>
      <c r="BK36" s="43"/>
      <c r="BL36" s="44"/>
      <c r="BM36" s="45"/>
      <c r="BQ36" s="43"/>
      <c r="BR36" s="44"/>
      <c r="BS36" s="45"/>
      <c r="BW36" s="43"/>
      <c r="BX36" s="44"/>
      <c r="BY36" s="45"/>
      <c r="CC36" s="43"/>
      <c r="CD36" s="44"/>
      <c r="CE36" s="45"/>
      <c r="CI36" s="43"/>
      <c r="CJ36" s="44"/>
      <c r="CK36" s="45"/>
      <c r="CO36" s="43"/>
      <c r="CP36" s="44"/>
      <c r="CQ36" s="45"/>
      <c r="CU36" s="43"/>
      <c r="CV36" s="44"/>
      <c r="CW36" s="45"/>
      <c r="DA36" s="43"/>
      <c r="DB36" s="44"/>
      <c r="DC36" s="45"/>
      <c r="DG36" s="43"/>
      <c r="DH36" s="44"/>
      <c r="DI36" s="45"/>
      <c r="DM36" s="43"/>
      <c r="DN36" s="44"/>
      <c r="DO36" s="45"/>
      <c r="DS36" s="43"/>
      <c r="DT36" s="44"/>
      <c r="DU36" s="45"/>
      <c r="DY36" s="43"/>
      <c r="DZ36" s="44"/>
      <c r="EA36" s="45"/>
      <c r="EE36" s="43"/>
      <c r="EF36" s="44"/>
      <c r="EG36" s="45"/>
      <c r="EK36" s="43"/>
      <c r="EL36" s="44"/>
      <c r="EM36" s="45"/>
      <c r="EQ36" s="43"/>
      <c r="ER36" s="44"/>
      <c r="ES36" s="45"/>
      <c r="EW36" s="43"/>
      <c r="EX36" s="44"/>
      <c r="EY36" s="45"/>
      <c r="FC36" s="43"/>
      <c r="FD36" s="44"/>
      <c r="FE36" s="45"/>
      <c r="FI36" s="43"/>
      <c r="FJ36" s="44"/>
      <c r="FK36" s="45"/>
      <c r="FO36" s="43"/>
      <c r="FP36" s="44"/>
      <c r="FQ36" s="45"/>
      <c r="FU36" s="43"/>
      <c r="FV36" s="44"/>
      <c r="FW36" s="45"/>
      <c r="GA36" s="43"/>
      <c r="GB36" s="44"/>
      <c r="GC36" s="45"/>
      <c r="GG36" s="43"/>
      <c r="GH36" s="44"/>
      <c r="GI36" s="45"/>
      <c r="GM36" s="43"/>
      <c r="GN36" s="44"/>
      <c r="GO36" s="45"/>
      <c r="GS36" s="43"/>
      <c r="GT36" s="44"/>
      <c r="GU36" s="45"/>
      <c r="GY36" s="43"/>
      <c r="GZ36" s="44"/>
      <c r="HA36" s="45"/>
    </row>
    <row r="37" spans="1:212">
      <c r="C37" s="43"/>
      <c r="D37" s="44"/>
      <c r="E37" s="45"/>
      <c r="I37" s="43"/>
      <c r="J37" s="44"/>
      <c r="K37" s="45"/>
      <c r="O37" s="43"/>
      <c r="P37" s="44"/>
      <c r="Q37" s="45"/>
      <c r="U37" s="43"/>
      <c r="V37" s="44"/>
      <c r="W37" s="45"/>
      <c r="AA37" s="43"/>
      <c r="AB37" s="44"/>
      <c r="AC37" s="45"/>
      <c r="AG37" s="43"/>
      <c r="AH37" s="44"/>
      <c r="AI37" s="45"/>
      <c r="AM37" s="43"/>
      <c r="AN37" s="44"/>
      <c r="AO37" s="45"/>
      <c r="AS37" s="43"/>
      <c r="AT37" s="44"/>
      <c r="AU37" s="45"/>
      <c r="AY37" s="43"/>
      <c r="AZ37" s="44"/>
      <c r="BA37" s="45"/>
      <c r="BE37" s="43"/>
      <c r="BF37" s="44"/>
      <c r="BG37" s="45"/>
      <c r="BK37" s="43"/>
      <c r="BL37" s="44"/>
      <c r="BM37" s="45"/>
      <c r="BQ37" s="43"/>
      <c r="BR37" s="44"/>
      <c r="BS37" s="45"/>
      <c r="BW37" s="43"/>
      <c r="BX37" s="44"/>
      <c r="BY37" s="45"/>
      <c r="CC37" s="43"/>
      <c r="CD37" s="44"/>
      <c r="CE37" s="45"/>
      <c r="CI37" s="43"/>
      <c r="CJ37" s="44"/>
      <c r="CK37" s="45"/>
      <c r="CO37" s="43"/>
      <c r="CP37" s="44"/>
      <c r="CQ37" s="45"/>
      <c r="CU37" s="43"/>
      <c r="CV37" s="44"/>
      <c r="CW37" s="45"/>
      <c r="DA37" s="43"/>
      <c r="DB37" s="44"/>
      <c r="DC37" s="45"/>
      <c r="DG37" s="43"/>
      <c r="DH37" s="44"/>
      <c r="DI37" s="45"/>
      <c r="DM37" s="43"/>
      <c r="DN37" s="44"/>
      <c r="DO37" s="45"/>
      <c r="DS37" s="43"/>
      <c r="DT37" s="44"/>
      <c r="DU37" s="45"/>
      <c r="DY37" s="43"/>
      <c r="DZ37" s="44"/>
      <c r="EA37" s="45"/>
      <c r="EE37" s="43"/>
      <c r="EF37" s="44"/>
      <c r="EG37" s="45"/>
      <c r="EK37" s="43"/>
      <c r="EL37" s="44"/>
      <c r="EM37" s="45"/>
      <c r="EQ37" s="43"/>
      <c r="ER37" s="44"/>
      <c r="ES37" s="45"/>
      <c r="EW37" s="43"/>
      <c r="EX37" s="44"/>
      <c r="EY37" s="45"/>
      <c r="FC37" s="43"/>
      <c r="FD37" s="44"/>
      <c r="FE37" s="45"/>
      <c r="FI37" s="43"/>
      <c r="FJ37" s="44"/>
      <c r="FK37" s="45"/>
      <c r="FO37" s="43"/>
      <c r="FP37" s="44"/>
      <c r="FQ37" s="45"/>
      <c r="FU37" s="43"/>
      <c r="FV37" s="44"/>
      <c r="FW37" s="45"/>
      <c r="GA37" s="43"/>
      <c r="GB37" s="44"/>
      <c r="GC37" s="45"/>
      <c r="GG37" s="43"/>
      <c r="GH37" s="44"/>
      <c r="GI37" s="45"/>
      <c r="GM37" s="43"/>
      <c r="GN37" s="44"/>
      <c r="GO37" s="45"/>
      <c r="GS37" s="43"/>
      <c r="GT37" s="44"/>
      <c r="GU37" s="45"/>
      <c r="GY37" s="43"/>
      <c r="GZ37" s="44"/>
      <c r="HA37" s="45"/>
    </row>
    <row r="38" spans="1:212">
      <c r="C38" s="43"/>
      <c r="D38" s="44"/>
      <c r="E38" s="45"/>
      <c r="I38" s="43"/>
      <c r="J38" s="44"/>
      <c r="K38" s="45"/>
      <c r="O38" s="43"/>
      <c r="P38" s="44"/>
      <c r="Q38" s="45"/>
      <c r="U38" s="43"/>
      <c r="V38" s="44"/>
      <c r="W38" s="45"/>
      <c r="AA38" s="43"/>
      <c r="AB38" s="44"/>
      <c r="AC38" s="45"/>
      <c r="AG38" s="43"/>
      <c r="AH38" s="44"/>
      <c r="AI38" s="45"/>
      <c r="AM38" s="43"/>
      <c r="AN38" s="44"/>
      <c r="AO38" s="45"/>
      <c r="AS38" s="43"/>
      <c r="AT38" s="44"/>
      <c r="AU38" s="45"/>
      <c r="AY38" s="43"/>
      <c r="AZ38" s="44"/>
      <c r="BA38" s="45"/>
      <c r="BE38" s="43"/>
      <c r="BF38" s="44"/>
      <c r="BG38" s="45"/>
      <c r="BK38" s="43"/>
      <c r="BL38" s="44"/>
      <c r="BM38" s="45"/>
      <c r="BQ38" s="43"/>
      <c r="BR38" s="44"/>
      <c r="BS38" s="45"/>
      <c r="BW38" s="43"/>
      <c r="BX38" s="44"/>
      <c r="BY38" s="45"/>
      <c r="CC38" s="43"/>
      <c r="CD38" s="44"/>
      <c r="CE38" s="45"/>
      <c r="CI38" s="43"/>
      <c r="CJ38" s="44"/>
      <c r="CK38" s="45"/>
      <c r="CO38" s="43"/>
      <c r="CP38" s="44"/>
      <c r="CQ38" s="45"/>
      <c r="CU38" s="43"/>
      <c r="CV38" s="44"/>
      <c r="CW38" s="45"/>
      <c r="DA38" s="43"/>
      <c r="DB38" s="44"/>
      <c r="DC38" s="45"/>
      <c r="DG38" s="43"/>
      <c r="DH38" s="44"/>
      <c r="DI38" s="45"/>
      <c r="DM38" s="43"/>
      <c r="DN38" s="44"/>
      <c r="DO38" s="45"/>
      <c r="DS38" s="43"/>
      <c r="DT38" s="44"/>
      <c r="DU38" s="45"/>
      <c r="DY38" s="43"/>
      <c r="DZ38" s="44"/>
      <c r="EA38" s="45"/>
      <c r="EE38" s="43"/>
      <c r="EF38" s="44"/>
      <c r="EG38" s="45"/>
      <c r="EK38" s="43"/>
      <c r="EL38" s="44"/>
      <c r="EM38" s="45"/>
      <c r="EQ38" s="43"/>
      <c r="ER38" s="44"/>
      <c r="ES38" s="45"/>
      <c r="EW38" s="43"/>
      <c r="EX38" s="44"/>
      <c r="EY38" s="45"/>
      <c r="FC38" s="43"/>
      <c r="FD38" s="44"/>
      <c r="FE38" s="45"/>
      <c r="FI38" s="43"/>
      <c r="FJ38" s="44"/>
      <c r="FK38" s="45"/>
      <c r="FO38" s="43"/>
      <c r="FP38" s="44"/>
      <c r="FQ38" s="45"/>
      <c r="FU38" s="43"/>
      <c r="FV38" s="44"/>
      <c r="FW38" s="45"/>
      <c r="GA38" s="43"/>
      <c r="GB38" s="44"/>
      <c r="GC38" s="45"/>
      <c r="GG38" s="43"/>
      <c r="GH38" s="44"/>
      <c r="GI38" s="45"/>
      <c r="GM38" s="43"/>
      <c r="GN38" s="44"/>
      <c r="GO38" s="45"/>
      <c r="GS38" s="43"/>
      <c r="GT38" s="44"/>
      <c r="GU38" s="45"/>
      <c r="GY38" s="43"/>
      <c r="GZ38" s="44"/>
      <c r="HA38" s="45"/>
    </row>
    <row r="39" spans="1:212" ht="13.5" thickBot="1">
      <c r="C39" s="43"/>
      <c r="D39" s="44"/>
      <c r="E39" s="45"/>
      <c r="I39" s="43"/>
      <c r="J39" s="44"/>
      <c r="K39" s="45"/>
      <c r="O39" s="43"/>
      <c r="P39" s="44"/>
      <c r="Q39" s="45"/>
      <c r="U39" s="43"/>
      <c r="V39" s="44"/>
      <c r="W39" s="45"/>
      <c r="AA39" s="43"/>
      <c r="AB39" s="44"/>
      <c r="AC39" s="45"/>
      <c r="AG39" s="43"/>
      <c r="AH39" s="44"/>
      <c r="AI39" s="45"/>
      <c r="AM39" s="43"/>
      <c r="AN39" s="44"/>
      <c r="AO39" s="45"/>
      <c r="AS39" s="43"/>
      <c r="AT39" s="44"/>
      <c r="AU39" s="45"/>
      <c r="AY39" s="43"/>
      <c r="AZ39" s="44"/>
      <c r="BA39" s="45"/>
      <c r="BE39" s="43"/>
      <c r="BF39" s="44"/>
      <c r="BG39" s="45"/>
      <c r="BK39" s="43"/>
      <c r="BL39" s="44"/>
      <c r="BM39" s="45"/>
      <c r="BQ39" s="43"/>
      <c r="BR39" s="44"/>
      <c r="BS39" s="45"/>
      <c r="BW39" s="43"/>
      <c r="BX39" s="44"/>
      <c r="BY39" s="45"/>
      <c r="CC39" s="43"/>
      <c r="CD39" s="44"/>
      <c r="CE39" s="45"/>
      <c r="CI39" s="43"/>
      <c r="CJ39" s="44"/>
      <c r="CK39" s="45"/>
      <c r="CO39" s="43"/>
      <c r="CP39" s="44"/>
      <c r="CQ39" s="45"/>
      <c r="CU39" s="43"/>
      <c r="CV39" s="44"/>
      <c r="CW39" s="45"/>
      <c r="DA39" s="43"/>
      <c r="DB39" s="44"/>
      <c r="DC39" s="45"/>
      <c r="DG39" s="43"/>
      <c r="DH39" s="44"/>
      <c r="DI39" s="45"/>
      <c r="DM39" s="43"/>
      <c r="DN39" s="44"/>
      <c r="DO39" s="45"/>
      <c r="DS39" s="43"/>
      <c r="DT39" s="44"/>
      <c r="DU39" s="45"/>
      <c r="DY39" s="43"/>
      <c r="DZ39" s="44"/>
      <c r="EA39" s="45"/>
      <c r="EE39" s="43"/>
      <c r="EF39" s="44"/>
      <c r="EG39" s="45"/>
      <c r="EK39" s="43"/>
      <c r="EL39" s="44"/>
      <c r="EM39" s="45"/>
      <c r="EQ39" s="43"/>
      <c r="ER39" s="44"/>
      <c r="ES39" s="45"/>
      <c r="EW39" s="43"/>
      <c r="EX39" s="44"/>
      <c r="EY39" s="45"/>
      <c r="FC39" s="43"/>
      <c r="FD39" s="44"/>
      <c r="FE39" s="45"/>
      <c r="FI39" s="43"/>
      <c r="FJ39" s="44"/>
      <c r="FK39" s="45"/>
      <c r="FO39" s="43"/>
      <c r="FP39" s="44"/>
      <c r="FQ39" s="45"/>
      <c r="FU39" s="43"/>
      <c r="FV39" s="44"/>
      <c r="FW39" s="45"/>
      <c r="GA39" s="43"/>
      <c r="GB39" s="44"/>
      <c r="GC39" s="45"/>
      <c r="GG39" s="43"/>
      <c r="GH39" s="44"/>
      <c r="GI39" s="45"/>
      <c r="GM39" s="43"/>
      <c r="GN39" s="44"/>
      <c r="GO39" s="45"/>
      <c r="GS39" s="43"/>
      <c r="GT39" s="44"/>
      <c r="GU39" s="45"/>
      <c r="GY39" s="43"/>
      <c r="GZ39" s="44"/>
      <c r="HA39" s="45"/>
    </row>
    <row r="40" spans="1:212" ht="13.5" thickBot="1">
      <c r="A40" s="46" t="s">
        <v>1410</v>
      </c>
      <c r="B40" s="47"/>
      <c r="C40" s="48"/>
      <c r="D40" s="49">
        <v>573.27086693999991</v>
      </c>
      <c r="E40" s="50">
        <v>94.92</v>
      </c>
      <c r="F40" s="46"/>
      <c r="G40" s="47">
        <v>24.405297019999995</v>
      </c>
      <c r="H40" s="51">
        <v>98.96</v>
      </c>
      <c r="I40" s="48"/>
      <c r="J40" s="49">
        <v>359.77915375999999</v>
      </c>
      <c r="K40" s="50">
        <v>94.31</v>
      </c>
      <c r="L40" s="46"/>
      <c r="M40" s="47">
        <v>28.777938900000002</v>
      </c>
      <c r="N40" s="51">
        <v>98.44</v>
      </c>
      <c r="O40" s="48"/>
      <c r="P40" s="49">
        <v>420.78782258000001</v>
      </c>
      <c r="Q40" s="50">
        <v>93.9</v>
      </c>
      <c r="R40" s="46"/>
      <c r="S40" s="47">
        <v>158.67757831</v>
      </c>
      <c r="T40" s="51">
        <v>98.62</v>
      </c>
      <c r="U40" s="48"/>
      <c r="V40" s="49">
        <v>1.9096999999999999E-2</v>
      </c>
      <c r="W40" s="50">
        <v>0</v>
      </c>
      <c r="X40" s="46"/>
      <c r="Y40" s="47">
        <v>1.3134E-2</v>
      </c>
      <c r="Z40" s="51">
        <v>0</v>
      </c>
      <c r="AA40" s="48"/>
      <c r="AB40" s="49">
        <v>1.551887</v>
      </c>
      <c r="AC40" s="50">
        <v>1.4</v>
      </c>
      <c r="AD40" s="46"/>
      <c r="AE40" s="47">
        <v>732.42711243000008</v>
      </c>
      <c r="AF40" s="51">
        <v>99.7</v>
      </c>
      <c r="AG40" s="48"/>
      <c r="AH40" s="49">
        <v>266.02241778000001</v>
      </c>
      <c r="AI40" s="50">
        <v>95.6</v>
      </c>
      <c r="AJ40" s="46"/>
      <c r="AK40" s="47">
        <v>0</v>
      </c>
      <c r="AL40" s="51">
        <v>0</v>
      </c>
      <c r="AM40" s="48"/>
      <c r="AN40" s="49">
        <v>1590.3811746400002</v>
      </c>
      <c r="AO40" s="50">
        <v>99.74</v>
      </c>
      <c r="AP40" s="46"/>
      <c r="AQ40" s="47">
        <v>1996.1428619999999</v>
      </c>
      <c r="AR40" s="51">
        <v>99.84</v>
      </c>
      <c r="AS40" s="48"/>
      <c r="AT40" s="49">
        <v>397.21537327999999</v>
      </c>
      <c r="AU40" s="50">
        <v>99.56</v>
      </c>
      <c r="AV40" s="46"/>
      <c r="AW40" s="47">
        <v>0</v>
      </c>
      <c r="AX40" s="51">
        <v>0</v>
      </c>
      <c r="AY40" s="48"/>
      <c r="AZ40" s="49">
        <v>314.40811277000006</v>
      </c>
      <c r="BA40" s="50">
        <v>92.12</v>
      </c>
      <c r="BB40" s="46"/>
      <c r="BC40" s="47">
        <v>311.51176897999994</v>
      </c>
      <c r="BD40" s="51">
        <v>85.15</v>
      </c>
      <c r="BE40" s="48"/>
      <c r="BF40" s="49">
        <v>0</v>
      </c>
      <c r="BG40" s="50">
        <v>0</v>
      </c>
      <c r="BH40" s="46"/>
      <c r="BI40" s="47">
        <v>69.460898889999996</v>
      </c>
      <c r="BJ40" s="51">
        <v>84.81</v>
      </c>
      <c r="BK40" s="48"/>
      <c r="BL40" s="49">
        <v>246.71732695</v>
      </c>
      <c r="BM40" s="50">
        <v>91.13</v>
      </c>
      <c r="BN40" s="46"/>
      <c r="BO40" s="47">
        <v>422.73291071000006</v>
      </c>
      <c r="BP40" s="51">
        <v>91</v>
      </c>
      <c r="BQ40" s="48"/>
      <c r="BR40" s="49">
        <v>12.873507869999999</v>
      </c>
      <c r="BS40" s="50">
        <v>71.44</v>
      </c>
      <c r="BT40" s="46"/>
      <c r="BU40" s="47">
        <v>0</v>
      </c>
      <c r="BV40" s="51">
        <v>0</v>
      </c>
      <c r="BW40" s="48"/>
      <c r="BX40" s="49">
        <v>0</v>
      </c>
      <c r="BY40" s="50">
        <v>0</v>
      </c>
      <c r="BZ40" s="46"/>
      <c r="CA40" s="47">
        <v>0</v>
      </c>
      <c r="CB40" s="51">
        <v>0</v>
      </c>
      <c r="CC40" s="48"/>
      <c r="CD40" s="49">
        <v>404.27009299999997</v>
      </c>
      <c r="CE40" s="50">
        <v>99</v>
      </c>
      <c r="CF40" s="46"/>
      <c r="CG40" s="47">
        <v>0</v>
      </c>
      <c r="CH40" s="51">
        <v>0</v>
      </c>
      <c r="CI40" s="48"/>
      <c r="CJ40" s="49">
        <v>330.987528</v>
      </c>
      <c r="CK40" s="50">
        <v>100</v>
      </c>
      <c r="CL40" s="46"/>
      <c r="CM40" s="47">
        <v>39.959541999999999</v>
      </c>
      <c r="CN40" s="51">
        <v>100</v>
      </c>
      <c r="CO40" s="48"/>
      <c r="CP40" s="49">
        <v>19.520543</v>
      </c>
      <c r="CQ40" s="50">
        <v>87</v>
      </c>
      <c r="CR40" s="46"/>
      <c r="CS40" s="47">
        <v>55.392324789999996</v>
      </c>
      <c r="CT40" s="51">
        <v>96.89</v>
      </c>
      <c r="CU40" s="48"/>
      <c r="CV40" s="49">
        <v>0</v>
      </c>
      <c r="CW40" s="50">
        <v>0</v>
      </c>
      <c r="CX40" s="46"/>
      <c r="CY40" s="47">
        <v>135.20729378999999</v>
      </c>
      <c r="CZ40" s="51">
        <v>99.98</v>
      </c>
      <c r="DA40" s="48"/>
      <c r="DB40" s="49">
        <v>0</v>
      </c>
      <c r="DC40" s="50">
        <v>0</v>
      </c>
      <c r="DD40" s="46"/>
      <c r="DE40" s="47">
        <v>0</v>
      </c>
      <c r="DF40" s="51">
        <v>0</v>
      </c>
      <c r="DG40" s="48"/>
      <c r="DH40" s="49">
        <v>0</v>
      </c>
      <c r="DI40" s="50">
        <v>0</v>
      </c>
      <c r="DJ40" s="46"/>
      <c r="DK40" s="47">
        <v>0</v>
      </c>
      <c r="DL40" s="51">
        <v>0</v>
      </c>
      <c r="DM40" s="48"/>
      <c r="DN40" s="49">
        <v>0</v>
      </c>
      <c r="DO40" s="50">
        <v>0</v>
      </c>
      <c r="DP40" s="46"/>
      <c r="DQ40" s="47">
        <v>66.57069826</v>
      </c>
      <c r="DR40" s="51">
        <v>99.23</v>
      </c>
      <c r="DS40" s="48"/>
      <c r="DT40" s="49">
        <v>285.37584237999999</v>
      </c>
      <c r="DU40" s="50">
        <v>103.76</v>
      </c>
      <c r="DV40" s="46"/>
      <c r="DW40" s="47">
        <v>351.77425521999993</v>
      </c>
      <c r="DX40" s="51">
        <v>97.77</v>
      </c>
      <c r="DY40" s="48"/>
      <c r="DZ40" s="49">
        <v>104.97299095999999</v>
      </c>
      <c r="EA40" s="50">
        <v>98.91</v>
      </c>
      <c r="EB40" s="46"/>
      <c r="EC40" s="47">
        <v>197.33189273000002</v>
      </c>
      <c r="ED40" s="51">
        <v>97.87</v>
      </c>
      <c r="EE40" s="48"/>
      <c r="EF40" s="49">
        <v>78.600591739999999</v>
      </c>
      <c r="EG40" s="50">
        <v>42.5</v>
      </c>
      <c r="EH40" s="46"/>
      <c r="EI40" s="47">
        <v>563.04734875999986</v>
      </c>
      <c r="EJ40" s="51">
        <v>97.88</v>
      </c>
      <c r="EK40" s="48"/>
      <c r="EL40" s="49">
        <v>341.46444667999992</v>
      </c>
      <c r="EM40" s="50">
        <v>99.6</v>
      </c>
      <c r="EN40" s="46"/>
      <c r="EO40" s="47">
        <v>90.555463230000015</v>
      </c>
      <c r="EP40" s="51">
        <v>100.34</v>
      </c>
      <c r="EQ40" s="48"/>
      <c r="ER40" s="49">
        <v>199.67655283000005</v>
      </c>
      <c r="ES40" s="50">
        <v>100.26</v>
      </c>
      <c r="ET40" s="46"/>
      <c r="EU40" s="47">
        <v>39.308760929999998</v>
      </c>
      <c r="EV40" s="51">
        <v>99.56</v>
      </c>
      <c r="EW40" s="48"/>
      <c r="EX40" s="49">
        <v>0</v>
      </c>
      <c r="EY40" s="50">
        <v>0</v>
      </c>
      <c r="EZ40" s="46"/>
      <c r="FA40" s="47">
        <v>130.05905478</v>
      </c>
      <c r="FB40" s="51">
        <v>97.17</v>
      </c>
      <c r="FC40" s="48"/>
      <c r="FD40" s="49">
        <v>628.88455054999997</v>
      </c>
      <c r="FE40" s="50">
        <v>94.43</v>
      </c>
      <c r="FF40" s="46"/>
      <c r="FG40" s="47">
        <v>211.31902608999999</v>
      </c>
      <c r="FH40" s="51">
        <v>92.72</v>
      </c>
      <c r="FI40" s="48"/>
      <c r="FJ40" s="49">
        <v>224.93125462</v>
      </c>
      <c r="FK40" s="50">
        <v>94.41</v>
      </c>
      <c r="FL40" s="46"/>
      <c r="FM40" s="47">
        <v>1034.9675441499999</v>
      </c>
      <c r="FN40" s="51">
        <v>97.28</v>
      </c>
      <c r="FO40" s="48"/>
      <c r="FP40" s="49">
        <v>2175.2977983400001</v>
      </c>
      <c r="FQ40" s="50">
        <v>97.26</v>
      </c>
      <c r="FR40" s="46"/>
      <c r="FS40" s="47">
        <v>3113.7039495700001</v>
      </c>
      <c r="FT40" s="51">
        <v>95.42</v>
      </c>
      <c r="FU40" s="48"/>
      <c r="FV40" s="49">
        <v>1986.5454847799997</v>
      </c>
      <c r="FW40" s="50">
        <v>96.45</v>
      </c>
      <c r="FX40" s="46"/>
      <c r="FY40" s="47">
        <v>554.95879195999999</v>
      </c>
      <c r="FZ40" s="51">
        <v>95.98</v>
      </c>
      <c r="GA40" s="48"/>
      <c r="GB40" s="49">
        <v>0</v>
      </c>
      <c r="GC40" s="50">
        <v>0</v>
      </c>
      <c r="GD40" s="46"/>
      <c r="GE40" s="47">
        <v>258.04147240000003</v>
      </c>
      <c r="GF40" s="51">
        <v>81.739999999999995</v>
      </c>
      <c r="GG40" s="48"/>
      <c r="GH40" s="49">
        <v>124.89724227000001</v>
      </c>
      <c r="GI40" s="50">
        <v>100.04</v>
      </c>
      <c r="GJ40" s="46"/>
      <c r="GK40" s="47">
        <v>35.178824030000001</v>
      </c>
      <c r="GL40" s="51">
        <v>98.64</v>
      </c>
      <c r="GM40" s="48"/>
      <c r="GN40" s="49">
        <v>95.144030560000004</v>
      </c>
      <c r="GO40" s="50">
        <v>96.34</v>
      </c>
      <c r="GP40" s="46"/>
      <c r="GQ40" s="47">
        <v>117.99751554000001</v>
      </c>
      <c r="GR40" s="51">
        <v>83.2</v>
      </c>
      <c r="GS40" s="48"/>
      <c r="GT40" s="49">
        <v>200.21328102999999</v>
      </c>
      <c r="GU40" s="50">
        <v>91.21</v>
      </c>
      <c r="GV40" s="46"/>
      <c r="GW40" s="47">
        <v>58.542895400000006</v>
      </c>
      <c r="GX40" s="51">
        <v>83.81</v>
      </c>
      <c r="GY40" s="48"/>
      <c r="GZ40" s="49">
        <v>46.498873870000004</v>
      </c>
      <c r="HA40" s="50">
        <v>90.45</v>
      </c>
      <c r="HC40">
        <v>0</v>
      </c>
      <c r="HD40">
        <v>0</v>
      </c>
    </row>
    <row r="41" spans="1:212" ht="13.5" thickBot="1">
      <c r="A41" s="46" t="s">
        <v>1411</v>
      </c>
      <c r="B41" s="47"/>
      <c r="C41" s="48"/>
      <c r="D41" s="49">
        <v>25.209766780000002</v>
      </c>
      <c r="E41" s="50">
        <v>4.2300000000000004</v>
      </c>
      <c r="F41" s="46"/>
      <c r="G41" s="47">
        <v>0</v>
      </c>
      <c r="H41" s="51">
        <v>0</v>
      </c>
      <c r="I41" s="48"/>
      <c r="J41" s="49">
        <v>14.70569721</v>
      </c>
      <c r="K41" s="50">
        <v>3.86</v>
      </c>
      <c r="L41" s="46"/>
      <c r="M41" s="47">
        <v>0</v>
      </c>
      <c r="N41" s="51">
        <v>0</v>
      </c>
      <c r="O41" s="48"/>
      <c r="P41" s="49">
        <v>19.957731989999999</v>
      </c>
      <c r="Q41" s="50">
        <v>4.59</v>
      </c>
      <c r="R41" s="46"/>
      <c r="S41" s="47">
        <v>0</v>
      </c>
      <c r="T41" s="51">
        <v>0</v>
      </c>
      <c r="U41" s="48"/>
      <c r="V41" s="49">
        <v>320.91123299999998</v>
      </c>
      <c r="W41" s="50">
        <v>99.4</v>
      </c>
      <c r="X41" s="46"/>
      <c r="Y41" s="47">
        <v>98.231418000000005</v>
      </c>
      <c r="Z41" s="51">
        <v>100.1</v>
      </c>
      <c r="AA41" s="48"/>
      <c r="AB41" s="49">
        <v>108.578579</v>
      </c>
      <c r="AC41" s="50">
        <v>98.5</v>
      </c>
      <c r="AD41" s="46"/>
      <c r="AE41" s="47">
        <v>0</v>
      </c>
      <c r="AF41" s="51">
        <v>0</v>
      </c>
      <c r="AG41" s="48"/>
      <c r="AH41" s="49">
        <v>0</v>
      </c>
      <c r="AI41" s="50">
        <v>0</v>
      </c>
      <c r="AJ41" s="46"/>
      <c r="AK41" s="47">
        <v>181.40932004000001</v>
      </c>
      <c r="AL41" s="51">
        <v>95.46</v>
      </c>
      <c r="AM41" s="48"/>
      <c r="AN41" s="49">
        <v>0</v>
      </c>
      <c r="AO41" s="50">
        <v>0</v>
      </c>
      <c r="AP41" s="46"/>
      <c r="AQ41" s="47">
        <v>0</v>
      </c>
      <c r="AR41" s="51">
        <v>0</v>
      </c>
      <c r="AS41" s="48"/>
      <c r="AT41" s="49">
        <v>0</v>
      </c>
      <c r="AU41" s="50">
        <v>0</v>
      </c>
      <c r="AV41" s="46"/>
      <c r="AW41" s="47">
        <v>99.775513950000004</v>
      </c>
      <c r="AX41" s="51">
        <v>95.76</v>
      </c>
      <c r="AY41" s="48"/>
      <c r="AZ41" s="49">
        <v>23.060670920000003</v>
      </c>
      <c r="BA41" s="50">
        <v>6.76</v>
      </c>
      <c r="BB41" s="46"/>
      <c r="BC41" s="47">
        <v>51.476980729999994</v>
      </c>
      <c r="BD41" s="51">
        <v>14.07</v>
      </c>
      <c r="BE41" s="48"/>
      <c r="BF41" s="49">
        <v>0</v>
      </c>
      <c r="BG41" s="50">
        <v>0</v>
      </c>
      <c r="BH41" s="46"/>
      <c r="BI41" s="47">
        <v>13.223640699999999</v>
      </c>
      <c r="BJ41" s="51">
        <v>16.149999999999999</v>
      </c>
      <c r="BK41" s="48"/>
      <c r="BL41" s="49">
        <v>24.02317631</v>
      </c>
      <c r="BM41" s="50">
        <v>8.8699999999999992</v>
      </c>
      <c r="BN41" s="46"/>
      <c r="BO41" s="47">
        <v>42.624085790000002</v>
      </c>
      <c r="BP41" s="51">
        <v>9.18</v>
      </c>
      <c r="BQ41" s="48"/>
      <c r="BR41" s="49">
        <v>5.9582943499999992</v>
      </c>
      <c r="BS41" s="50">
        <v>33.07</v>
      </c>
      <c r="BT41" s="46"/>
      <c r="BU41" s="47">
        <v>152.96965700000001</v>
      </c>
      <c r="BV41" s="51">
        <v>101</v>
      </c>
      <c r="BW41" s="48"/>
      <c r="BX41" s="49">
        <v>109.08880000000001</v>
      </c>
      <c r="BY41" s="50">
        <v>114</v>
      </c>
      <c r="BZ41" s="46"/>
      <c r="CA41" s="47">
        <v>212.38061300000001</v>
      </c>
      <c r="CB41" s="51">
        <v>100</v>
      </c>
      <c r="CC41" s="48"/>
      <c r="CD41" s="49">
        <v>0</v>
      </c>
      <c r="CE41" s="50">
        <v>0</v>
      </c>
      <c r="CF41" s="46"/>
      <c r="CG41" s="47">
        <v>78.628122000000005</v>
      </c>
      <c r="CH41" s="51">
        <v>94</v>
      </c>
      <c r="CI41" s="48"/>
      <c r="CJ41" s="49">
        <v>0</v>
      </c>
      <c r="CK41" s="50">
        <v>0</v>
      </c>
      <c r="CL41" s="46"/>
      <c r="CM41" s="47">
        <v>0</v>
      </c>
      <c r="CN41" s="51">
        <v>0</v>
      </c>
      <c r="CO41" s="48"/>
      <c r="CP41" s="49">
        <v>0</v>
      </c>
      <c r="CQ41" s="50">
        <v>0</v>
      </c>
      <c r="CR41" s="46"/>
      <c r="CS41" s="47">
        <v>0</v>
      </c>
      <c r="CT41" s="51">
        <v>0</v>
      </c>
      <c r="CU41" s="48"/>
      <c r="CV41" s="49">
        <v>93.482844389999997</v>
      </c>
      <c r="CW41" s="50">
        <v>97.58</v>
      </c>
      <c r="CX41" s="46"/>
      <c r="CY41" s="47">
        <v>0</v>
      </c>
      <c r="CZ41" s="51">
        <v>0</v>
      </c>
      <c r="DA41" s="48"/>
      <c r="DB41" s="49">
        <v>11.157440900000001</v>
      </c>
      <c r="DC41" s="50">
        <v>99.07</v>
      </c>
      <c r="DD41" s="46"/>
      <c r="DE41" s="47">
        <v>10.001622599999999</v>
      </c>
      <c r="DF41" s="51">
        <v>90.82</v>
      </c>
      <c r="DG41" s="48"/>
      <c r="DH41" s="49">
        <v>98.842796280000002</v>
      </c>
      <c r="DI41" s="50">
        <v>94.99</v>
      </c>
      <c r="DJ41" s="46"/>
      <c r="DK41" s="47">
        <v>191.81287434000001</v>
      </c>
      <c r="DL41" s="51">
        <v>73.67</v>
      </c>
      <c r="DM41" s="48"/>
      <c r="DN41" s="49">
        <v>52.720340120000003</v>
      </c>
      <c r="DO41" s="50">
        <v>98.24</v>
      </c>
      <c r="DP41" s="46"/>
      <c r="DQ41" s="47">
        <v>0</v>
      </c>
      <c r="DR41" s="51">
        <v>0</v>
      </c>
      <c r="DS41" s="48"/>
      <c r="DT41" s="49">
        <v>0</v>
      </c>
      <c r="DU41" s="50">
        <v>0</v>
      </c>
      <c r="DV41" s="46"/>
      <c r="DW41" s="47">
        <v>0</v>
      </c>
      <c r="DX41" s="51">
        <v>0</v>
      </c>
      <c r="DY41" s="48"/>
      <c r="DZ41" s="49">
        <v>0</v>
      </c>
      <c r="EA41" s="50">
        <v>0</v>
      </c>
      <c r="EB41" s="46"/>
      <c r="EC41" s="47">
        <v>0</v>
      </c>
      <c r="ED41" s="51">
        <v>0</v>
      </c>
      <c r="EE41" s="48"/>
      <c r="EF41" s="49">
        <v>50.403538099999999</v>
      </c>
      <c r="EG41" s="50">
        <v>27.26</v>
      </c>
      <c r="EH41" s="46"/>
      <c r="EI41" s="47">
        <v>0</v>
      </c>
      <c r="EJ41" s="51">
        <v>0</v>
      </c>
      <c r="EK41" s="48"/>
      <c r="EL41" s="49">
        <v>0</v>
      </c>
      <c r="EM41" s="50">
        <v>0</v>
      </c>
      <c r="EN41" s="46"/>
      <c r="EO41" s="47">
        <v>0</v>
      </c>
      <c r="EP41" s="51">
        <v>0</v>
      </c>
      <c r="EQ41" s="48"/>
      <c r="ER41" s="49">
        <v>0</v>
      </c>
      <c r="ES41" s="50">
        <v>0</v>
      </c>
      <c r="ET41" s="46"/>
      <c r="EU41" s="47">
        <v>0</v>
      </c>
      <c r="EV41" s="51">
        <v>0</v>
      </c>
      <c r="EW41" s="48"/>
      <c r="EX41" s="49">
        <v>327.09320098000001</v>
      </c>
      <c r="EY41" s="50">
        <v>97.12</v>
      </c>
      <c r="EZ41" s="46"/>
      <c r="FA41" s="47">
        <v>0</v>
      </c>
      <c r="FB41" s="51">
        <v>0</v>
      </c>
      <c r="FC41" s="48"/>
      <c r="FD41" s="49">
        <v>0</v>
      </c>
      <c r="FE41" s="50">
        <v>0</v>
      </c>
      <c r="FF41" s="46"/>
      <c r="FG41" s="47">
        <v>0</v>
      </c>
      <c r="FH41" s="51">
        <v>0</v>
      </c>
      <c r="FI41" s="48"/>
      <c r="FJ41" s="49">
        <v>0</v>
      </c>
      <c r="FK41" s="50">
        <v>0</v>
      </c>
      <c r="FL41" s="46"/>
      <c r="FM41" s="47">
        <v>0</v>
      </c>
      <c r="FN41" s="51">
        <v>0</v>
      </c>
      <c r="FO41" s="48"/>
      <c r="FP41" s="49">
        <v>53.354572500000003</v>
      </c>
      <c r="FQ41" s="50">
        <v>2.38</v>
      </c>
      <c r="FR41" s="46"/>
      <c r="FS41" s="47">
        <v>93.543487759999991</v>
      </c>
      <c r="FT41" s="51">
        <v>2.87</v>
      </c>
      <c r="FU41" s="48"/>
      <c r="FV41" s="49">
        <v>62.367824659999997</v>
      </c>
      <c r="FW41" s="50">
        <v>3.03</v>
      </c>
      <c r="FX41" s="46"/>
      <c r="FY41" s="47">
        <v>15.998193580000001</v>
      </c>
      <c r="FZ41" s="51">
        <v>2.77</v>
      </c>
      <c r="GA41" s="48"/>
      <c r="GB41" s="49">
        <v>0</v>
      </c>
      <c r="GC41" s="50">
        <v>0</v>
      </c>
      <c r="GD41" s="46"/>
      <c r="GE41" s="47">
        <v>0</v>
      </c>
      <c r="GF41" s="51">
        <v>0</v>
      </c>
      <c r="GG41" s="48"/>
      <c r="GH41" s="49">
        <v>0</v>
      </c>
      <c r="GI41" s="50">
        <v>0</v>
      </c>
      <c r="GJ41" s="46"/>
      <c r="GK41" s="47">
        <v>0</v>
      </c>
      <c r="GL41" s="51">
        <v>0</v>
      </c>
      <c r="GM41" s="48"/>
      <c r="GN41" s="49">
        <v>0</v>
      </c>
      <c r="GO41" s="50">
        <v>0</v>
      </c>
      <c r="GP41" s="46"/>
      <c r="GQ41" s="47">
        <v>11.29616433</v>
      </c>
      <c r="GR41" s="51">
        <v>7.97</v>
      </c>
      <c r="GS41" s="48"/>
      <c r="GT41" s="49">
        <v>0</v>
      </c>
      <c r="GU41" s="50">
        <v>0</v>
      </c>
      <c r="GV41" s="46"/>
      <c r="GW41" s="47">
        <v>10.071641470000001</v>
      </c>
      <c r="GX41" s="51">
        <v>14.42</v>
      </c>
      <c r="GY41" s="48"/>
      <c r="GZ41" s="49">
        <v>0</v>
      </c>
      <c r="HA41" s="50">
        <v>0</v>
      </c>
      <c r="HC41">
        <v>0</v>
      </c>
      <c r="HD41">
        <v>0</v>
      </c>
    </row>
    <row r="42" spans="1:212" ht="13.5" thickBot="1">
      <c r="A42" s="46" t="s">
        <v>1412</v>
      </c>
      <c r="B42" s="47"/>
      <c r="C42" s="48"/>
      <c r="D42" s="49">
        <v>598.4806337199999</v>
      </c>
      <c r="E42" s="50">
        <v>99.15</v>
      </c>
      <c r="F42" s="46"/>
      <c r="G42" s="47">
        <v>24.405297019999995</v>
      </c>
      <c r="H42" s="51">
        <v>98.96</v>
      </c>
      <c r="I42" s="48"/>
      <c r="J42" s="49">
        <v>374.48485096999997</v>
      </c>
      <c r="K42" s="50">
        <v>98.17</v>
      </c>
      <c r="L42" s="46"/>
      <c r="M42" s="47">
        <v>28.777938900000002</v>
      </c>
      <c r="N42" s="51">
        <v>98.44</v>
      </c>
      <c r="O42" s="48"/>
      <c r="P42" s="49">
        <v>440.74555456999997</v>
      </c>
      <c r="Q42" s="50">
        <v>98.49</v>
      </c>
      <c r="R42" s="46"/>
      <c r="S42" s="47">
        <v>158.67757831</v>
      </c>
      <c r="T42" s="51">
        <v>98.62</v>
      </c>
      <c r="U42" s="48"/>
      <c r="V42" s="49">
        <v>320.93033000000003</v>
      </c>
      <c r="W42" s="50">
        <v>99.4</v>
      </c>
      <c r="X42" s="46"/>
      <c r="Y42" s="47">
        <v>98.244551999999999</v>
      </c>
      <c r="Z42" s="51">
        <v>100.1</v>
      </c>
      <c r="AA42" s="48"/>
      <c r="AB42" s="49">
        <v>110.130466</v>
      </c>
      <c r="AC42" s="50">
        <v>99.9</v>
      </c>
      <c r="AD42" s="46"/>
      <c r="AE42" s="47">
        <v>732.42711243000008</v>
      </c>
      <c r="AF42" s="51">
        <v>99.7</v>
      </c>
      <c r="AG42" s="48"/>
      <c r="AH42" s="49">
        <v>266.02241778000001</v>
      </c>
      <c r="AI42" s="50">
        <v>95.6</v>
      </c>
      <c r="AJ42" s="46"/>
      <c r="AK42" s="47">
        <v>181.40932004000001</v>
      </c>
      <c r="AL42" s="51">
        <v>95.46</v>
      </c>
      <c r="AM42" s="48"/>
      <c r="AN42" s="49">
        <v>1590.3811746400002</v>
      </c>
      <c r="AO42" s="50">
        <v>99.74</v>
      </c>
      <c r="AP42" s="46"/>
      <c r="AQ42" s="47">
        <v>1996.1428619999999</v>
      </c>
      <c r="AR42" s="51">
        <v>99.84</v>
      </c>
      <c r="AS42" s="48"/>
      <c r="AT42" s="49">
        <v>397.21537327999999</v>
      </c>
      <c r="AU42" s="50">
        <v>99.56</v>
      </c>
      <c r="AV42" s="46"/>
      <c r="AW42" s="47">
        <v>99.775513950000004</v>
      </c>
      <c r="AX42" s="51">
        <v>95.76</v>
      </c>
      <c r="AY42" s="48"/>
      <c r="AZ42" s="49">
        <v>337.46878369000007</v>
      </c>
      <c r="BA42" s="50">
        <v>98.88</v>
      </c>
      <c r="BB42" s="46"/>
      <c r="BC42" s="47">
        <v>362.98874970999998</v>
      </c>
      <c r="BD42" s="51">
        <v>99.22</v>
      </c>
      <c r="BE42" s="48"/>
      <c r="BF42" s="49">
        <v>0</v>
      </c>
      <c r="BG42" s="50">
        <v>0</v>
      </c>
      <c r="BH42" s="46"/>
      <c r="BI42" s="47">
        <v>82.68453959</v>
      </c>
      <c r="BJ42" s="51">
        <v>100.96</v>
      </c>
      <c r="BK42" s="48"/>
      <c r="BL42" s="49">
        <v>270.74050325999997</v>
      </c>
      <c r="BM42" s="50">
        <v>100</v>
      </c>
      <c r="BN42" s="46"/>
      <c r="BO42" s="47">
        <v>465.35699650000004</v>
      </c>
      <c r="BP42" s="51">
        <v>100.18</v>
      </c>
      <c r="BQ42" s="48"/>
      <c r="BR42" s="49">
        <v>18.83180222</v>
      </c>
      <c r="BS42" s="50">
        <v>104.51</v>
      </c>
      <c r="BT42" s="46"/>
      <c r="BU42" s="47">
        <v>152.96965700000001</v>
      </c>
      <c r="BV42" s="51">
        <v>101</v>
      </c>
      <c r="BW42" s="48"/>
      <c r="BX42" s="49">
        <v>109.08880000000001</v>
      </c>
      <c r="BY42" s="50">
        <v>114</v>
      </c>
      <c r="BZ42" s="46"/>
      <c r="CA42" s="47">
        <v>212.38061300000001</v>
      </c>
      <c r="CB42" s="51">
        <v>100</v>
      </c>
      <c r="CC42" s="48"/>
      <c r="CD42" s="49">
        <v>404.27009299999997</v>
      </c>
      <c r="CE42" s="50">
        <v>99</v>
      </c>
      <c r="CF42" s="46"/>
      <c r="CG42" s="47">
        <v>78.628122000000005</v>
      </c>
      <c r="CH42" s="51">
        <v>94</v>
      </c>
      <c r="CI42" s="48"/>
      <c r="CJ42" s="49">
        <v>330.987528</v>
      </c>
      <c r="CK42" s="50">
        <v>100</v>
      </c>
      <c r="CL42" s="46"/>
      <c r="CM42" s="47">
        <v>39.959541999999999</v>
      </c>
      <c r="CN42" s="51">
        <v>100</v>
      </c>
      <c r="CO42" s="48"/>
      <c r="CP42" s="49">
        <v>19.520543</v>
      </c>
      <c r="CQ42" s="50">
        <v>87</v>
      </c>
      <c r="CR42" s="46"/>
      <c r="CS42" s="47">
        <v>55.392324789999996</v>
      </c>
      <c r="CT42" s="51">
        <v>96.89</v>
      </c>
      <c r="CU42" s="48"/>
      <c r="CV42" s="49">
        <v>93.482844389999997</v>
      </c>
      <c r="CW42" s="50">
        <v>97.58</v>
      </c>
      <c r="CX42" s="46"/>
      <c r="CY42" s="47">
        <v>135.20729378999999</v>
      </c>
      <c r="CZ42" s="51">
        <v>99.98</v>
      </c>
      <c r="DA42" s="48"/>
      <c r="DB42" s="49">
        <v>11.157440900000001</v>
      </c>
      <c r="DC42" s="50">
        <v>99.07</v>
      </c>
      <c r="DD42" s="46"/>
      <c r="DE42" s="47">
        <v>10.001622599999999</v>
      </c>
      <c r="DF42" s="51">
        <v>90.82</v>
      </c>
      <c r="DG42" s="48"/>
      <c r="DH42" s="49">
        <v>98.842796280000002</v>
      </c>
      <c r="DI42" s="50">
        <v>94.99</v>
      </c>
      <c r="DJ42" s="46"/>
      <c r="DK42" s="47">
        <v>191.81287434000001</v>
      </c>
      <c r="DL42" s="51">
        <v>73.67</v>
      </c>
      <c r="DM42" s="48"/>
      <c r="DN42" s="49">
        <v>52.720340120000003</v>
      </c>
      <c r="DO42" s="50">
        <v>98.24</v>
      </c>
      <c r="DP42" s="46"/>
      <c r="DQ42" s="47">
        <v>66.57069826</v>
      </c>
      <c r="DR42" s="51">
        <v>99.23</v>
      </c>
      <c r="DS42" s="48"/>
      <c r="DT42" s="49">
        <v>285.37584237999999</v>
      </c>
      <c r="DU42" s="50">
        <v>103.76</v>
      </c>
      <c r="DV42" s="46"/>
      <c r="DW42" s="47">
        <v>351.77425521999993</v>
      </c>
      <c r="DX42" s="51">
        <v>97.77</v>
      </c>
      <c r="DY42" s="48"/>
      <c r="DZ42" s="49">
        <v>104.97299095999999</v>
      </c>
      <c r="EA42" s="50">
        <v>98.91</v>
      </c>
      <c r="EB42" s="46"/>
      <c r="EC42" s="47">
        <v>197.33189273000002</v>
      </c>
      <c r="ED42" s="51">
        <v>97.87</v>
      </c>
      <c r="EE42" s="48"/>
      <c r="EF42" s="49">
        <v>129.00412983999999</v>
      </c>
      <c r="EG42" s="50">
        <v>69.760000000000005</v>
      </c>
      <c r="EH42" s="46"/>
      <c r="EI42" s="47">
        <v>563.04734875999986</v>
      </c>
      <c r="EJ42" s="51">
        <v>97.88</v>
      </c>
      <c r="EK42" s="48"/>
      <c r="EL42" s="49">
        <v>341.46444667999992</v>
      </c>
      <c r="EM42" s="50">
        <v>99.6</v>
      </c>
      <c r="EN42" s="46"/>
      <c r="EO42" s="47">
        <v>90.555463230000015</v>
      </c>
      <c r="EP42" s="51">
        <v>100.34</v>
      </c>
      <c r="EQ42" s="48"/>
      <c r="ER42" s="49">
        <v>199.67655283000005</v>
      </c>
      <c r="ES42" s="50">
        <v>100.26</v>
      </c>
      <c r="ET42" s="46"/>
      <c r="EU42" s="47">
        <v>39.308760929999998</v>
      </c>
      <c r="EV42" s="51">
        <v>99.56</v>
      </c>
      <c r="EW42" s="48"/>
      <c r="EX42" s="49">
        <v>327.09320098000001</v>
      </c>
      <c r="EY42" s="50">
        <v>97.12</v>
      </c>
      <c r="EZ42" s="46"/>
      <c r="FA42" s="47">
        <v>130.05905478</v>
      </c>
      <c r="FB42" s="51">
        <v>97.17</v>
      </c>
      <c r="FC42" s="48"/>
      <c r="FD42" s="49">
        <v>628.88455054999997</v>
      </c>
      <c r="FE42" s="50">
        <v>94.43</v>
      </c>
      <c r="FF42" s="46"/>
      <c r="FG42" s="47">
        <v>211.31902608999999</v>
      </c>
      <c r="FH42" s="51">
        <v>92.72</v>
      </c>
      <c r="FI42" s="48"/>
      <c r="FJ42" s="49">
        <v>224.93125462</v>
      </c>
      <c r="FK42" s="50">
        <v>94.41</v>
      </c>
      <c r="FL42" s="46"/>
      <c r="FM42" s="47">
        <v>1034.9675441499999</v>
      </c>
      <c r="FN42" s="51">
        <v>97.28</v>
      </c>
      <c r="FO42" s="48"/>
      <c r="FP42" s="49">
        <v>2228.65237084</v>
      </c>
      <c r="FQ42" s="50">
        <v>99.64</v>
      </c>
      <c r="FR42" s="46"/>
      <c r="FS42" s="47">
        <v>3207.2474373300001</v>
      </c>
      <c r="FT42" s="51">
        <v>98.29</v>
      </c>
      <c r="FU42" s="48"/>
      <c r="FV42" s="49">
        <v>2048.9133094399999</v>
      </c>
      <c r="FW42" s="50">
        <v>99.48</v>
      </c>
      <c r="FX42" s="46"/>
      <c r="FY42" s="47">
        <v>570.95698554000012</v>
      </c>
      <c r="FZ42" s="51">
        <v>98.75</v>
      </c>
      <c r="GA42" s="48"/>
      <c r="GB42" s="49">
        <v>0</v>
      </c>
      <c r="GC42" s="50">
        <v>0</v>
      </c>
      <c r="GD42" s="46"/>
      <c r="GE42" s="47">
        <v>258.04147240000003</v>
      </c>
      <c r="GF42" s="51">
        <v>81.739999999999995</v>
      </c>
      <c r="GG42" s="48"/>
      <c r="GH42" s="49">
        <v>124.89724227000001</v>
      </c>
      <c r="GI42" s="50">
        <v>100.04</v>
      </c>
      <c r="GJ42" s="46"/>
      <c r="GK42" s="47">
        <v>35.178824030000001</v>
      </c>
      <c r="GL42" s="51">
        <v>98.64</v>
      </c>
      <c r="GM42" s="48"/>
      <c r="GN42" s="49">
        <v>95.144030560000004</v>
      </c>
      <c r="GO42" s="50">
        <v>96.34</v>
      </c>
      <c r="GP42" s="46"/>
      <c r="GQ42" s="47">
        <v>129.29367987000001</v>
      </c>
      <c r="GR42" s="51">
        <v>91.17</v>
      </c>
      <c r="GS42" s="48"/>
      <c r="GT42" s="49">
        <v>200.21328102999999</v>
      </c>
      <c r="GU42" s="50">
        <v>91.21</v>
      </c>
      <c r="GV42" s="46"/>
      <c r="GW42" s="47">
        <v>68.614536870000009</v>
      </c>
      <c r="GX42" s="51">
        <v>98.23</v>
      </c>
      <c r="GY42" s="48"/>
      <c r="GZ42" s="49">
        <v>46.498873870000004</v>
      </c>
      <c r="HA42" s="50">
        <v>90.45</v>
      </c>
      <c r="HC42">
        <v>0</v>
      </c>
      <c r="HD42">
        <v>0</v>
      </c>
    </row>
    <row r="43" spans="1:212" ht="13.5" thickBot="1">
      <c r="C43" s="43"/>
      <c r="D43" s="44"/>
      <c r="E43" s="45"/>
      <c r="I43" s="43"/>
      <c r="J43" s="44"/>
      <c r="K43" s="45"/>
      <c r="O43" s="43"/>
      <c r="P43" s="44"/>
      <c r="Q43" s="45"/>
      <c r="U43" s="43"/>
      <c r="V43" s="44"/>
      <c r="W43" s="45"/>
      <c r="AA43" s="43"/>
      <c r="AB43" s="44"/>
      <c r="AC43" s="45"/>
      <c r="AG43" s="43"/>
      <c r="AH43" s="44"/>
      <c r="AI43" s="45"/>
      <c r="AM43" s="43"/>
      <c r="AN43" s="44"/>
      <c r="AO43" s="45"/>
      <c r="AS43" s="43"/>
      <c r="AT43" s="44"/>
      <c r="AU43" s="45"/>
      <c r="AY43" s="43"/>
      <c r="AZ43" s="44"/>
      <c r="BA43" s="45"/>
      <c r="BE43" s="43"/>
      <c r="BF43" s="44"/>
      <c r="BG43" s="45"/>
      <c r="BK43" s="43"/>
      <c r="BL43" s="44"/>
      <c r="BM43" s="45"/>
      <c r="BQ43" s="43"/>
      <c r="BR43" s="44"/>
      <c r="BS43" s="45"/>
      <c r="BW43" s="43"/>
      <c r="BX43" s="44"/>
      <c r="BY43" s="45"/>
      <c r="CC43" s="43"/>
      <c r="CD43" s="44"/>
      <c r="CE43" s="45"/>
      <c r="CI43" s="43"/>
      <c r="CJ43" s="44"/>
      <c r="CK43" s="45"/>
      <c r="CO43" s="43"/>
      <c r="CP43" s="44"/>
      <c r="CQ43" s="45"/>
      <c r="CU43" s="43"/>
      <c r="CV43" s="44"/>
      <c r="CW43" s="45"/>
      <c r="DA43" s="43"/>
      <c r="DB43" s="44"/>
      <c r="DC43" s="45"/>
      <c r="DG43" s="43"/>
      <c r="DH43" s="44"/>
      <c r="DI43" s="45"/>
      <c r="DM43" s="43"/>
      <c r="DN43" s="44"/>
      <c r="DO43" s="45"/>
      <c r="DS43" s="43"/>
      <c r="DT43" s="44"/>
      <c r="DU43" s="45"/>
      <c r="DY43" s="43"/>
      <c r="DZ43" s="44"/>
      <c r="EA43" s="45"/>
      <c r="EE43" s="43"/>
      <c r="EF43" s="44"/>
      <c r="EG43" s="45"/>
      <c r="EK43" s="43"/>
      <c r="EL43" s="44"/>
      <c r="EM43" s="45"/>
      <c r="EQ43" s="43"/>
      <c r="ER43" s="44"/>
      <c r="ES43" s="45"/>
      <c r="EW43" s="43"/>
      <c r="EX43" s="44"/>
      <c r="EY43" s="45"/>
      <c r="FC43" s="43"/>
      <c r="FD43" s="44"/>
      <c r="FE43" s="45"/>
      <c r="FI43" s="43"/>
      <c r="FJ43" s="44"/>
      <c r="FK43" s="45"/>
      <c r="FO43" s="43"/>
      <c r="FP43" s="44"/>
      <c r="FQ43" s="45"/>
      <c r="FU43" s="43"/>
      <c r="FV43" s="44"/>
      <c r="FW43" s="45"/>
      <c r="GA43" s="43"/>
      <c r="GB43" s="44"/>
      <c r="GC43" s="45"/>
      <c r="GG43" s="43"/>
      <c r="GH43" s="44"/>
      <c r="GI43" s="45"/>
      <c r="GM43" s="43"/>
      <c r="GN43" s="44"/>
      <c r="GO43" s="45"/>
      <c r="GS43" s="43"/>
      <c r="GT43" s="44"/>
      <c r="GU43" s="45"/>
      <c r="GY43" s="43"/>
      <c r="GZ43" s="44"/>
      <c r="HA43" s="45"/>
    </row>
    <row r="44" spans="1:212">
      <c r="A44" s="52" t="s">
        <v>1413</v>
      </c>
      <c r="B44" s="53"/>
      <c r="C44" s="54"/>
      <c r="D44" s="55">
        <v>349</v>
      </c>
      <c r="E44" s="56"/>
      <c r="F44" s="52"/>
      <c r="G44" s="53">
        <v>90</v>
      </c>
      <c r="H44" s="57"/>
      <c r="I44" s="54"/>
      <c r="J44" s="55">
        <v>333</v>
      </c>
      <c r="K44" s="56"/>
      <c r="L44" s="52"/>
      <c r="M44" s="53">
        <v>79</v>
      </c>
      <c r="N44" s="57"/>
      <c r="O44" s="54"/>
      <c r="P44" s="55">
        <v>240</v>
      </c>
      <c r="Q44" s="56"/>
      <c r="R44" s="52"/>
      <c r="S44" s="53">
        <v>301</v>
      </c>
      <c r="T44" s="57"/>
      <c r="U44" s="54"/>
      <c r="V44" s="55">
        <v>165</v>
      </c>
      <c r="W44" s="56"/>
      <c r="X44" s="52"/>
      <c r="Y44" s="53">
        <v>73</v>
      </c>
      <c r="Z44" s="57"/>
      <c r="AA44" s="54"/>
      <c r="AB44" s="55">
        <v>215</v>
      </c>
      <c r="AC44" s="56"/>
      <c r="AD44" s="52"/>
      <c r="AE44" s="53">
        <v>672</v>
      </c>
      <c r="AF44" s="57"/>
      <c r="AG44" s="54"/>
      <c r="AH44" s="55">
        <v>200</v>
      </c>
      <c r="AI44" s="56"/>
      <c r="AJ44" s="52"/>
      <c r="AK44" s="53">
        <v>212</v>
      </c>
      <c r="AL44" s="57"/>
      <c r="AM44" s="54"/>
      <c r="AN44" s="55">
        <v>544</v>
      </c>
      <c r="AO44" s="56"/>
      <c r="AP44" s="52"/>
      <c r="AQ44" s="53">
        <v>1149</v>
      </c>
      <c r="AR44" s="57"/>
      <c r="AS44" s="54"/>
      <c r="AT44" s="55">
        <v>288</v>
      </c>
      <c r="AU44" s="56"/>
      <c r="AV44" s="52"/>
      <c r="AW44" s="53">
        <v>37</v>
      </c>
      <c r="AX44" s="57"/>
      <c r="AY44" s="54"/>
      <c r="AZ44" s="55">
        <v>114</v>
      </c>
      <c r="BA44" s="56"/>
      <c r="BB44" s="52"/>
      <c r="BC44" s="53">
        <v>132</v>
      </c>
      <c r="BD44" s="57"/>
      <c r="BE44" s="54"/>
      <c r="BF44" s="55">
        <v>48</v>
      </c>
      <c r="BG44" s="56"/>
      <c r="BH44" s="52"/>
      <c r="BI44" s="53">
        <v>14</v>
      </c>
      <c r="BJ44" s="57"/>
      <c r="BK44" s="54"/>
      <c r="BL44" s="55">
        <v>13</v>
      </c>
      <c r="BM44" s="56"/>
      <c r="BN44" s="52"/>
      <c r="BO44" s="53">
        <v>14</v>
      </c>
      <c r="BP44" s="57"/>
      <c r="BQ44" s="54"/>
      <c r="BR44" s="55">
        <v>8</v>
      </c>
      <c r="BS44" s="56"/>
      <c r="BT44" s="52"/>
      <c r="BU44" s="53">
        <v>340</v>
      </c>
      <c r="BV44" s="57"/>
      <c r="BW44" s="54"/>
      <c r="BX44" s="55">
        <v>866</v>
      </c>
      <c r="BY44" s="56"/>
      <c r="BZ44" s="52"/>
      <c r="CA44" s="53">
        <v>5474</v>
      </c>
      <c r="CB44" s="57"/>
      <c r="CC44" s="54"/>
      <c r="CD44" s="55">
        <v>10</v>
      </c>
      <c r="CE44" s="56"/>
      <c r="CF44" s="52"/>
      <c r="CG44" s="53">
        <v>6</v>
      </c>
      <c r="CH44" s="57"/>
      <c r="CI44" s="54"/>
      <c r="CJ44" s="55">
        <v>12</v>
      </c>
      <c r="CK44" s="56"/>
      <c r="CL44" s="52"/>
      <c r="CM44" s="53">
        <v>4</v>
      </c>
      <c r="CN44" s="57"/>
      <c r="CO44" s="54"/>
      <c r="CP44" s="55">
        <v>88</v>
      </c>
      <c r="CQ44" s="56"/>
      <c r="CR44" s="52"/>
      <c r="CS44" s="53">
        <v>32</v>
      </c>
      <c r="CT44" s="57"/>
      <c r="CU44" s="54"/>
      <c r="CV44" s="55">
        <v>169</v>
      </c>
      <c r="CW44" s="56"/>
      <c r="CX44" s="52"/>
      <c r="CY44" s="53">
        <v>8</v>
      </c>
      <c r="CZ44" s="57"/>
      <c r="DA44" s="54"/>
      <c r="DB44" s="55">
        <v>3</v>
      </c>
      <c r="DC44" s="56"/>
      <c r="DD44" s="52"/>
      <c r="DE44" s="53">
        <v>92</v>
      </c>
      <c r="DF44" s="57"/>
      <c r="DG44" s="54"/>
      <c r="DH44" s="55">
        <v>211</v>
      </c>
      <c r="DI44" s="56"/>
      <c r="DJ44" s="52"/>
      <c r="DK44" s="53">
        <v>51</v>
      </c>
      <c r="DL44" s="57"/>
      <c r="DM44" s="54"/>
      <c r="DN44" s="55">
        <v>2198</v>
      </c>
      <c r="DO44" s="56"/>
      <c r="DP44" s="52"/>
      <c r="DQ44" s="53">
        <v>1</v>
      </c>
      <c r="DR44" s="57"/>
      <c r="DS44" s="54"/>
      <c r="DT44" s="55">
        <v>5</v>
      </c>
      <c r="DU44" s="56"/>
      <c r="DV44" s="52"/>
      <c r="DW44" s="53">
        <v>107</v>
      </c>
      <c r="DX44" s="57"/>
      <c r="DY44" s="54"/>
      <c r="DZ44" s="55">
        <v>81</v>
      </c>
      <c r="EA44" s="56"/>
      <c r="EB44" s="52"/>
      <c r="EC44" s="53">
        <v>88</v>
      </c>
      <c r="ED44" s="57"/>
      <c r="EE44" s="54"/>
      <c r="EF44" s="55">
        <v>196</v>
      </c>
      <c r="EG44" s="56"/>
      <c r="EH44" s="52"/>
      <c r="EI44" s="53">
        <v>180</v>
      </c>
      <c r="EJ44" s="57"/>
      <c r="EK44" s="54"/>
      <c r="EL44" s="55">
        <v>74</v>
      </c>
      <c r="EM44" s="56"/>
      <c r="EN44" s="52"/>
      <c r="EO44" s="53">
        <v>67</v>
      </c>
      <c r="EP44" s="57"/>
      <c r="EQ44" s="54"/>
      <c r="ER44" s="55">
        <v>73</v>
      </c>
      <c r="ES44" s="56"/>
      <c r="ET44" s="52"/>
      <c r="EU44" s="53">
        <v>29</v>
      </c>
      <c r="EV44" s="57"/>
      <c r="EW44" s="54"/>
      <c r="EX44" s="55">
        <v>364</v>
      </c>
      <c r="EY44" s="56"/>
      <c r="EZ44" s="52"/>
      <c r="FA44" s="53">
        <v>260</v>
      </c>
      <c r="FB44" s="57"/>
      <c r="FC44" s="54"/>
      <c r="FD44" s="55">
        <v>632</v>
      </c>
      <c r="FE44" s="56"/>
      <c r="FF44" s="52"/>
      <c r="FG44" s="53">
        <v>318</v>
      </c>
      <c r="FH44" s="57"/>
      <c r="FI44" s="54"/>
      <c r="FJ44" s="55">
        <v>374</v>
      </c>
      <c r="FK44" s="56"/>
      <c r="FL44" s="52"/>
      <c r="FM44" s="53">
        <v>995</v>
      </c>
      <c r="FN44" s="57"/>
      <c r="FO44" s="54"/>
      <c r="FP44" s="55">
        <v>16</v>
      </c>
      <c r="FQ44" s="56"/>
      <c r="FR44" s="52"/>
      <c r="FS44" s="53">
        <v>27</v>
      </c>
      <c r="FT44" s="57"/>
      <c r="FU44" s="54"/>
      <c r="FV44" s="55">
        <v>32</v>
      </c>
      <c r="FW44" s="56"/>
      <c r="FX44" s="52"/>
      <c r="FY44" s="53">
        <v>39</v>
      </c>
      <c r="FZ44" s="57"/>
      <c r="GA44" s="54"/>
      <c r="GB44" s="55">
        <v>1</v>
      </c>
      <c r="GC44" s="56"/>
      <c r="GD44" s="52"/>
      <c r="GE44" s="53">
        <v>22</v>
      </c>
      <c r="GF44" s="57"/>
      <c r="GG44" s="54"/>
      <c r="GH44" s="55">
        <v>8</v>
      </c>
      <c r="GI44" s="56"/>
      <c r="GJ44" s="52"/>
      <c r="GK44" s="53">
        <v>13</v>
      </c>
      <c r="GL44" s="57"/>
      <c r="GM44" s="54"/>
      <c r="GN44" s="55">
        <v>133</v>
      </c>
      <c r="GO44" s="56"/>
      <c r="GP44" s="52"/>
      <c r="GQ44" s="53">
        <v>1713</v>
      </c>
      <c r="GR44" s="57"/>
      <c r="GS44" s="54"/>
      <c r="GT44" s="55">
        <v>4093</v>
      </c>
      <c r="GU44" s="56"/>
      <c r="GV44" s="52"/>
      <c r="GW44" s="53">
        <v>1261</v>
      </c>
      <c r="GX44" s="57"/>
      <c r="GY44" s="54"/>
      <c r="GZ44" s="55">
        <v>93</v>
      </c>
      <c r="HA44" s="56"/>
      <c r="HC44">
        <v>0</v>
      </c>
    </row>
    <row r="45" spans="1:212" ht="13.5" thickBot="1">
      <c r="A45" s="58" t="s">
        <v>185</v>
      </c>
      <c r="B45" s="59"/>
      <c r="C45" s="60"/>
      <c r="D45" s="61">
        <v>1729371.6114040115</v>
      </c>
      <c r="E45" s="62"/>
      <c r="F45" s="58"/>
      <c r="G45" s="59">
        <v>274016.46733333333</v>
      </c>
      <c r="H45" s="63"/>
      <c r="I45" s="60"/>
      <c r="J45" s="61">
        <v>1145556.713933934</v>
      </c>
      <c r="K45" s="62"/>
      <c r="L45" s="58"/>
      <c r="M45" s="59">
        <v>370065.62113924051</v>
      </c>
      <c r="N45" s="63"/>
      <c r="O45" s="60"/>
      <c r="P45" s="61">
        <v>1864066.8463333333</v>
      </c>
      <c r="Q45" s="62"/>
      <c r="R45" s="58"/>
      <c r="S45" s="59">
        <v>534576.07388704317</v>
      </c>
      <c r="T45" s="63"/>
      <c r="U45" s="60"/>
      <c r="V45" s="61">
        <v>1958369.3393939394</v>
      </c>
      <c r="W45" s="62"/>
      <c r="X45" s="58"/>
      <c r="Y45" s="59">
        <v>1344952.7397260275</v>
      </c>
      <c r="Z45" s="63"/>
      <c r="AA45" s="60"/>
      <c r="AB45" s="61">
        <v>512329</v>
      </c>
      <c r="AC45" s="62"/>
      <c r="AD45" s="58"/>
      <c r="AE45" s="59">
        <v>1093264.5517857142</v>
      </c>
      <c r="AF45" s="63"/>
      <c r="AG45" s="60"/>
      <c r="AH45" s="61">
        <v>1391332.1475</v>
      </c>
      <c r="AI45" s="62"/>
      <c r="AJ45" s="58"/>
      <c r="AK45" s="59">
        <v>896246.63018867921</v>
      </c>
      <c r="AL45" s="63"/>
      <c r="AM45" s="60"/>
      <c r="AN45" s="61">
        <v>2931004.09375</v>
      </c>
      <c r="AO45" s="62"/>
      <c r="AP45" s="58"/>
      <c r="AQ45" s="59">
        <v>1740140.4281984335</v>
      </c>
      <c r="AR45" s="63"/>
      <c r="AS45" s="60"/>
      <c r="AT45" s="61">
        <v>1385347.3440972222</v>
      </c>
      <c r="AU45" s="62"/>
      <c r="AV45" s="58"/>
      <c r="AW45" s="59">
        <v>2816076.4945945945</v>
      </c>
      <c r="AX45" s="63"/>
      <c r="AY45" s="60"/>
      <c r="AZ45" s="61">
        <v>2993727.0254385965</v>
      </c>
      <c r="BA45" s="62"/>
      <c r="BB45" s="58"/>
      <c r="BC45" s="59">
        <v>2771464.4045454543</v>
      </c>
      <c r="BD45" s="63"/>
      <c r="BE45" s="60"/>
      <c r="BF45" s="61">
        <v>681671.43395833333</v>
      </c>
      <c r="BG45" s="62"/>
      <c r="BH45" s="58"/>
      <c r="BI45" s="59">
        <v>5850282.7885714294</v>
      </c>
      <c r="BJ45" s="63"/>
      <c r="BK45" s="60"/>
      <c r="BL45" s="61">
        <v>20826029.097692307</v>
      </c>
      <c r="BM45" s="62"/>
      <c r="BN45" s="58"/>
      <c r="BO45" s="59">
        <v>33182771.214285713</v>
      </c>
      <c r="BP45" s="63"/>
      <c r="BQ45" s="60"/>
      <c r="BR45" s="61">
        <v>2252487.2200000002</v>
      </c>
      <c r="BS45" s="62"/>
      <c r="BT45" s="58"/>
      <c r="BU45" s="59">
        <v>447861.39205882355</v>
      </c>
      <c r="BV45" s="63"/>
      <c r="BW45" s="60"/>
      <c r="BX45" s="61">
        <v>126253.14711316398</v>
      </c>
      <c r="BY45" s="62"/>
      <c r="BZ45" s="58"/>
      <c r="CA45" s="59">
        <v>38948.402795031056</v>
      </c>
      <c r="CB45" s="63"/>
      <c r="CC45" s="60"/>
      <c r="CD45" s="61">
        <v>41086962.829999998</v>
      </c>
      <c r="CE45" s="62"/>
      <c r="CF45" s="58"/>
      <c r="CG45" s="59">
        <v>13761614.108333334</v>
      </c>
      <c r="CH45" s="63"/>
      <c r="CI45" s="60"/>
      <c r="CJ45" s="61">
        <v>28002775.141666666</v>
      </c>
      <c r="CK45" s="62"/>
      <c r="CL45" s="58"/>
      <c r="CM45" s="59">
        <v>9998220.4450000003</v>
      </c>
      <c r="CN45" s="63"/>
      <c r="CO45" s="60"/>
      <c r="CP45" s="61">
        <v>261799.86170454544</v>
      </c>
      <c r="CQ45" s="62"/>
      <c r="CR45" s="58"/>
      <c r="CS45" s="59">
        <v>1786619.4012500001</v>
      </c>
      <c r="CT45" s="63"/>
      <c r="CU45" s="60"/>
      <c r="CV45" s="61">
        <v>566836.05579881661</v>
      </c>
      <c r="CW45" s="62"/>
      <c r="CX45" s="58"/>
      <c r="CY45" s="59">
        <v>16903572.922499999</v>
      </c>
      <c r="CZ45" s="63"/>
      <c r="DA45" s="60"/>
      <c r="DB45" s="61">
        <v>3754090.5933333333</v>
      </c>
      <c r="DC45" s="62"/>
      <c r="DD45" s="58"/>
      <c r="DE45" s="59">
        <v>119687.63043478261</v>
      </c>
      <c r="DF45" s="63"/>
      <c r="DG45" s="60"/>
      <c r="DH45" s="61">
        <v>493153.34507109004</v>
      </c>
      <c r="DI45" s="62"/>
      <c r="DJ45" s="58"/>
      <c r="DK45" s="59">
        <v>5105818.3443137258</v>
      </c>
      <c r="DL45" s="63"/>
      <c r="DM45" s="60"/>
      <c r="DN45" s="61">
        <v>24415.176378525932</v>
      </c>
      <c r="DO45" s="62"/>
      <c r="DP45" s="58"/>
      <c r="DQ45" s="59">
        <v>67080807.899999999</v>
      </c>
      <c r="DR45" s="63"/>
      <c r="DS45" s="60"/>
      <c r="DT45" s="61">
        <v>55000673.964000002</v>
      </c>
      <c r="DU45" s="62"/>
      <c r="DV45" s="58"/>
      <c r="DW45" s="59">
        <v>3362352.0092523363</v>
      </c>
      <c r="DX45" s="63"/>
      <c r="DY45" s="60"/>
      <c r="DZ45" s="61">
        <v>1310301.6832098765</v>
      </c>
      <c r="EA45" s="62"/>
      <c r="EB45" s="58"/>
      <c r="EC45" s="59">
        <v>2291183.7354545454</v>
      </c>
      <c r="ED45" s="63"/>
      <c r="EE45" s="60"/>
      <c r="EF45" s="61">
        <v>943555.83765306126</v>
      </c>
      <c r="EG45" s="62"/>
      <c r="EH45" s="58"/>
      <c r="EI45" s="59">
        <v>3195911.8888333333</v>
      </c>
      <c r="EJ45" s="63"/>
      <c r="EK45" s="60"/>
      <c r="EL45" s="61">
        <v>4632330.4035135135</v>
      </c>
      <c r="EM45" s="62"/>
      <c r="EN45" s="58"/>
      <c r="EO45" s="59">
        <v>1347120.0186567164</v>
      </c>
      <c r="EP45" s="63"/>
      <c r="EQ45" s="60"/>
      <c r="ER45" s="61">
        <v>2728722.1426027399</v>
      </c>
      <c r="ES45" s="62"/>
      <c r="ET45" s="58"/>
      <c r="EU45" s="59">
        <v>1361321.6689655171</v>
      </c>
      <c r="EV45" s="63"/>
      <c r="EW45" s="60"/>
      <c r="EX45" s="61">
        <v>925282.24222527479</v>
      </c>
      <c r="EY45" s="62"/>
      <c r="EZ45" s="58"/>
      <c r="FA45" s="59">
        <v>514828.59242307692</v>
      </c>
      <c r="FB45" s="63"/>
      <c r="FC45" s="60"/>
      <c r="FD45" s="61">
        <v>1053798.4926898733</v>
      </c>
      <c r="FE45" s="62"/>
      <c r="FF45" s="58"/>
      <c r="FG45" s="59">
        <v>716720.56669811322</v>
      </c>
      <c r="FH45" s="63"/>
      <c r="FI45" s="60"/>
      <c r="FJ45" s="61">
        <v>637111.91288770048</v>
      </c>
      <c r="FK45" s="62"/>
      <c r="FL45" s="58"/>
      <c r="FM45" s="59">
        <v>1069166.8694472362</v>
      </c>
      <c r="FN45" s="63"/>
      <c r="FO45" s="60"/>
      <c r="FP45" s="61">
        <v>139785282.85124999</v>
      </c>
      <c r="FQ45" s="62"/>
      <c r="FR45" s="58"/>
      <c r="FS45" s="59">
        <v>120856779.52185185</v>
      </c>
      <c r="FT45" s="63"/>
      <c r="FU45" s="60"/>
      <c r="FV45" s="61">
        <v>64364522.788125001</v>
      </c>
      <c r="FW45" s="62"/>
      <c r="FX45" s="58"/>
      <c r="FY45" s="59">
        <v>14826692.307692308</v>
      </c>
      <c r="FZ45" s="63"/>
      <c r="GA45" s="60"/>
      <c r="GB45" s="61">
        <v>20866019.07</v>
      </c>
      <c r="GC45" s="62"/>
      <c r="GD45" s="58"/>
      <c r="GE45" s="59">
        <v>14348025.154090909</v>
      </c>
      <c r="GF45" s="63"/>
      <c r="GG45" s="60"/>
      <c r="GH45" s="61">
        <v>15607240.51</v>
      </c>
      <c r="GI45" s="62"/>
      <c r="GJ45" s="58"/>
      <c r="GK45" s="59">
        <v>2743508.1553846155</v>
      </c>
      <c r="GL45" s="63"/>
      <c r="GM45" s="60"/>
      <c r="GN45" s="61">
        <v>742576.76233082707</v>
      </c>
      <c r="GO45" s="62"/>
      <c r="GP45" s="58"/>
      <c r="GQ45" s="59">
        <v>82790.150788091079</v>
      </c>
      <c r="GR45" s="63"/>
      <c r="GS45" s="60"/>
      <c r="GT45" s="61">
        <v>53624.929484485707</v>
      </c>
      <c r="GU45" s="62"/>
      <c r="GV45" s="58"/>
      <c r="GW45" s="59">
        <v>55399.319738302933</v>
      </c>
      <c r="GX45" s="63"/>
      <c r="GY45" s="60"/>
      <c r="GZ45" s="61">
        <v>552754.26913978497</v>
      </c>
      <c r="HA45" s="6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T45"/>
  <sheetViews>
    <sheetView workbookViewId="0" xr3:uid="{0048B8E7-8DCA-5CD6-B67B-486C8B362ABD}"/>
  </sheetViews>
  <sheetFormatPr defaultRowHeight="12.75"/>
  <cols>
    <col min="1" max="1" width="31" customWidth="1"/>
    <col min="2" max="2" width="9.140625" style="42"/>
    <col min="3" max="3" width="28.28515625" customWidth="1"/>
    <col min="4" max="4" width="10.28515625" style="42" customWidth="1"/>
    <col min="5" max="5" width="6" style="6" customWidth="1"/>
    <col min="6" max="6" width="28.28515625" customWidth="1"/>
    <col min="7" max="7" width="10.28515625" style="42" customWidth="1"/>
    <col min="8" max="8" width="6" style="6" customWidth="1"/>
    <col min="9" max="9" width="28.28515625" customWidth="1"/>
    <col min="10" max="10" width="10.28515625" style="42" customWidth="1"/>
    <col min="11" max="11" width="6" style="6" customWidth="1"/>
    <col min="12" max="12" width="28.28515625" customWidth="1"/>
    <col min="13" max="13" width="10.28515625" style="42" customWidth="1"/>
    <col min="14" max="14" width="6" style="6" customWidth="1"/>
    <col min="15" max="15" width="28.28515625" customWidth="1"/>
    <col min="16" max="16" width="10.28515625" style="42" customWidth="1"/>
    <col min="17" max="17" width="6" style="6" customWidth="1"/>
    <col min="18" max="18" width="28.28515625" customWidth="1"/>
    <col min="19" max="19" width="10.28515625" style="42" customWidth="1"/>
    <col min="20" max="20" width="6" style="6" customWidth="1"/>
    <col min="21" max="21" width="28.28515625" customWidth="1"/>
    <col min="22" max="22" width="10.28515625" style="42" customWidth="1"/>
    <col min="23" max="23" width="6" style="6" customWidth="1"/>
    <col min="24" max="24" width="28.28515625" customWidth="1"/>
    <col min="25" max="25" width="10.28515625" style="42" customWidth="1"/>
    <col min="26" max="26" width="6" style="6" customWidth="1"/>
    <col min="27" max="27" width="28.28515625" customWidth="1"/>
    <col min="28" max="28" width="10.28515625" style="42" customWidth="1"/>
    <col min="29" max="29" width="6" style="6" customWidth="1"/>
    <col min="30" max="30" width="28.28515625" customWidth="1"/>
    <col min="31" max="31" width="10.28515625" style="42" customWidth="1"/>
    <col min="32" max="32" width="6" style="6" customWidth="1"/>
    <col min="33" max="33" width="28.28515625" customWidth="1"/>
    <col min="34" max="34" width="10.28515625" style="42" customWidth="1"/>
    <col min="35" max="35" width="6" style="6" customWidth="1"/>
    <col min="36" max="36" width="28.28515625" customWidth="1"/>
    <col min="37" max="37" width="10.28515625" style="42" customWidth="1"/>
    <col min="38" max="38" width="6" style="6" customWidth="1"/>
    <col min="39" max="39" width="28.28515625" customWidth="1"/>
    <col min="40" max="40" width="10.28515625" style="42" customWidth="1"/>
    <col min="41" max="41" width="6" style="6" customWidth="1"/>
    <col min="42" max="42" width="28.28515625" customWidth="1"/>
    <col min="43" max="43" width="10.28515625" style="42" customWidth="1"/>
    <col min="44" max="44" width="6" style="6" customWidth="1"/>
    <col min="45" max="45" width="28.28515625" customWidth="1"/>
    <col min="46" max="46" width="10.28515625" style="42" customWidth="1"/>
    <col min="47" max="47" width="6" style="6" customWidth="1"/>
    <col min="48" max="48" width="28.28515625" customWidth="1"/>
    <col min="49" max="49" width="10.28515625" style="42" customWidth="1"/>
    <col min="50" max="50" width="6" style="6" customWidth="1"/>
    <col min="51" max="51" width="28.28515625" customWidth="1"/>
    <col min="52" max="52" width="10.28515625" style="42" customWidth="1"/>
    <col min="53" max="53" width="6" style="6" customWidth="1"/>
    <col min="54" max="54" width="28.28515625" customWidth="1"/>
    <col min="55" max="55" width="10.28515625" style="42" customWidth="1"/>
    <col min="56" max="56" width="6" style="6" customWidth="1"/>
    <col min="57" max="57" width="28.28515625" customWidth="1"/>
    <col min="58" max="58" width="10.28515625" style="42" customWidth="1"/>
    <col min="59" max="59" width="6" style="6" customWidth="1"/>
    <col min="60" max="60" width="28.28515625" customWidth="1"/>
    <col min="61" max="61" width="10.28515625" style="42" customWidth="1"/>
    <col min="62" max="62" width="6" style="6" customWidth="1"/>
    <col min="63" max="63" width="28.28515625" customWidth="1"/>
    <col min="64" max="64" width="10.28515625" style="42" customWidth="1"/>
    <col min="65" max="65" width="6" style="6" customWidth="1"/>
    <col min="66" max="66" width="28.28515625" customWidth="1"/>
    <col min="67" max="67" width="10.28515625" style="42" customWidth="1"/>
    <col min="68" max="68" width="6" style="6" customWidth="1"/>
    <col min="69" max="69" width="28.28515625" customWidth="1"/>
    <col min="70" max="70" width="10.28515625" style="42" customWidth="1"/>
    <col min="71" max="71" width="6" style="6" customWidth="1"/>
    <col min="72" max="72" width="28.28515625" customWidth="1"/>
    <col min="73" max="73" width="10.28515625" style="42" customWidth="1"/>
    <col min="74" max="74" width="6" style="6" customWidth="1"/>
    <col min="75" max="75" width="28.28515625" customWidth="1"/>
    <col min="76" max="76" width="10.28515625" style="42" customWidth="1"/>
    <col min="77" max="77" width="6" style="6" customWidth="1"/>
    <col min="78" max="78" width="28.28515625" customWidth="1"/>
    <col min="79" max="79" width="10.28515625" style="42" customWidth="1"/>
    <col min="80" max="80" width="6" style="6" customWidth="1"/>
    <col min="81" max="81" width="28.28515625" customWidth="1"/>
    <col min="82" max="82" width="10.28515625" style="42" customWidth="1"/>
    <col min="83" max="83" width="6" style="6" customWidth="1"/>
    <col min="84" max="84" width="28.28515625" customWidth="1"/>
    <col min="85" max="85" width="10.28515625" style="42" customWidth="1"/>
    <col min="86" max="86" width="6" style="6" customWidth="1"/>
    <col min="87" max="87" width="28.28515625" customWidth="1"/>
    <col min="88" max="88" width="10.28515625" style="42" customWidth="1"/>
    <col min="89" max="89" width="6" style="6" customWidth="1"/>
    <col min="90" max="90" width="28.28515625" customWidth="1"/>
    <col min="91" max="91" width="10.28515625" style="42" customWidth="1"/>
    <col min="92" max="92" width="6" style="6" customWidth="1"/>
    <col min="93" max="93" width="28.28515625" customWidth="1"/>
    <col min="94" max="94" width="10.28515625" style="42" customWidth="1"/>
    <col min="95" max="95" width="6" style="6" customWidth="1"/>
    <col min="96" max="96" width="28.28515625" customWidth="1"/>
    <col min="97" max="97" width="10.28515625" style="42" customWidth="1"/>
    <col min="98" max="98" width="6" style="6" customWidth="1"/>
    <col min="99" max="99" width="28.28515625" customWidth="1"/>
    <col min="100" max="100" width="10.28515625" style="42" customWidth="1"/>
    <col min="101" max="101" width="6" style="6" customWidth="1"/>
    <col min="102" max="102" width="28.28515625" customWidth="1"/>
    <col min="103" max="103" width="10.28515625" style="42" customWidth="1"/>
    <col min="104" max="104" width="6" style="6" customWidth="1"/>
    <col min="105" max="105" width="28.28515625" customWidth="1"/>
    <col min="106" max="106" width="10.28515625" style="42" customWidth="1"/>
    <col min="107" max="107" width="6" style="6" customWidth="1"/>
    <col min="108" max="108" width="28.28515625" customWidth="1"/>
    <col min="109" max="109" width="10.28515625" style="42" customWidth="1"/>
    <col min="110" max="110" width="6" style="6" customWidth="1"/>
    <col min="111" max="111" width="28.28515625" customWidth="1"/>
    <col min="112" max="112" width="10.28515625" style="42" customWidth="1"/>
    <col min="113" max="113" width="6" style="6" customWidth="1"/>
    <col min="114" max="114" width="28.28515625" customWidth="1"/>
    <col min="115" max="115" width="10.28515625" style="42" customWidth="1"/>
    <col min="116" max="116" width="6" style="6" customWidth="1"/>
    <col min="117" max="117" width="28.28515625" customWidth="1"/>
    <col min="118" max="118" width="10.28515625" style="42" customWidth="1"/>
    <col min="119" max="119" width="6" style="6" customWidth="1"/>
    <col min="120" max="120" width="28.28515625" customWidth="1"/>
    <col min="121" max="121" width="10.28515625" style="42" customWidth="1"/>
    <col min="122" max="122" width="6" style="6" customWidth="1"/>
    <col min="123" max="123" width="28.28515625" customWidth="1"/>
    <col min="124" max="124" width="10.28515625" style="42" customWidth="1"/>
    <col min="125" max="125" width="6" style="6" customWidth="1"/>
    <col min="126" max="126" width="28.28515625" customWidth="1"/>
    <col min="127" max="127" width="10.28515625" style="42" customWidth="1"/>
    <col min="128" max="128" width="6" style="6" customWidth="1"/>
    <col min="129" max="129" width="28.28515625" customWidth="1"/>
    <col min="130" max="130" width="10.28515625" style="42" customWidth="1"/>
    <col min="131" max="131" width="6" style="6" customWidth="1"/>
    <col min="132" max="132" width="28.28515625" customWidth="1"/>
    <col min="133" max="133" width="10.28515625" style="42" customWidth="1"/>
    <col min="134" max="134" width="6" style="6" customWidth="1"/>
    <col min="135" max="135" width="28.28515625" customWidth="1"/>
    <col min="136" max="136" width="10.28515625" style="42" customWidth="1"/>
    <col min="137" max="137" width="6" style="6" customWidth="1"/>
    <col min="138" max="138" width="28.28515625" customWidth="1"/>
    <col min="139" max="139" width="10.28515625" style="42" customWidth="1"/>
    <col min="140" max="140" width="6" style="6" customWidth="1"/>
    <col min="141" max="141" width="28.28515625" customWidth="1"/>
    <col min="142" max="142" width="10.28515625" style="42" customWidth="1"/>
    <col min="143" max="143" width="6" style="6" customWidth="1"/>
    <col min="144" max="144" width="28.28515625" customWidth="1"/>
    <col min="145" max="145" width="10.28515625" style="42" customWidth="1"/>
    <col min="146" max="146" width="6" style="6" customWidth="1"/>
    <col min="147" max="147" width="28.28515625" customWidth="1"/>
    <col min="148" max="148" width="10.28515625" style="42" customWidth="1"/>
    <col min="149" max="149" width="6" style="6" customWidth="1"/>
    <col min="150" max="150" width="28.28515625" customWidth="1"/>
    <col min="151" max="151" width="10.28515625" style="42" customWidth="1"/>
    <col min="152" max="152" width="6" style="6" customWidth="1"/>
    <col min="153" max="153" width="28.28515625" customWidth="1"/>
    <col min="154" max="154" width="10.28515625" style="42" customWidth="1"/>
    <col min="155" max="155" width="6" style="6" customWidth="1"/>
    <col min="156" max="156" width="28.28515625" customWidth="1"/>
    <col min="157" max="157" width="10.28515625" style="42" customWidth="1"/>
    <col min="158" max="158" width="6" style="6" customWidth="1"/>
    <col min="159" max="159" width="28.28515625" customWidth="1"/>
    <col min="160" max="160" width="10.28515625" style="42" customWidth="1"/>
    <col min="161" max="161" width="6" style="6" customWidth="1"/>
    <col min="162" max="162" width="28.28515625" customWidth="1"/>
    <col min="163" max="163" width="10.28515625" style="42" customWidth="1"/>
    <col min="164" max="164" width="6" style="6" customWidth="1"/>
    <col min="165" max="165" width="28.28515625" customWidth="1"/>
    <col min="166" max="166" width="10.28515625" style="42" customWidth="1"/>
    <col min="167" max="167" width="6" style="6" customWidth="1"/>
    <col min="168" max="168" width="28.28515625" customWidth="1"/>
    <col min="169" max="169" width="10.28515625" style="42" customWidth="1"/>
    <col min="170" max="170" width="6" style="6" customWidth="1"/>
    <col min="171" max="171" width="28.28515625" customWidth="1"/>
    <col min="172" max="172" width="10.28515625" style="42" customWidth="1"/>
    <col min="173" max="173" width="6" style="6" customWidth="1"/>
  </cols>
  <sheetData>
    <row r="1" spans="1:176">
      <c r="A1" s="1" t="s">
        <v>313</v>
      </c>
    </row>
    <row r="3" spans="1:176">
      <c r="A3" s="12" t="s">
        <v>19</v>
      </c>
      <c r="B3" s="29"/>
      <c r="C3" s="357" t="s">
        <v>802</v>
      </c>
      <c r="D3" s="29"/>
      <c r="E3" s="32"/>
      <c r="F3" s="355" t="s">
        <v>738</v>
      </c>
      <c r="G3" s="30"/>
      <c r="H3" s="31"/>
      <c r="I3" s="357" t="s">
        <v>692</v>
      </c>
      <c r="J3" s="29"/>
      <c r="K3" s="32"/>
      <c r="L3" s="355" t="s">
        <v>624</v>
      </c>
      <c r="M3" s="30"/>
      <c r="N3" s="31"/>
      <c r="O3" s="357" t="s">
        <v>604</v>
      </c>
      <c r="P3" s="29"/>
      <c r="Q3" s="32"/>
      <c r="R3" s="355" t="s">
        <v>694</v>
      </c>
      <c r="S3" s="30"/>
      <c r="T3" s="31"/>
      <c r="U3" s="357" t="s">
        <v>695</v>
      </c>
      <c r="V3" s="29"/>
      <c r="W3" s="32"/>
      <c r="X3" s="355" t="s">
        <v>1195</v>
      </c>
      <c r="Y3" s="30"/>
      <c r="Z3" s="31"/>
      <c r="AA3" s="357" t="s">
        <v>1125</v>
      </c>
      <c r="AB3" s="29"/>
      <c r="AC3" s="32"/>
      <c r="AD3" s="355" t="s">
        <v>1165</v>
      </c>
      <c r="AE3" s="30"/>
      <c r="AF3" s="31"/>
      <c r="AG3" s="357" t="s">
        <v>1166</v>
      </c>
      <c r="AH3" s="29"/>
      <c r="AI3" s="32"/>
      <c r="AJ3" s="355" t="s">
        <v>1167</v>
      </c>
      <c r="AK3" s="30"/>
      <c r="AL3" s="31"/>
      <c r="AM3" s="357" t="s">
        <v>1114</v>
      </c>
      <c r="AN3" s="29"/>
      <c r="AO3" s="32"/>
      <c r="AP3" s="355" t="s">
        <v>739</v>
      </c>
      <c r="AQ3" s="30"/>
      <c r="AR3" s="31"/>
      <c r="AS3" s="357" t="s">
        <v>625</v>
      </c>
      <c r="AT3" s="29"/>
      <c r="AU3" s="32"/>
      <c r="AV3" s="355" t="s">
        <v>696</v>
      </c>
      <c r="AW3" s="30"/>
      <c r="AX3" s="31"/>
      <c r="AY3" s="357" t="s">
        <v>429</v>
      </c>
      <c r="AZ3" s="29"/>
      <c r="BA3" s="32"/>
      <c r="BB3" s="355" t="s">
        <v>928</v>
      </c>
      <c r="BC3" s="30"/>
      <c r="BD3" s="31"/>
      <c r="BE3" s="357" t="s">
        <v>626</v>
      </c>
      <c r="BF3" s="29"/>
      <c r="BG3" s="32"/>
      <c r="BH3" s="355" t="s">
        <v>946</v>
      </c>
      <c r="BI3" s="30"/>
      <c r="BJ3" s="31"/>
      <c r="BK3" s="357" t="s">
        <v>806</v>
      </c>
      <c r="BL3" s="29"/>
      <c r="BM3" s="32"/>
      <c r="BN3" s="355" t="s">
        <v>807</v>
      </c>
      <c r="BO3" s="30"/>
      <c r="BP3" s="31"/>
      <c r="BQ3" s="357" t="s">
        <v>808</v>
      </c>
      <c r="BR3" s="29"/>
      <c r="BS3" s="32"/>
      <c r="BT3" s="355" t="s">
        <v>1115</v>
      </c>
      <c r="BU3" s="30"/>
      <c r="BV3" s="31"/>
      <c r="BW3" s="357" t="s">
        <v>697</v>
      </c>
      <c r="BX3" s="29"/>
      <c r="BY3" s="32"/>
      <c r="BZ3" s="355" t="s">
        <v>740</v>
      </c>
      <c r="CA3" s="30"/>
      <c r="CB3" s="31"/>
      <c r="CC3" s="357" t="s">
        <v>809</v>
      </c>
      <c r="CD3" s="29"/>
      <c r="CE3" s="32"/>
      <c r="CF3" s="355" t="s">
        <v>1177</v>
      </c>
      <c r="CG3" s="30"/>
      <c r="CH3" s="31"/>
      <c r="CI3" s="357" t="s">
        <v>1196</v>
      </c>
      <c r="CJ3" s="29"/>
      <c r="CK3" s="32"/>
      <c r="CL3" s="355" t="s">
        <v>810</v>
      </c>
      <c r="CM3" s="30"/>
      <c r="CN3" s="31"/>
      <c r="CO3" s="357" t="s">
        <v>434</v>
      </c>
      <c r="CP3" s="29"/>
      <c r="CQ3" s="32"/>
      <c r="CR3" s="355" t="s">
        <v>606</v>
      </c>
      <c r="CS3" s="30"/>
      <c r="CT3" s="31"/>
      <c r="CU3" s="357" t="s">
        <v>698</v>
      </c>
      <c r="CV3" s="29"/>
      <c r="CW3" s="32"/>
      <c r="CX3" s="355" t="s">
        <v>886</v>
      </c>
      <c r="CY3" s="30"/>
      <c r="CZ3" s="31"/>
      <c r="DA3" s="357" t="s">
        <v>887</v>
      </c>
      <c r="DB3" s="29"/>
      <c r="DC3" s="32"/>
      <c r="DD3" s="355" t="s">
        <v>435</v>
      </c>
      <c r="DE3" s="30"/>
      <c r="DF3" s="31"/>
      <c r="DG3" s="357" t="s">
        <v>1046</v>
      </c>
      <c r="DH3" s="29"/>
      <c r="DI3" s="32"/>
      <c r="DJ3" s="355" t="s">
        <v>742</v>
      </c>
      <c r="DK3" s="30"/>
      <c r="DL3" s="31"/>
      <c r="DM3" s="357" t="s">
        <v>627</v>
      </c>
      <c r="DN3" s="29"/>
      <c r="DO3" s="32"/>
      <c r="DP3" s="355" t="s">
        <v>699</v>
      </c>
      <c r="DQ3" s="30"/>
      <c r="DR3" s="31"/>
      <c r="DS3" s="357" t="s">
        <v>1116</v>
      </c>
      <c r="DT3" s="29"/>
      <c r="DU3" s="32"/>
      <c r="DV3" s="355" t="s">
        <v>895</v>
      </c>
      <c r="DW3" s="30"/>
      <c r="DX3" s="31"/>
      <c r="DY3" s="357" t="s">
        <v>896</v>
      </c>
      <c r="DZ3" s="29"/>
      <c r="EA3" s="32"/>
      <c r="EB3" s="355" t="s">
        <v>1050</v>
      </c>
      <c r="EC3" s="30"/>
      <c r="ED3" s="31"/>
      <c r="EE3" s="357" t="s">
        <v>813</v>
      </c>
      <c r="EF3" s="29"/>
      <c r="EG3" s="32"/>
      <c r="EH3" s="355" t="s">
        <v>700</v>
      </c>
      <c r="EI3" s="30"/>
      <c r="EJ3" s="31"/>
      <c r="EK3" s="357" t="s">
        <v>743</v>
      </c>
      <c r="EL3" s="29"/>
      <c r="EM3" s="32"/>
      <c r="EN3" s="355" t="s">
        <v>628</v>
      </c>
      <c r="EO3" s="30"/>
      <c r="EP3" s="31"/>
      <c r="EQ3" s="357" t="s">
        <v>897</v>
      </c>
      <c r="ER3" s="29"/>
      <c r="ES3" s="32"/>
      <c r="ET3" s="355" t="s">
        <v>701</v>
      </c>
      <c r="EU3" s="30"/>
      <c r="EV3" s="31"/>
      <c r="EW3" s="357" t="s">
        <v>898</v>
      </c>
      <c r="EX3" s="29"/>
      <c r="EY3" s="32"/>
      <c r="EZ3" s="355" t="s">
        <v>608</v>
      </c>
      <c r="FA3" s="30"/>
      <c r="FB3" s="31"/>
      <c r="FC3" s="357" t="s">
        <v>814</v>
      </c>
      <c r="FD3" s="29"/>
      <c r="FE3" s="32"/>
      <c r="FF3" s="355" t="s">
        <v>815</v>
      </c>
      <c r="FG3" s="30"/>
      <c r="FH3" s="31"/>
      <c r="FI3" s="357" t="s">
        <v>816</v>
      </c>
      <c r="FJ3" s="29"/>
      <c r="FK3" s="32"/>
      <c r="FL3" s="355" t="s">
        <v>817</v>
      </c>
      <c r="FM3" s="30"/>
      <c r="FN3" s="31"/>
      <c r="FO3" s="357" t="s">
        <v>818</v>
      </c>
      <c r="FP3" s="29"/>
      <c r="FQ3" s="32"/>
    </row>
    <row r="4" spans="1:176">
      <c r="A4" s="3" t="s">
        <v>1936</v>
      </c>
      <c r="B4" s="33"/>
      <c r="C4" s="358"/>
      <c r="D4" s="33"/>
      <c r="E4" s="36"/>
      <c r="F4" s="356"/>
      <c r="G4" s="34"/>
      <c r="H4" s="35"/>
      <c r="I4" s="358"/>
      <c r="J4" s="33"/>
      <c r="K4" s="36"/>
      <c r="L4" s="356"/>
      <c r="M4" s="34"/>
      <c r="N4" s="35"/>
      <c r="O4" s="358"/>
      <c r="P4" s="33"/>
      <c r="Q4" s="36"/>
      <c r="R4" s="356"/>
      <c r="S4" s="34"/>
      <c r="T4" s="35"/>
      <c r="U4" s="358"/>
      <c r="V4" s="33"/>
      <c r="W4" s="36"/>
      <c r="X4" s="356"/>
      <c r="Y4" s="34"/>
      <c r="Z4" s="35"/>
      <c r="AA4" s="358"/>
      <c r="AB4" s="33"/>
      <c r="AC4" s="36"/>
      <c r="AD4" s="356"/>
      <c r="AE4" s="34"/>
      <c r="AF4" s="35"/>
      <c r="AG4" s="358"/>
      <c r="AH4" s="33"/>
      <c r="AI4" s="36"/>
      <c r="AJ4" s="356"/>
      <c r="AK4" s="34"/>
      <c r="AL4" s="35"/>
      <c r="AM4" s="358"/>
      <c r="AN4" s="33"/>
      <c r="AO4" s="36"/>
      <c r="AP4" s="356"/>
      <c r="AQ4" s="34"/>
      <c r="AR4" s="35"/>
      <c r="AS4" s="358"/>
      <c r="AT4" s="33"/>
      <c r="AU4" s="36"/>
      <c r="AV4" s="356"/>
      <c r="AW4" s="34"/>
      <c r="AX4" s="35"/>
      <c r="AY4" s="358"/>
      <c r="AZ4" s="33"/>
      <c r="BA4" s="36"/>
      <c r="BB4" s="356"/>
      <c r="BC4" s="34"/>
      <c r="BD4" s="35"/>
      <c r="BE4" s="358"/>
      <c r="BF4" s="33"/>
      <c r="BG4" s="36"/>
      <c r="BH4" s="356"/>
      <c r="BI4" s="34"/>
      <c r="BJ4" s="35"/>
      <c r="BK4" s="358"/>
      <c r="BL4" s="33"/>
      <c r="BM4" s="36"/>
      <c r="BN4" s="356"/>
      <c r="BO4" s="34"/>
      <c r="BP4" s="35"/>
      <c r="BQ4" s="358"/>
      <c r="BR4" s="33"/>
      <c r="BS4" s="36"/>
      <c r="BT4" s="356"/>
      <c r="BU4" s="34"/>
      <c r="BV4" s="35"/>
      <c r="BW4" s="358"/>
      <c r="BX4" s="33"/>
      <c r="BY4" s="36"/>
      <c r="BZ4" s="356"/>
      <c r="CA4" s="34"/>
      <c r="CB4" s="35"/>
      <c r="CC4" s="358"/>
      <c r="CD4" s="33"/>
      <c r="CE4" s="36"/>
      <c r="CF4" s="356"/>
      <c r="CG4" s="34"/>
      <c r="CH4" s="35"/>
      <c r="CI4" s="358"/>
      <c r="CJ4" s="33"/>
      <c r="CK4" s="36"/>
      <c r="CL4" s="356"/>
      <c r="CM4" s="34"/>
      <c r="CN4" s="35"/>
      <c r="CO4" s="358"/>
      <c r="CP4" s="33"/>
      <c r="CQ4" s="36"/>
      <c r="CR4" s="356"/>
      <c r="CS4" s="34"/>
      <c r="CT4" s="35"/>
      <c r="CU4" s="358"/>
      <c r="CV4" s="33"/>
      <c r="CW4" s="36"/>
      <c r="CX4" s="356"/>
      <c r="CY4" s="34"/>
      <c r="CZ4" s="35"/>
      <c r="DA4" s="358"/>
      <c r="DB4" s="33"/>
      <c r="DC4" s="36"/>
      <c r="DD4" s="356"/>
      <c r="DE4" s="34"/>
      <c r="DF4" s="35"/>
      <c r="DG4" s="358"/>
      <c r="DH4" s="33"/>
      <c r="DI4" s="36"/>
      <c r="DJ4" s="356"/>
      <c r="DK4" s="34"/>
      <c r="DL4" s="35"/>
      <c r="DM4" s="358"/>
      <c r="DN4" s="33"/>
      <c r="DO4" s="36"/>
      <c r="DP4" s="356"/>
      <c r="DQ4" s="34"/>
      <c r="DR4" s="35"/>
      <c r="DS4" s="358"/>
      <c r="DT4" s="33"/>
      <c r="DU4" s="36"/>
      <c r="DV4" s="356"/>
      <c r="DW4" s="34"/>
      <c r="DX4" s="35"/>
      <c r="DY4" s="358"/>
      <c r="DZ4" s="33"/>
      <c r="EA4" s="36"/>
      <c r="EB4" s="356"/>
      <c r="EC4" s="34"/>
      <c r="ED4" s="35"/>
      <c r="EE4" s="358"/>
      <c r="EF4" s="33"/>
      <c r="EG4" s="36"/>
      <c r="EH4" s="356"/>
      <c r="EI4" s="34"/>
      <c r="EJ4" s="35"/>
      <c r="EK4" s="358"/>
      <c r="EL4" s="33"/>
      <c r="EM4" s="36"/>
      <c r="EN4" s="356"/>
      <c r="EO4" s="34"/>
      <c r="EP4" s="35"/>
      <c r="EQ4" s="358"/>
      <c r="ER4" s="33"/>
      <c r="ES4" s="36"/>
      <c r="ET4" s="356"/>
      <c r="EU4" s="34"/>
      <c r="EV4" s="35"/>
      <c r="EW4" s="358"/>
      <c r="EX4" s="33"/>
      <c r="EY4" s="36"/>
      <c r="EZ4" s="356"/>
      <c r="FA4" s="34"/>
      <c r="FB4" s="35"/>
      <c r="FC4" s="358"/>
      <c r="FD4" s="33"/>
      <c r="FE4" s="36"/>
      <c r="FF4" s="356"/>
      <c r="FG4" s="34"/>
      <c r="FH4" s="35"/>
      <c r="FI4" s="358"/>
      <c r="FJ4" s="33"/>
      <c r="FK4" s="36"/>
      <c r="FL4" s="356"/>
      <c r="FM4" s="34"/>
      <c r="FN4" s="35"/>
      <c r="FO4" s="358"/>
      <c r="FP4" s="33"/>
      <c r="FQ4" s="36"/>
    </row>
    <row r="5" spans="1:176">
      <c r="A5" s="4"/>
      <c r="B5" s="64"/>
      <c r="C5" s="4"/>
      <c r="D5" s="37" t="s">
        <v>13</v>
      </c>
      <c r="E5" s="41" t="s">
        <v>14</v>
      </c>
      <c r="F5" s="38"/>
      <c r="G5" s="39" t="s">
        <v>13</v>
      </c>
      <c r="H5" s="40" t="s">
        <v>14</v>
      </c>
      <c r="I5" s="4"/>
      <c r="J5" s="37" t="s">
        <v>13</v>
      </c>
      <c r="K5" s="41" t="s">
        <v>14</v>
      </c>
      <c r="L5" s="38"/>
      <c r="M5" s="39" t="s">
        <v>13</v>
      </c>
      <c r="N5" s="40" t="s">
        <v>14</v>
      </c>
      <c r="O5" s="4"/>
      <c r="P5" s="37" t="s">
        <v>13</v>
      </c>
      <c r="Q5" s="41" t="s">
        <v>14</v>
      </c>
      <c r="R5" s="38"/>
      <c r="S5" s="39" t="s">
        <v>13</v>
      </c>
      <c r="T5" s="40" t="s">
        <v>14</v>
      </c>
      <c r="U5" s="4"/>
      <c r="V5" s="37" t="s">
        <v>13</v>
      </c>
      <c r="W5" s="41" t="s">
        <v>14</v>
      </c>
      <c r="X5" s="38"/>
      <c r="Y5" s="39" t="s">
        <v>13</v>
      </c>
      <c r="Z5" s="40" t="s">
        <v>14</v>
      </c>
      <c r="AA5" s="4"/>
      <c r="AB5" s="37" t="s">
        <v>13</v>
      </c>
      <c r="AC5" s="41" t="s">
        <v>14</v>
      </c>
      <c r="AD5" s="38"/>
      <c r="AE5" s="39" t="s">
        <v>13</v>
      </c>
      <c r="AF5" s="40" t="s">
        <v>14</v>
      </c>
      <c r="AG5" s="4"/>
      <c r="AH5" s="37" t="s">
        <v>13</v>
      </c>
      <c r="AI5" s="41" t="s">
        <v>14</v>
      </c>
      <c r="AJ5" s="38"/>
      <c r="AK5" s="39" t="s">
        <v>13</v>
      </c>
      <c r="AL5" s="40" t="s">
        <v>14</v>
      </c>
      <c r="AM5" s="4"/>
      <c r="AN5" s="37" t="s">
        <v>13</v>
      </c>
      <c r="AO5" s="41" t="s">
        <v>14</v>
      </c>
      <c r="AP5" s="38"/>
      <c r="AQ5" s="39" t="s">
        <v>13</v>
      </c>
      <c r="AR5" s="40" t="s">
        <v>14</v>
      </c>
      <c r="AS5" s="4"/>
      <c r="AT5" s="37" t="s">
        <v>13</v>
      </c>
      <c r="AU5" s="41" t="s">
        <v>14</v>
      </c>
      <c r="AV5" s="38"/>
      <c r="AW5" s="39" t="s">
        <v>13</v>
      </c>
      <c r="AX5" s="40" t="s">
        <v>14</v>
      </c>
      <c r="AY5" s="4"/>
      <c r="AZ5" s="37" t="s">
        <v>13</v>
      </c>
      <c r="BA5" s="41" t="s">
        <v>14</v>
      </c>
      <c r="BB5" s="38"/>
      <c r="BC5" s="39" t="s">
        <v>13</v>
      </c>
      <c r="BD5" s="40" t="s">
        <v>14</v>
      </c>
      <c r="BE5" s="4"/>
      <c r="BF5" s="37" t="s">
        <v>13</v>
      </c>
      <c r="BG5" s="41" t="s">
        <v>14</v>
      </c>
      <c r="BH5" s="38"/>
      <c r="BI5" s="39" t="s">
        <v>13</v>
      </c>
      <c r="BJ5" s="40" t="s">
        <v>14</v>
      </c>
      <c r="BK5" s="4"/>
      <c r="BL5" s="37" t="s">
        <v>13</v>
      </c>
      <c r="BM5" s="41" t="s">
        <v>14</v>
      </c>
      <c r="BN5" s="38"/>
      <c r="BO5" s="39" t="s">
        <v>13</v>
      </c>
      <c r="BP5" s="40" t="s">
        <v>14</v>
      </c>
      <c r="BQ5" s="4"/>
      <c r="BR5" s="37" t="s">
        <v>13</v>
      </c>
      <c r="BS5" s="41" t="s">
        <v>14</v>
      </c>
      <c r="BT5" s="38"/>
      <c r="BU5" s="39" t="s">
        <v>13</v>
      </c>
      <c r="BV5" s="40" t="s">
        <v>14</v>
      </c>
      <c r="BW5" s="4"/>
      <c r="BX5" s="37" t="s">
        <v>13</v>
      </c>
      <c r="BY5" s="41" t="s">
        <v>14</v>
      </c>
      <c r="BZ5" s="38"/>
      <c r="CA5" s="39" t="s">
        <v>13</v>
      </c>
      <c r="CB5" s="40" t="s">
        <v>14</v>
      </c>
      <c r="CC5" s="4"/>
      <c r="CD5" s="37" t="s">
        <v>13</v>
      </c>
      <c r="CE5" s="41" t="s">
        <v>14</v>
      </c>
      <c r="CF5" s="38"/>
      <c r="CG5" s="39" t="s">
        <v>13</v>
      </c>
      <c r="CH5" s="40" t="s">
        <v>14</v>
      </c>
      <c r="CI5" s="4"/>
      <c r="CJ5" s="37" t="s">
        <v>13</v>
      </c>
      <c r="CK5" s="41" t="s">
        <v>14</v>
      </c>
      <c r="CL5" s="38"/>
      <c r="CM5" s="39" t="s">
        <v>13</v>
      </c>
      <c r="CN5" s="40" t="s">
        <v>14</v>
      </c>
      <c r="CO5" s="4"/>
      <c r="CP5" s="37" t="s">
        <v>13</v>
      </c>
      <c r="CQ5" s="41" t="s">
        <v>14</v>
      </c>
      <c r="CR5" s="38"/>
      <c r="CS5" s="39" t="s">
        <v>13</v>
      </c>
      <c r="CT5" s="40" t="s">
        <v>14</v>
      </c>
      <c r="CU5" s="4"/>
      <c r="CV5" s="37" t="s">
        <v>13</v>
      </c>
      <c r="CW5" s="41" t="s">
        <v>14</v>
      </c>
      <c r="CX5" s="38"/>
      <c r="CY5" s="39" t="s">
        <v>13</v>
      </c>
      <c r="CZ5" s="40" t="s">
        <v>14</v>
      </c>
      <c r="DA5" s="4"/>
      <c r="DB5" s="37" t="s">
        <v>13</v>
      </c>
      <c r="DC5" s="41" t="s">
        <v>14</v>
      </c>
      <c r="DD5" s="38"/>
      <c r="DE5" s="39" t="s">
        <v>13</v>
      </c>
      <c r="DF5" s="40" t="s">
        <v>14</v>
      </c>
      <c r="DG5" s="4"/>
      <c r="DH5" s="37" t="s">
        <v>13</v>
      </c>
      <c r="DI5" s="41" t="s">
        <v>14</v>
      </c>
      <c r="DJ5" s="38"/>
      <c r="DK5" s="39" t="s">
        <v>13</v>
      </c>
      <c r="DL5" s="40" t="s">
        <v>14</v>
      </c>
      <c r="DM5" s="4"/>
      <c r="DN5" s="37" t="s">
        <v>13</v>
      </c>
      <c r="DO5" s="41" t="s">
        <v>14</v>
      </c>
      <c r="DP5" s="38"/>
      <c r="DQ5" s="39" t="s">
        <v>13</v>
      </c>
      <c r="DR5" s="40" t="s">
        <v>14</v>
      </c>
      <c r="DS5" s="4"/>
      <c r="DT5" s="37" t="s">
        <v>13</v>
      </c>
      <c r="DU5" s="41" t="s">
        <v>14</v>
      </c>
      <c r="DV5" s="38"/>
      <c r="DW5" s="39" t="s">
        <v>13</v>
      </c>
      <c r="DX5" s="40" t="s">
        <v>14</v>
      </c>
      <c r="DY5" s="4"/>
      <c r="DZ5" s="37" t="s">
        <v>13</v>
      </c>
      <c r="EA5" s="41" t="s">
        <v>14</v>
      </c>
      <c r="EB5" s="38"/>
      <c r="EC5" s="39" t="s">
        <v>13</v>
      </c>
      <c r="ED5" s="40" t="s">
        <v>14</v>
      </c>
      <c r="EE5" s="4"/>
      <c r="EF5" s="37" t="s">
        <v>13</v>
      </c>
      <c r="EG5" s="41" t="s">
        <v>14</v>
      </c>
      <c r="EH5" s="38"/>
      <c r="EI5" s="39" t="s">
        <v>13</v>
      </c>
      <c r="EJ5" s="40" t="s">
        <v>14</v>
      </c>
      <c r="EK5" s="4"/>
      <c r="EL5" s="37" t="s">
        <v>13</v>
      </c>
      <c r="EM5" s="41" t="s">
        <v>14</v>
      </c>
      <c r="EN5" s="38"/>
      <c r="EO5" s="39" t="s">
        <v>13</v>
      </c>
      <c r="EP5" s="40" t="s">
        <v>14</v>
      </c>
      <c r="EQ5" s="4"/>
      <c r="ER5" s="37" t="s">
        <v>13</v>
      </c>
      <c r="ES5" s="41" t="s">
        <v>14</v>
      </c>
      <c r="ET5" s="38"/>
      <c r="EU5" s="39" t="s">
        <v>13</v>
      </c>
      <c r="EV5" s="40" t="s">
        <v>14</v>
      </c>
      <c r="EW5" s="4"/>
      <c r="EX5" s="37" t="s">
        <v>13</v>
      </c>
      <c r="EY5" s="41" t="s">
        <v>14</v>
      </c>
      <c r="EZ5" s="38"/>
      <c r="FA5" s="39" t="s">
        <v>13</v>
      </c>
      <c r="FB5" s="40" t="s">
        <v>14</v>
      </c>
      <c r="FC5" s="4"/>
      <c r="FD5" s="37" t="s">
        <v>13</v>
      </c>
      <c r="FE5" s="41" t="s">
        <v>14</v>
      </c>
      <c r="FF5" s="38"/>
      <c r="FG5" s="39" t="s">
        <v>13</v>
      </c>
      <c r="FH5" s="40" t="s">
        <v>14</v>
      </c>
      <c r="FI5" s="4"/>
      <c r="FJ5" s="37" t="s">
        <v>13</v>
      </c>
      <c r="FK5" s="41" t="s">
        <v>14</v>
      </c>
      <c r="FL5" s="38"/>
      <c r="FM5" s="39" t="s">
        <v>13</v>
      </c>
      <c r="FN5" s="40" t="s">
        <v>14</v>
      </c>
      <c r="FO5" s="4"/>
      <c r="FP5" s="37" t="s">
        <v>13</v>
      </c>
      <c r="FQ5" s="41" t="s">
        <v>14</v>
      </c>
    </row>
    <row r="6" spans="1:176">
      <c r="F6" s="43"/>
      <c r="G6" s="44"/>
      <c r="H6" s="45"/>
      <c r="L6" s="43"/>
      <c r="M6" s="44"/>
      <c r="N6" s="45"/>
      <c r="R6" s="43"/>
      <c r="S6" s="44"/>
      <c r="T6" s="45"/>
      <c r="X6" s="43"/>
      <c r="Y6" s="44"/>
      <c r="Z6" s="45"/>
      <c r="AD6" s="43"/>
      <c r="AE6" s="44"/>
      <c r="AF6" s="45"/>
      <c r="AJ6" s="43"/>
      <c r="AK6" s="44"/>
      <c r="AL6" s="45"/>
      <c r="AP6" s="43"/>
      <c r="AQ6" s="44"/>
      <c r="AR6" s="45"/>
      <c r="AV6" s="43"/>
      <c r="AW6" s="44"/>
      <c r="AX6" s="45"/>
      <c r="BB6" s="43"/>
      <c r="BC6" s="44"/>
      <c r="BD6" s="45"/>
      <c r="BH6" s="43"/>
      <c r="BI6" s="44"/>
      <c r="BJ6" s="45"/>
      <c r="BN6" s="43"/>
      <c r="BO6" s="44"/>
      <c r="BP6" s="45"/>
      <c r="BT6" s="43"/>
      <c r="BU6" s="44"/>
      <c r="BV6" s="45"/>
      <c r="BZ6" s="43"/>
      <c r="CA6" s="44"/>
      <c r="CB6" s="45"/>
      <c r="CF6" s="43"/>
      <c r="CG6" s="44"/>
      <c r="CH6" s="45"/>
      <c r="CL6" s="43"/>
      <c r="CM6" s="44"/>
      <c r="CN6" s="45"/>
      <c r="CR6" s="43"/>
      <c r="CS6" s="44"/>
      <c r="CT6" s="45"/>
      <c r="CX6" s="43"/>
      <c r="CY6" s="44"/>
      <c r="CZ6" s="45"/>
      <c r="DD6" s="43"/>
      <c r="DE6" s="44"/>
      <c r="DF6" s="45"/>
      <c r="DJ6" s="43"/>
      <c r="DK6" s="44"/>
      <c r="DL6" s="45"/>
      <c r="DP6" s="43"/>
      <c r="DQ6" s="44"/>
      <c r="DR6" s="45"/>
      <c r="DV6" s="43"/>
      <c r="DW6" s="44"/>
      <c r="DX6" s="45"/>
      <c r="EB6" s="43"/>
      <c r="EC6" s="44"/>
      <c r="ED6" s="45"/>
      <c r="EH6" s="43"/>
      <c r="EI6" s="44"/>
      <c r="EJ6" s="45"/>
      <c r="EN6" s="43"/>
      <c r="EO6" s="44"/>
      <c r="EP6" s="45"/>
      <c r="ET6" s="43"/>
      <c r="EU6" s="44"/>
      <c r="EV6" s="45"/>
      <c r="EZ6" s="43"/>
      <c r="FA6" s="44"/>
      <c r="FB6" s="45"/>
      <c r="FF6" s="43"/>
      <c r="FG6" s="44"/>
      <c r="FH6" s="45"/>
      <c r="FL6" s="43"/>
      <c r="FM6" s="44"/>
      <c r="FN6" s="45"/>
    </row>
    <row r="7" spans="1:176">
      <c r="A7" t="s">
        <v>1233</v>
      </c>
      <c r="D7" s="42">
        <v>132.18810633000001</v>
      </c>
      <c r="E7" s="6">
        <v>94.7</v>
      </c>
      <c r="F7" s="43"/>
      <c r="G7" s="44">
        <v>151.56885234000001</v>
      </c>
      <c r="H7" s="45">
        <v>99.51</v>
      </c>
      <c r="J7" s="42">
        <v>89.216101449999982</v>
      </c>
      <c r="K7" s="6">
        <v>99.86</v>
      </c>
      <c r="L7" s="43"/>
      <c r="M7" s="44">
        <v>141.38408007999999</v>
      </c>
      <c r="N7" s="45">
        <v>99.92</v>
      </c>
      <c r="P7" s="42">
        <v>56.197700820000009</v>
      </c>
      <c r="Q7" s="6">
        <v>93.89</v>
      </c>
      <c r="R7" s="43"/>
      <c r="S7" s="44">
        <v>595.07145990000015</v>
      </c>
      <c r="T7" s="45">
        <v>55.93</v>
      </c>
      <c r="V7" s="42">
        <v>211.31224221000005</v>
      </c>
      <c r="W7" s="6">
        <v>48.48</v>
      </c>
      <c r="X7" s="43"/>
      <c r="Y7" s="44">
        <v>0</v>
      </c>
      <c r="Z7" s="45">
        <v>0</v>
      </c>
      <c r="AB7" s="42">
        <v>0</v>
      </c>
      <c r="AC7" s="6">
        <v>0</v>
      </c>
      <c r="AD7" s="43"/>
      <c r="AE7" s="44">
        <v>0</v>
      </c>
      <c r="AF7" s="45">
        <v>0</v>
      </c>
      <c r="AH7" s="42">
        <v>0</v>
      </c>
      <c r="AI7" s="6">
        <v>0</v>
      </c>
      <c r="AJ7" s="43"/>
      <c r="AK7" s="44">
        <v>4.6240699900000006</v>
      </c>
      <c r="AL7" s="45">
        <v>2.15</v>
      </c>
      <c r="AN7" s="42">
        <v>0</v>
      </c>
      <c r="AO7" s="6">
        <v>0</v>
      </c>
      <c r="AP7" s="43"/>
      <c r="AQ7" s="44">
        <v>331.15405339</v>
      </c>
      <c r="AR7" s="45">
        <v>79.3</v>
      </c>
      <c r="AT7" s="42">
        <v>87.786643060000003</v>
      </c>
      <c r="AU7" s="6">
        <v>88.23</v>
      </c>
      <c r="AV7" s="43"/>
      <c r="AW7" s="44">
        <v>300.80623050000003</v>
      </c>
      <c r="AX7" s="45">
        <v>68.14</v>
      </c>
      <c r="AZ7" s="42">
        <v>191.94693224000002</v>
      </c>
      <c r="BA7" s="6">
        <v>99.37</v>
      </c>
      <c r="BB7" s="43"/>
      <c r="BC7" s="44">
        <v>40.905967459999999</v>
      </c>
      <c r="BD7" s="45">
        <v>99.57</v>
      </c>
      <c r="BF7" s="42">
        <v>116.34589860000001</v>
      </c>
      <c r="BG7" s="6">
        <v>85.93</v>
      </c>
      <c r="BH7" s="43"/>
      <c r="BI7" s="44">
        <v>281.22928410000003</v>
      </c>
      <c r="BJ7" s="45">
        <v>99.52</v>
      </c>
      <c r="BL7" s="42">
        <v>1.1318166599999999</v>
      </c>
      <c r="BM7" s="6">
        <v>48.93</v>
      </c>
      <c r="BN7" s="43"/>
      <c r="BO7" s="44">
        <v>1.1516835400000001</v>
      </c>
      <c r="BP7" s="45">
        <v>68.23</v>
      </c>
      <c r="BR7" s="42">
        <v>1.57251385</v>
      </c>
      <c r="BS7" s="6">
        <v>77.959999999999994</v>
      </c>
      <c r="BT7" s="43"/>
      <c r="BU7" s="44">
        <v>0</v>
      </c>
      <c r="BV7" s="45">
        <v>0</v>
      </c>
      <c r="BX7" s="42">
        <v>990.09802736000017</v>
      </c>
      <c r="BY7" s="6">
        <v>90.51</v>
      </c>
      <c r="BZ7" s="43"/>
      <c r="CA7" s="44">
        <v>603.05251035000003</v>
      </c>
      <c r="CB7" s="45">
        <v>87.87</v>
      </c>
      <c r="CD7" s="42">
        <v>590.55997349999996</v>
      </c>
      <c r="CE7" s="6">
        <v>99.95</v>
      </c>
      <c r="CF7" s="43"/>
      <c r="CG7" s="44">
        <v>0</v>
      </c>
      <c r="CH7" s="45">
        <v>0</v>
      </c>
      <c r="CJ7" s="42">
        <v>0</v>
      </c>
      <c r="CK7" s="6">
        <v>0</v>
      </c>
      <c r="CL7" s="43"/>
      <c r="CM7" s="44">
        <v>91.105507000000003</v>
      </c>
      <c r="CN7" s="45">
        <v>99</v>
      </c>
      <c r="CP7" s="42">
        <v>125.37192</v>
      </c>
      <c r="CQ7" s="6">
        <v>95</v>
      </c>
      <c r="CR7" s="43"/>
      <c r="CS7" s="44">
        <v>91.429859400000012</v>
      </c>
      <c r="CT7" s="45">
        <v>99.87</v>
      </c>
      <c r="CV7" s="42">
        <v>84.481929759999986</v>
      </c>
      <c r="CW7" s="6">
        <v>99.78</v>
      </c>
      <c r="CX7" s="43"/>
      <c r="CY7" s="44">
        <v>3793.5777790000002</v>
      </c>
      <c r="CZ7" s="45">
        <v>101</v>
      </c>
      <c r="DB7" s="42">
        <v>4455.3974609999996</v>
      </c>
      <c r="DC7" s="6">
        <v>100</v>
      </c>
      <c r="DD7" s="43"/>
      <c r="DE7" s="44">
        <v>178.20564200000001</v>
      </c>
      <c r="DF7" s="45">
        <v>100</v>
      </c>
      <c r="DH7" s="42">
        <v>234.192082</v>
      </c>
      <c r="DI7" s="6">
        <v>100</v>
      </c>
      <c r="DJ7" s="43"/>
      <c r="DK7" s="44">
        <v>0.30695529000000005</v>
      </c>
      <c r="DL7" s="45">
        <v>67.650000000000006</v>
      </c>
      <c r="DN7" s="42">
        <v>6.8562085599999998</v>
      </c>
      <c r="DO7" s="6">
        <v>98.46</v>
      </c>
      <c r="DP7" s="43"/>
      <c r="DQ7" s="44">
        <v>0.93160978000000005</v>
      </c>
      <c r="DR7" s="45">
        <v>90.73</v>
      </c>
      <c r="DT7" s="42">
        <v>240.79083044000001</v>
      </c>
      <c r="DU7" s="6">
        <v>99.9</v>
      </c>
      <c r="DV7" s="43"/>
      <c r="DW7" s="44">
        <v>595.44549003999998</v>
      </c>
      <c r="DX7" s="45">
        <v>99.76</v>
      </c>
      <c r="DZ7" s="42">
        <v>3.8848244900000002</v>
      </c>
      <c r="EA7" s="6">
        <v>97.48</v>
      </c>
      <c r="EB7" s="43"/>
      <c r="EC7" s="44">
        <v>743.11393451999993</v>
      </c>
      <c r="ED7" s="45">
        <v>99.85</v>
      </c>
      <c r="EF7" s="42">
        <v>506.12919975</v>
      </c>
      <c r="EG7" s="6">
        <v>99.85</v>
      </c>
      <c r="EH7" s="43"/>
      <c r="EI7" s="44">
        <v>542.77462600000001</v>
      </c>
      <c r="EJ7" s="45">
        <v>88</v>
      </c>
      <c r="EL7" s="42">
        <v>572.09086300000001</v>
      </c>
      <c r="EM7" s="6">
        <v>88</v>
      </c>
      <c r="EN7" s="43"/>
      <c r="EO7" s="44">
        <v>188.51075299999999</v>
      </c>
      <c r="EP7" s="45">
        <v>85</v>
      </c>
      <c r="ER7" s="42">
        <v>36.740500490000002</v>
      </c>
      <c r="ES7" s="6">
        <v>95.64</v>
      </c>
      <c r="ET7" s="43"/>
      <c r="EU7" s="44">
        <v>47.563861860000003</v>
      </c>
      <c r="EV7" s="45">
        <v>94.99</v>
      </c>
      <c r="EX7" s="42">
        <v>152.20133024</v>
      </c>
      <c r="EY7" s="6">
        <v>99.86</v>
      </c>
      <c r="EZ7" s="43"/>
      <c r="FA7" s="44">
        <v>155.34601814999999</v>
      </c>
      <c r="FB7" s="45">
        <v>100.89</v>
      </c>
      <c r="FD7" s="42">
        <v>262.42737602</v>
      </c>
      <c r="FE7" s="6">
        <v>99.7</v>
      </c>
      <c r="FF7" s="43"/>
      <c r="FG7" s="44">
        <v>1552.7942892400004</v>
      </c>
      <c r="FH7" s="45">
        <v>99.77</v>
      </c>
      <c r="FJ7" s="42">
        <v>578.10740134999992</v>
      </c>
      <c r="FK7" s="6">
        <v>99.61</v>
      </c>
      <c r="FL7" s="43"/>
      <c r="FM7" s="44">
        <v>564.25550829000008</v>
      </c>
      <c r="FN7" s="45">
        <v>99.69</v>
      </c>
      <c r="FP7" s="42">
        <v>698.78066395000008</v>
      </c>
      <c r="FQ7" s="6">
        <v>99.54</v>
      </c>
    </row>
    <row r="8" spans="1:176">
      <c r="A8" t="s">
        <v>1234</v>
      </c>
      <c r="D8" s="42">
        <v>2.9985642000000001</v>
      </c>
      <c r="E8" s="6">
        <v>2.15</v>
      </c>
      <c r="F8" s="43"/>
      <c r="G8" s="44">
        <v>0.76637506999999994</v>
      </c>
      <c r="H8" s="45">
        <v>0.5</v>
      </c>
      <c r="J8" s="42">
        <v>0</v>
      </c>
      <c r="K8" s="6">
        <v>0</v>
      </c>
      <c r="L8" s="43"/>
      <c r="M8" s="44">
        <v>0</v>
      </c>
      <c r="N8" s="45">
        <v>0</v>
      </c>
      <c r="P8" s="42">
        <v>1.3440424000000002</v>
      </c>
      <c r="Q8" s="6">
        <v>2.2400000000000002</v>
      </c>
      <c r="R8" s="43"/>
      <c r="S8" s="44">
        <v>21.967930429999999</v>
      </c>
      <c r="T8" s="45">
        <v>2.06</v>
      </c>
      <c r="V8" s="42">
        <v>4.9982123900000008</v>
      </c>
      <c r="W8" s="6">
        <v>1.1399999999999999</v>
      </c>
      <c r="X8" s="43"/>
      <c r="Y8" s="44">
        <v>6.8939677399999999</v>
      </c>
      <c r="Z8" s="45">
        <v>2.95</v>
      </c>
      <c r="AB8" s="42">
        <v>1.2280938400000001</v>
      </c>
      <c r="AC8" s="6">
        <v>0.66</v>
      </c>
      <c r="AD8" s="43"/>
      <c r="AE8" s="44">
        <v>-0.86503316000000008</v>
      </c>
      <c r="AF8" s="45">
        <v>-0.81</v>
      </c>
      <c r="AH8" s="42">
        <v>13.160220689999999</v>
      </c>
      <c r="AI8" s="6">
        <v>2.4500000000000002</v>
      </c>
      <c r="AJ8" s="43"/>
      <c r="AK8" s="44">
        <v>5.1279187199999994</v>
      </c>
      <c r="AL8" s="45">
        <v>2.38</v>
      </c>
      <c r="AN8" s="42">
        <v>22.471756110000001</v>
      </c>
      <c r="AO8" s="6">
        <v>2.93</v>
      </c>
      <c r="AP8" s="43"/>
      <c r="AQ8" s="44">
        <v>2.7209669699999997</v>
      </c>
      <c r="AR8" s="45">
        <v>0.65</v>
      </c>
      <c r="AT8" s="42">
        <v>1.11134267</v>
      </c>
      <c r="AU8" s="6">
        <v>1.1200000000000001</v>
      </c>
      <c r="AV8" s="43"/>
      <c r="AW8" s="44">
        <v>1.6977347</v>
      </c>
      <c r="AX8" s="45">
        <v>0.39</v>
      </c>
      <c r="AZ8" s="42">
        <v>1.2223336599999999</v>
      </c>
      <c r="BA8" s="6">
        <v>0.63</v>
      </c>
      <c r="BB8" s="43"/>
      <c r="BC8" s="44">
        <v>0.17512496999999999</v>
      </c>
      <c r="BD8" s="45">
        <v>0.42</v>
      </c>
      <c r="BF8" s="42">
        <v>0.57770014000000003</v>
      </c>
      <c r="BG8" s="6">
        <v>0.43</v>
      </c>
      <c r="BH8" s="43"/>
      <c r="BI8" s="44">
        <v>1.3618424000000002</v>
      </c>
      <c r="BJ8" s="45">
        <v>0.48</v>
      </c>
      <c r="BL8" s="42">
        <v>2.3044820000000001E-2</v>
      </c>
      <c r="BM8" s="6">
        <v>0.99</v>
      </c>
      <c r="BN8" s="43"/>
      <c r="BO8" s="44">
        <v>1.6104550000000002E-2</v>
      </c>
      <c r="BP8" s="45">
        <v>0.95</v>
      </c>
      <c r="BR8" s="42">
        <v>2.0356159999999998E-2</v>
      </c>
      <c r="BS8" s="6">
        <v>1.01</v>
      </c>
      <c r="BT8" s="43"/>
      <c r="BU8" s="44">
        <v>4.8793345699999993</v>
      </c>
      <c r="BV8" s="45">
        <v>0.57999999999999996</v>
      </c>
      <c r="BX8" s="42">
        <v>6.6918705100000002</v>
      </c>
      <c r="BY8" s="6">
        <v>0.61</v>
      </c>
      <c r="BZ8" s="43"/>
      <c r="CA8" s="44">
        <v>5.3581710900000008</v>
      </c>
      <c r="CB8" s="45">
        <v>0.78</v>
      </c>
      <c r="CD8" s="42">
        <v>0.31693769999999993</v>
      </c>
      <c r="CE8" s="6">
        <v>0.06</v>
      </c>
      <c r="CF8" s="43"/>
      <c r="CG8" s="44">
        <v>0.1247009</v>
      </c>
      <c r="CH8" s="45">
        <v>0.53</v>
      </c>
      <c r="CJ8" s="42">
        <v>2.67884023</v>
      </c>
      <c r="CK8" s="6">
        <v>1.0900000000000001</v>
      </c>
      <c r="CL8" s="43"/>
      <c r="CM8" s="44">
        <v>0.60916400000000004</v>
      </c>
      <c r="CN8" s="45">
        <v>1</v>
      </c>
      <c r="CP8" s="42">
        <v>7.2646730000000002</v>
      </c>
      <c r="CQ8" s="6">
        <v>5</v>
      </c>
      <c r="CR8" s="43"/>
      <c r="CS8" s="44">
        <v>0</v>
      </c>
      <c r="CT8" s="45">
        <v>0</v>
      </c>
      <c r="CV8" s="42">
        <v>0</v>
      </c>
      <c r="CW8" s="6">
        <v>0</v>
      </c>
      <c r="CX8" s="43"/>
      <c r="CY8" s="44">
        <v>9.5746230000000008</v>
      </c>
      <c r="CZ8" s="45">
        <v>0</v>
      </c>
      <c r="DB8" s="42">
        <v>7.8875359999999999</v>
      </c>
      <c r="DC8" s="6">
        <v>0</v>
      </c>
      <c r="DD8" s="43"/>
      <c r="DE8" s="44">
        <v>0.185473</v>
      </c>
      <c r="DF8" s="45">
        <v>0</v>
      </c>
      <c r="DH8" s="42">
        <v>-0.67422499999999996</v>
      </c>
      <c r="DI8" s="6">
        <v>0</v>
      </c>
      <c r="DJ8" s="43"/>
      <c r="DK8" s="44">
        <v>0.14682602</v>
      </c>
      <c r="DL8" s="45">
        <v>32.36</v>
      </c>
      <c r="DN8" s="42">
        <v>0.10713710999999999</v>
      </c>
      <c r="DO8" s="6">
        <v>1.54</v>
      </c>
      <c r="DP8" s="43"/>
      <c r="DQ8" s="44">
        <v>9.5211909999999997E-2</v>
      </c>
      <c r="DR8" s="45">
        <v>9.27</v>
      </c>
      <c r="DT8" s="42">
        <v>0</v>
      </c>
      <c r="DU8" s="6">
        <v>0</v>
      </c>
      <c r="DV8" s="43"/>
      <c r="DW8" s="44">
        <v>0</v>
      </c>
      <c r="DX8" s="45">
        <v>0</v>
      </c>
      <c r="DZ8" s="42">
        <v>0</v>
      </c>
      <c r="EA8" s="6">
        <v>0</v>
      </c>
      <c r="EB8" s="43"/>
      <c r="EC8" s="44">
        <v>1.0491677399999999</v>
      </c>
      <c r="ED8" s="45">
        <v>0.14000000000000001</v>
      </c>
      <c r="EF8" s="42">
        <v>0.66917831000000005</v>
      </c>
      <c r="EG8" s="6">
        <v>0.13</v>
      </c>
      <c r="EH8" s="43"/>
      <c r="EI8" s="44">
        <v>6.23834</v>
      </c>
      <c r="EJ8" s="45">
        <v>1</v>
      </c>
      <c r="EL8" s="42">
        <v>15.853156999999999</v>
      </c>
      <c r="EM8" s="6">
        <v>2</v>
      </c>
      <c r="EN8" s="43"/>
      <c r="EO8" s="44">
        <v>4.473109</v>
      </c>
      <c r="EP8" s="45">
        <v>2</v>
      </c>
      <c r="ER8" s="42">
        <v>1.6719385</v>
      </c>
      <c r="ES8" s="6">
        <v>4.3499999999999996</v>
      </c>
      <c r="ET8" s="43"/>
      <c r="EU8" s="44">
        <v>2.50411239</v>
      </c>
      <c r="EV8" s="45">
        <v>5</v>
      </c>
      <c r="EX8" s="42">
        <v>0</v>
      </c>
      <c r="EY8" s="6">
        <v>0</v>
      </c>
      <c r="EZ8" s="43"/>
      <c r="FA8" s="44">
        <v>0</v>
      </c>
      <c r="FB8" s="45">
        <v>0</v>
      </c>
      <c r="FD8" s="42">
        <v>0.78575630000000007</v>
      </c>
      <c r="FE8" s="6">
        <v>0.3</v>
      </c>
      <c r="FF8" s="43"/>
      <c r="FG8" s="44">
        <v>3.5958591900000001</v>
      </c>
      <c r="FH8" s="45">
        <v>0.23</v>
      </c>
      <c r="FJ8" s="42">
        <v>2.2429978199999998</v>
      </c>
      <c r="FK8" s="6">
        <v>0.39</v>
      </c>
      <c r="FL8" s="43"/>
      <c r="FM8" s="44">
        <v>1.7235982599999999</v>
      </c>
      <c r="FN8" s="45">
        <v>0.3</v>
      </c>
      <c r="FP8" s="42">
        <v>3.2262597200000003</v>
      </c>
      <c r="FQ8" s="6">
        <v>0.46</v>
      </c>
    </row>
    <row r="9" spans="1:176">
      <c r="A9" t="s">
        <v>202</v>
      </c>
      <c r="D9" s="42">
        <v>0</v>
      </c>
      <c r="E9" s="6">
        <v>0</v>
      </c>
      <c r="F9" s="43"/>
      <c r="G9" s="44">
        <v>0</v>
      </c>
      <c r="H9" s="45">
        <v>0</v>
      </c>
      <c r="J9" s="42">
        <v>0</v>
      </c>
      <c r="K9" s="6">
        <v>0</v>
      </c>
      <c r="L9" s="43"/>
      <c r="M9" s="44">
        <v>0</v>
      </c>
      <c r="N9" s="45">
        <v>0</v>
      </c>
      <c r="P9" s="42">
        <v>0</v>
      </c>
      <c r="Q9" s="6">
        <v>0</v>
      </c>
      <c r="R9" s="43"/>
      <c r="S9" s="44">
        <v>0</v>
      </c>
      <c r="T9" s="45">
        <v>0</v>
      </c>
      <c r="V9" s="42">
        <v>0</v>
      </c>
      <c r="W9" s="6">
        <v>0</v>
      </c>
      <c r="X9" s="43"/>
      <c r="Y9" s="44">
        <v>0</v>
      </c>
      <c r="Z9" s="45">
        <v>0</v>
      </c>
      <c r="AB9" s="42">
        <v>0</v>
      </c>
      <c r="AC9" s="6">
        <v>0</v>
      </c>
      <c r="AD9" s="43"/>
      <c r="AE9" s="44">
        <v>0</v>
      </c>
      <c r="AF9" s="45">
        <v>0</v>
      </c>
      <c r="AH9" s="42">
        <v>0</v>
      </c>
      <c r="AI9" s="6">
        <v>0</v>
      </c>
      <c r="AJ9" s="43"/>
      <c r="AK9" s="44">
        <v>0</v>
      </c>
      <c r="AL9" s="45">
        <v>0</v>
      </c>
      <c r="AN9" s="42">
        <v>0</v>
      </c>
      <c r="AO9" s="6">
        <v>0</v>
      </c>
      <c r="AP9" s="43"/>
      <c r="AQ9" s="44">
        <v>0</v>
      </c>
      <c r="AR9" s="45">
        <v>0</v>
      </c>
      <c r="AT9" s="42">
        <v>0</v>
      </c>
      <c r="AU9" s="6">
        <v>0</v>
      </c>
      <c r="AV9" s="43"/>
      <c r="AW9" s="44">
        <v>0</v>
      </c>
      <c r="AX9" s="45">
        <v>0</v>
      </c>
      <c r="AZ9" s="42">
        <v>0</v>
      </c>
      <c r="BA9" s="6">
        <v>0</v>
      </c>
      <c r="BB9" s="43"/>
      <c r="BC9" s="44">
        <v>0</v>
      </c>
      <c r="BD9" s="45">
        <v>0</v>
      </c>
      <c r="BF9" s="42">
        <v>0</v>
      </c>
      <c r="BG9" s="6">
        <v>0</v>
      </c>
      <c r="BH9" s="43"/>
      <c r="BI9" s="44">
        <v>0</v>
      </c>
      <c r="BJ9" s="45">
        <v>0</v>
      </c>
      <c r="BL9" s="42">
        <v>0</v>
      </c>
      <c r="BM9" s="6">
        <v>0</v>
      </c>
      <c r="BN9" s="43"/>
      <c r="BO9" s="44">
        <v>0</v>
      </c>
      <c r="BP9" s="45">
        <v>0</v>
      </c>
      <c r="BR9" s="42">
        <v>0</v>
      </c>
      <c r="BS9" s="6">
        <v>0</v>
      </c>
      <c r="BT9" s="43"/>
      <c r="BU9" s="44">
        <v>0</v>
      </c>
      <c r="BV9" s="45">
        <v>0</v>
      </c>
      <c r="BX9" s="42">
        <v>0</v>
      </c>
      <c r="BY9" s="6">
        <v>0</v>
      </c>
      <c r="BZ9" s="43"/>
      <c r="CA9" s="44">
        <v>0</v>
      </c>
      <c r="CB9" s="45">
        <v>0</v>
      </c>
      <c r="CD9" s="42">
        <v>0</v>
      </c>
      <c r="CE9" s="6">
        <v>0</v>
      </c>
      <c r="CF9" s="43"/>
      <c r="CG9" s="44">
        <v>0</v>
      </c>
      <c r="CH9" s="45">
        <v>0</v>
      </c>
      <c r="CJ9" s="42">
        <v>0</v>
      </c>
      <c r="CK9" s="6">
        <v>0</v>
      </c>
      <c r="CL9" s="43"/>
      <c r="CM9" s="44">
        <v>0</v>
      </c>
      <c r="CN9" s="45">
        <v>0</v>
      </c>
      <c r="CP9" s="42">
        <v>0</v>
      </c>
      <c r="CQ9" s="6">
        <v>0</v>
      </c>
      <c r="CR9" s="43"/>
      <c r="CS9" s="44">
        <v>0</v>
      </c>
      <c r="CT9" s="45">
        <v>0</v>
      </c>
      <c r="CV9" s="42">
        <v>0</v>
      </c>
      <c r="CW9" s="6">
        <v>0</v>
      </c>
      <c r="CX9" s="43"/>
      <c r="CY9" s="44">
        <v>0</v>
      </c>
      <c r="CZ9" s="45">
        <v>0</v>
      </c>
      <c r="DB9" s="42">
        <v>0</v>
      </c>
      <c r="DC9" s="6">
        <v>0</v>
      </c>
      <c r="DD9" s="43"/>
      <c r="DE9" s="44">
        <v>0</v>
      </c>
      <c r="DF9" s="45">
        <v>0</v>
      </c>
      <c r="DH9" s="42">
        <v>0</v>
      </c>
      <c r="DI9" s="6">
        <v>0</v>
      </c>
      <c r="DJ9" s="43"/>
      <c r="DK9" s="44">
        <v>0</v>
      </c>
      <c r="DL9" s="45">
        <v>0</v>
      </c>
      <c r="DN9" s="42">
        <v>0</v>
      </c>
      <c r="DO9" s="6">
        <v>0</v>
      </c>
      <c r="DP9" s="43"/>
      <c r="DQ9" s="44">
        <v>0</v>
      </c>
      <c r="DR9" s="45">
        <v>0</v>
      </c>
      <c r="DT9" s="42">
        <v>0</v>
      </c>
      <c r="DU9" s="6">
        <v>0</v>
      </c>
      <c r="DV9" s="43"/>
      <c r="DW9" s="44">
        <v>0</v>
      </c>
      <c r="DX9" s="45">
        <v>0</v>
      </c>
      <c r="DZ9" s="42">
        <v>0</v>
      </c>
      <c r="EA9" s="6">
        <v>0</v>
      </c>
      <c r="EB9" s="43"/>
      <c r="EC9" s="44">
        <v>0</v>
      </c>
      <c r="ED9" s="45">
        <v>0</v>
      </c>
      <c r="EF9" s="42">
        <v>0</v>
      </c>
      <c r="EG9" s="6">
        <v>0</v>
      </c>
      <c r="EH9" s="43"/>
      <c r="EI9" s="44">
        <v>0</v>
      </c>
      <c r="EJ9" s="45">
        <v>0</v>
      </c>
      <c r="EL9" s="42">
        <v>0</v>
      </c>
      <c r="EM9" s="6">
        <v>0</v>
      </c>
      <c r="EN9" s="43"/>
      <c r="EO9" s="44">
        <v>0</v>
      </c>
      <c r="EP9" s="45">
        <v>0</v>
      </c>
      <c r="ER9" s="42">
        <v>0</v>
      </c>
      <c r="ES9" s="6">
        <v>0</v>
      </c>
      <c r="ET9" s="43"/>
      <c r="EU9" s="44">
        <v>0</v>
      </c>
      <c r="EV9" s="45">
        <v>0</v>
      </c>
      <c r="EX9" s="42">
        <v>0</v>
      </c>
      <c r="EY9" s="6">
        <v>0</v>
      </c>
      <c r="EZ9" s="43"/>
      <c r="FA9" s="44">
        <v>0</v>
      </c>
      <c r="FB9" s="45">
        <v>0</v>
      </c>
      <c r="FD9" s="42">
        <v>0</v>
      </c>
      <c r="FE9" s="6">
        <v>0</v>
      </c>
      <c r="FF9" s="43"/>
      <c r="FG9" s="44">
        <v>0</v>
      </c>
      <c r="FH9" s="45">
        <v>0</v>
      </c>
      <c r="FJ9" s="42">
        <v>0</v>
      </c>
      <c r="FK9" s="6">
        <v>0</v>
      </c>
      <c r="FL9" s="43"/>
      <c r="FM9" s="44">
        <v>0</v>
      </c>
      <c r="FN9" s="45">
        <v>0</v>
      </c>
      <c r="FP9" s="42">
        <v>0</v>
      </c>
      <c r="FQ9" s="6">
        <v>0</v>
      </c>
    </row>
    <row r="10" spans="1:176">
      <c r="A10" t="s">
        <v>1235</v>
      </c>
      <c r="D10" s="42">
        <v>0</v>
      </c>
      <c r="E10" s="6">
        <v>0</v>
      </c>
      <c r="F10" s="43"/>
      <c r="G10" s="44">
        <v>0</v>
      </c>
      <c r="H10" s="45">
        <v>0</v>
      </c>
      <c r="J10" s="42">
        <v>0.11783428</v>
      </c>
      <c r="K10" s="6">
        <v>0.13</v>
      </c>
      <c r="L10" s="43"/>
      <c r="M10" s="44">
        <v>0.11248305</v>
      </c>
      <c r="N10" s="45">
        <v>0.08</v>
      </c>
      <c r="P10" s="42">
        <v>2.3189848500000001</v>
      </c>
      <c r="Q10" s="6">
        <v>3.87</v>
      </c>
      <c r="R10" s="43"/>
      <c r="S10" s="44">
        <v>447.04347067000003</v>
      </c>
      <c r="T10" s="45">
        <v>42.02</v>
      </c>
      <c r="V10" s="42">
        <v>219.67027380000002</v>
      </c>
      <c r="W10" s="6">
        <v>50.39</v>
      </c>
      <c r="X10" s="43"/>
      <c r="Y10" s="44">
        <v>0</v>
      </c>
      <c r="Z10" s="45">
        <v>0</v>
      </c>
      <c r="AB10" s="42">
        <v>5.1551070700000006</v>
      </c>
      <c r="AC10" s="6">
        <v>2.78</v>
      </c>
      <c r="AD10" s="43"/>
      <c r="AE10" s="44">
        <v>3.5405728400000003</v>
      </c>
      <c r="AF10" s="45">
        <v>3.32</v>
      </c>
      <c r="AH10" s="42">
        <v>9.4557444000000004</v>
      </c>
      <c r="AI10" s="6">
        <v>1.76</v>
      </c>
      <c r="AJ10" s="43"/>
      <c r="AK10" s="44">
        <v>0</v>
      </c>
      <c r="AL10" s="45">
        <v>0</v>
      </c>
      <c r="AN10" s="42">
        <v>23.272857269999999</v>
      </c>
      <c r="AO10" s="6">
        <v>3.05</v>
      </c>
      <c r="AP10" s="43"/>
      <c r="AQ10" s="44">
        <v>83.685849340000004</v>
      </c>
      <c r="AR10" s="45">
        <v>20.04</v>
      </c>
      <c r="AT10" s="42">
        <v>10.614257390000001</v>
      </c>
      <c r="AU10" s="6">
        <v>10.67</v>
      </c>
      <c r="AV10" s="43"/>
      <c r="AW10" s="44">
        <v>138.89585099999999</v>
      </c>
      <c r="AX10" s="45">
        <v>31.47</v>
      </c>
      <c r="AZ10" s="42">
        <v>0</v>
      </c>
      <c r="BA10" s="6">
        <v>0</v>
      </c>
      <c r="BB10" s="43"/>
      <c r="BC10" s="44">
        <v>0</v>
      </c>
      <c r="BD10" s="45">
        <v>0</v>
      </c>
      <c r="BF10" s="42">
        <v>0</v>
      </c>
      <c r="BG10" s="6">
        <v>0</v>
      </c>
      <c r="BH10" s="43"/>
      <c r="BI10" s="44">
        <v>0</v>
      </c>
      <c r="BJ10" s="45">
        <v>0</v>
      </c>
      <c r="BL10" s="42">
        <v>0.95188700000000004</v>
      </c>
      <c r="BM10" s="6">
        <v>41.15</v>
      </c>
      <c r="BN10" s="43"/>
      <c r="BO10" s="44">
        <v>0.37551298999999999</v>
      </c>
      <c r="BP10" s="45">
        <v>22.25</v>
      </c>
      <c r="BR10" s="42">
        <v>0.23607579000000001</v>
      </c>
      <c r="BS10" s="6">
        <v>11.7</v>
      </c>
      <c r="BT10" s="43"/>
      <c r="BU10" s="44">
        <v>6.9849887300000004</v>
      </c>
      <c r="BV10" s="45">
        <v>0.83</v>
      </c>
      <c r="BX10" s="42">
        <v>0</v>
      </c>
      <c r="BY10" s="6">
        <v>0</v>
      </c>
      <c r="BZ10" s="43"/>
      <c r="CA10" s="44">
        <v>0</v>
      </c>
      <c r="CB10" s="45">
        <v>0</v>
      </c>
      <c r="CD10" s="42">
        <v>0</v>
      </c>
      <c r="CE10" s="6">
        <v>0</v>
      </c>
      <c r="CF10" s="43"/>
      <c r="CG10" s="44">
        <v>0.50098379999999998</v>
      </c>
      <c r="CH10" s="45">
        <v>2.14</v>
      </c>
      <c r="CJ10" s="42">
        <v>0</v>
      </c>
      <c r="CK10" s="6">
        <v>0</v>
      </c>
      <c r="CL10" s="43"/>
      <c r="CM10" s="44">
        <v>0</v>
      </c>
      <c r="CN10" s="45">
        <v>0</v>
      </c>
      <c r="CP10" s="42">
        <v>0</v>
      </c>
      <c r="CQ10" s="6">
        <v>0</v>
      </c>
      <c r="CR10" s="43"/>
      <c r="CS10" s="44">
        <v>0.12667708</v>
      </c>
      <c r="CT10" s="45">
        <v>0.14000000000000001</v>
      </c>
      <c r="CV10" s="42">
        <v>0.1883213</v>
      </c>
      <c r="CW10" s="6">
        <v>0.22</v>
      </c>
      <c r="CX10" s="43"/>
      <c r="CY10" s="44">
        <v>0</v>
      </c>
      <c r="CZ10" s="45">
        <v>0</v>
      </c>
      <c r="DB10" s="42">
        <v>0</v>
      </c>
      <c r="DC10" s="6">
        <v>0</v>
      </c>
      <c r="DD10" s="43"/>
      <c r="DE10" s="44">
        <v>0</v>
      </c>
      <c r="DF10" s="45">
        <v>0</v>
      </c>
      <c r="DH10" s="42">
        <v>0</v>
      </c>
      <c r="DI10" s="6">
        <v>0</v>
      </c>
      <c r="DJ10" s="43"/>
      <c r="DK10" s="44">
        <v>0</v>
      </c>
      <c r="DL10" s="45">
        <v>0</v>
      </c>
      <c r="DN10" s="42">
        <v>0</v>
      </c>
      <c r="DO10" s="6">
        <v>0</v>
      </c>
      <c r="DP10" s="43"/>
      <c r="DQ10" s="44">
        <v>0</v>
      </c>
      <c r="DR10" s="45">
        <v>0</v>
      </c>
      <c r="DT10" s="42">
        <v>0.23439309999999999</v>
      </c>
      <c r="DU10" s="6">
        <v>0.1</v>
      </c>
      <c r="DV10" s="43"/>
      <c r="DW10" s="44">
        <v>1.4611964399999999</v>
      </c>
      <c r="DX10" s="45">
        <v>0.24</v>
      </c>
      <c r="DZ10" s="42">
        <v>0.10028247999999999</v>
      </c>
      <c r="EA10" s="6">
        <v>2.52</v>
      </c>
      <c r="EB10" s="43"/>
      <c r="EC10" s="44">
        <v>0</v>
      </c>
      <c r="ED10" s="45">
        <v>0</v>
      </c>
      <c r="EF10" s="42">
        <v>0</v>
      </c>
      <c r="EG10" s="6">
        <v>0</v>
      </c>
      <c r="EH10" s="43"/>
      <c r="EI10" s="44">
        <v>0</v>
      </c>
      <c r="EJ10" s="45">
        <v>0</v>
      </c>
      <c r="EL10" s="42">
        <v>0</v>
      </c>
      <c r="EM10" s="6">
        <v>0</v>
      </c>
      <c r="EN10" s="43"/>
      <c r="EO10" s="44">
        <v>0</v>
      </c>
      <c r="EP10" s="45">
        <v>0</v>
      </c>
      <c r="ER10" s="42">
        <v>0</v>
      </c>
      <c r="ES10" s="6">
        <v>0</v>
      </c>
      <c r="ET10" s="43"/>
      <c r="EU10" s="44">
        <v>0</v>
      </c>
      <c r="EV10" s="45">
        <v>0</v>
      </c>
      <c r="EX10" s="42">
        <v>0.20555235999999999</v>
      </c>
      <c r="EY10" s="6">
        <v>0.13</v>
      </c>
      <c r="EZ10" s="43"/>
      <c r="FA10" s="44">
        <v>-1.3636115099999999</v>
      </c>
      <c r="FB10" s="45">
        <v>-0.89</v>
      </c>
      <c r="FD10" s="42">
        <v>0</v>
      </c>
      <c r="FE10" s="6">
        <v>0</v>
      </c>
      <c r="FF10" s="43"/>
      <c r="FG10" s="44">
        <v>0</v>
      </c>
      <c r="FH10" s="45">
        <v>0</v>
      </c>
      <c r="FJ10" s="42">
        <v>0</v>
      </c>
      <c r="FK10" s="6">
        <v>0</v>
      </c>
      <c r="FL10" s="43"/>
      <c r="FM10" s="44">
        <v>0</v>
      </c>
      <c r="FN10" s="45">
        <v>0</v>
      </c>
      <c r="FP10" s="42">
        <v>0</v>
      </c>
      <c r="FQ10" s="6">
        <v>0</v>
      </c>
    </row>
    <row r="11" spans="1:176">
      <c r="A11" t="s">
        <v>1236</v>
      </c>
      <c r="D11" s="42">
        <v>0</v>
      </c>
      <c r="E11" s="6">
        <v>0</v>
      </c>
      <c r="F11" s="43"/>
      <c r="G11" s="44">
        <v>0</v>
      </c>
      <c r="H11" s="45">
        <v>0</v>
      </c>
      <c r="J11" s="42">
        <v>0</v>
      </c>
      <c r="K11" s="6">
        <v>0</v>
      </c>
      <c r="L11" s="43"/>
      <c r="M11" s="44">
        <v>0</v>
      </c>
      <c r="N11" s="45">
        <v>0</v>
      </c>
      <c r="P11" s="42">
        <v>0</v>
      </c>
      <c r="Q11" s="6">
        <v>0</v>
      </c>
      <c r="R11" s="43"/>
      <c r="S11" s="44">
        <v>0</v>
      </c>
      <c r="T11" s="45">
        <v>0</v>
      </c>
      <c r="V11" s="42">
        <v>0</v>
      </c>
      <c r="W11" s="6">
        <v>0</v>
      </c>
      <c r="X11" s="43"/>
      <c r="Y11" s="44">
        <v>226.54637685999998</v>
      </c>
      <c r="Z11" s="45">
        <v>97.05</v>
      </c>
      <c r="AB11" s="42">
        <v>178.96069838999998</v>
      </c>
      <c r="AC11" s="6">
        <v>96.55</v>
      </c>
      <c r="AD11" s="43"/>
      <c r="AE11" s="44">
        <v>104.02842642</v>
      </c>
      <c r="AF11" s="45">
        <v>97.48</v>
      </c>
      <c r="AH11" s="42">
        <v>512.95383081000011</v>
      </c>
      <c r="AI11" s="6">
        <v>95.8</v>
      </c>
      <c r="AJ11" s="43"/>
      <c r="AK11" s="44">
        <v>205.13868488999998</v>
      </c>
      <c r="AL11" s="45">
        <v>95.45</v>
      </c>
      <c r="AN11" s="42">
        <v>720.33693901999993</v>
      </c>
      <c r="AO11" s="6">
        <v>94.03</v>
      </c>
      <c r="AP11" s="43"/>
      <c r="AQ11" s="44">
        <v>0</v>
      </c>
      <c r="AR11" s="45">
        <v>0</v>
      </c>
      <c r="AT11" s="42">
        <v>0</v>
      </c>
      <c r="AU11" s="6">
        <v>0</v>
      </c>
      <c r="AV11" s="43"/>
      <c r="AW11" s="44">
        <v>0</v>
      </c>
      <c r="AX11" s="45">
        <v>0</v>
      </c>
      <c r="AZ11" s="42">
        <v>0</v>
      </c>
      <c r="BA11" s="6">
        <v>0</v>
      </c>
      <c r="BB11" s="43"/>
      <c r="BC11" s="44">
        <v>0</v>
      </c>
      <c r="BD11" s="45">
        <v>0</v>
      </c>
      <c r="BF11" s="42">
        <v>18.469686159999998</v>
      </c>
      <c r="BG11" s="6">
        <v>13.64</v>
      </c>
      <c r="BH11" s="43"/>
      <c r="BI11" s="44">
        <v>0</v>
      </c>
      <c r="BJ11" s="45">
        <v>0</v>
      </c>
      <c r="BL11" s="42">
        <v>0.20661873</v>
      </c>
      <c r="BM11" s="6">
        <v>8.94</v>
      </c>
      <c r="BN11" s="43"/>
      <c r="BO11" s="44">
        <v>0.14446033999999999</v>
      </c>
      <c r="BP11" s="45">
        <v>8.56</v>
      </c>
      <c r="BR11" s="42">
        <v>0.18814059999999996</v>
      </c>
      <c r="BS11" s="6">
        <v>9.32</v>
      </c>
      <c r="BT11" s="43"/>
      <c r="BU11" s="44">
        <v>824.53870529999995</v>
      </c>
      <c r="BV11" s="45">
        <v>98.58</v>
      </c>
      <c r="BX11" s="42">
        <v>97.367869129999988</v>
      </c>
      <c r="BY11" s="6">
        <v>8.9</v>
      </c>
      <c r="BZ11" s="43"/>
      <c r="CA11" s="44">
        <v>77.897676759999996</v>
      </c>
      <c r="CB11" s="45">
        <v>11.36</v>
      </c>
      <c r="CD11" s="42">
        <v>0</v>
      </c>
      <c r="CE11" s="6">
        <v>0</v>
      </c>
      <c r="CF11" s="43"/>
      <c r="CG11" s="44">
        <v>22.77604659</v>
      </c>
      <c r="CH11" s="45">
        <v>97.32</v>
      </c>
      <c r="CJ11" s="42">
        <v>242.11960137</v>
      </c>
      <c r="CK11" s="6">
        <v>98.9</v>
      </c>
      <c r="CL11" s="43"/>
      <c r="CM11" s="44">
        <v>0</v>
      </c>
      <c r="CN11" s="45">
        <v>0</v>
      </c>
      <c r="CP11" s="42">
        <v>0</v>
      </c>
      <c r="CQ11" s="6">
        <v>0</v>
      </c>
      <c r="CR11" s="43"/>
      <c r="CS11" s="44">
        <v>0</v>
      </c>
      <c r="CT11" s="45">
        <v>0</v>
      </c>
      <c r="CV11" s="42">
        <v>0</v>
      </c>
      <c r="CW11" s="6">
        <v>0</v>
      </c>
      <c r="CX11" s="43"/>
      <c r="CY11" s="44">
        <v>0</v>
      </c>
      <c r="CZ11" s="45">
        <v>0</v>
      </c>
      <c r="DB11" s="42">
        <v>0</v>
      </c>
      <c r="DC11" s="6">
        <v>0</v>
      </c>
      <c r="DD11" s="43"/>
      <c r="DE11" s="44">
        <v>0</v>
      </c>
      <c r="DF11" s="45">
        <v>0</v>
      </c>
      <c r="DH11" s="42">
        <v>0</v>
      </c>
      <c r="DI11" s="6">
        <v>0</v>
      </c>
      <c r="DJ11" s="43"/>
      <c r="DK11" s="44">
        <v>0</v>
      </c>
      <c r="DL11" s="45">
        <v>0</v>
      </c>
      <c r="DN11" s="42">
        <v>0</v>
      </c>
      <c r="DO11" s="6">
        <v>0</v>
      </c>
      <c r="DP11" s="43"/>
      <c r="DQ11" s="44">
        <v>0</v>
      </c>
      <c r="DR11" s="45">
        <v>0</v>
      </c>
      <c r="DT11" s="42">
        <v>0</v>
      </c>
      <c r="DU11" s="6">
        <v>0</v>
      </c>
      <c r="DV11" s="43"/>
      <c r="DW11" s="44">
        <v>0</v>
      </c>
      <c r="DX11" s="45">
        <v>0</v>
      </c>
      <c r="DZ11" s="42">
        <v>0</v>
      </c>
      <c r="EA11" s="6">
        <v>0</v>
      </c>
      <c r="EB11" s="43"/>
      <c r="EC11" s="44">
        <v>0</v>
      </c>
      <c r="ED11" s="45">
        <v>0</v>
      </c>
      <c r="EF11" s="42">
        <v>0</v>
      </c>
      <c r="EG11" s="6">
        <v>0</v>
      </c>
      <c r="EH11" s="43"/>
      <c r="EI11" s="44">
        <v>72.314530000000005</v>
      </c>
      <c r="EJ11" s="45">
        <v>12</v>
      </c>
      <c r="EL11" s="42">
        <v>76.376103000000001</v>
      </c>
      <c r="EM11" s="6">
        <v>11</v>
      </c>
      <c r="EN11" s="43"/>
      <c r="EO11" s="44">
        <v>29.343440999999999</v>
      </c>
      <c r="EP11" s="45">
        <v>13</v>
      </c>
      <c r="ER11" s="42">
        <v>0</v>
      </c>
      <c r="ES11" s="6">
        <v>0</v>
      </c>
      <c r="ET11" s="43"/>
      <c r="EU11" s="44">
        <v>0</v>
      </c>
      <c r="EV11" s="45">
        <v>0</v>
      </c>
      <c r="EX11" s="42">
        <v>0</v>
      </c>
      <c r="EY11" s="6">
        <v>0</v>
      </c>
      <c r="EZ11" s="43"/>
      <c r="FA11" s="44">
        <v>0</v>
      </c>
      <c r="FB11" s="45">
        <v>0</v>
      </c>
      <c r="FD11" s="42">
        <v>0</v>
      </c>
      <c r="FE11" s="6">
        <v>0</v>
      </c>
      <c r="FF11" s="43"/>
      <c r="FG11" s="44">
        <v>0</v>
      </c>
      <c r="FH11" s="45">
        <v>0</v>
      </c>
      <c r="FJ11" s="42">
        <v>0</v>
      </c>
      <c r="FK11" s="6">
        <v>0</v>
      </c>
      <c r="FL11" s="43"/>
      <c r="FM11" s="44">
        <v>0</v>
      </c>
      <c r="FN11" s="45">
        <v>0</v>
      </c>
      <c r="FP11" s="42">
        <v>0</v>
      </c>
      <c r="FQ11" s="6">
        <v>0</v>
      </c>
    </row>
    <row r="12" spans="1:176" ht="13.5" thickBot="1">
      <c r="A12" t="s">
        <v>1237</v>
      </c>
      <c r="D12" s="42">
        <v>4.4104699900000002</v>
      </c>
      <c r="E12" s="6">
        <v>3.16</v>
      </c>
      <c r="F12" s="43"/>
      <c r="G12" s="44">
        <v>0</v>
      </c>
      <c r="H12" s="45">
        <v>0</v>
      </c>
      <c r="J12" s="42">
        <v>0</v>
      </c>
      <c r="K12" s="6">
        <v>0</v>
      </c>
      <c r="L12" s="43"/>
      <c r="M12" s="44">
        <v>0</v>
      </c>
      <c r="N12" s="45">
        <v>0</v>
      </c>
      <c r="P12" s="42">
        <v>0</v>
      </c>
      <c r="Q12" s="6">
        <v>0</v>
      </c>
      <c r="R12" s="43"/>
      <c r="S12" s="44">
        <v>0</v>
      </c>
      <c r="T12" s="45">
        <v>0</v>
      </c>
      <c r="V12" s="42">
        <v>0</v>
      </c>
      <c r="W12" s="6">
        <v>0</v>
      </c>
      <c r="X12" s="43"/>
      <c r="Y12" s="44">
        <v>0</v>
      </c>
      <c r="Z12" s="45">
        <v>0</v>
      </c>
      <c r="AB12" s="42">
        <v>0</v>
      </c>
      <c r="AC12" s="6">
        <v>0</v>
      </c>
      <c r="AD12" s="43"/>
      <c r="AE12" s="44">
        <v>0</v>
      </c>
      <c r="AF12" s="45">
        <v>0</v>
      </c>
      <c r="AH12" s="42">
        <v>0</v>
      </c>
      <c r="AI12" s="6">
        <v>0</v>
      </c>
      <c r="AJ12" s="43"/>
      <c r="AK12" s="44">
        <v>0</v>
      </c>
      <c r="AL12" s="45">
        <v>0</v>
      </c>
      <c r="AN12" s="42">
        <v>0</v>
      </c>
      <c r="AO12" s="6">
        <v>0</v>
      </c>
      <c r="AP12" s="43"/>
      <c r="AQ12" s="44">
        <v>0</v>
      </c>
      <c r="AR12" s="45">
        <v>0</v>
      </c>
      <c r="AT12" s="42">
        <v>0</v>
      </c>
      <c r="AU12" s="6">
        <v>0</v>
      </c>
      <c r="AV12" s="43"/>
      <c r="AW12" s="44">
        <v>0</v>
      </c>
      <c r="AX12" s="45">
        <v>0</v>
      </c>
      <c r="AZ12" s="42">
        <v>0</v>
      </c>
      <c r="BA12" s="6">
        <v>0</v>
      </c>
      <c r="BB12" s="43"/>
      <c r="BC12" s="44">
        <v>0</v>
      </c>
      <c r="BD12" s="45">
        <v>0</v>
      </c>
      <c r="BF12" s="42">
        <v>0</v>
      </c>
      <c r="BG12" s="6">
        <v>0</v>
      </c>
      <c r="BH12" s="43"/>
      <c r="BI12" s="44">
        <v>0</v>
      </c>
      <c r="BJ12" s="45">
        <v>0</v>
      </c>
      <c r="BL12" s="42">
        <v>0</v>
      </c>
      <c r="BM12" s="6">
        <v>0</v>
      </c>
      <c r="BN12" s="43"/>
      <c r="BO12" s="44">
        <v>0</v>
      </c>
      <c r="BP12" s="45">
        <v>0</v>
      </c>
      <c r="BR12" s="42">
        <v>0</v>
      </c>
      <c r="BS12" s="6">
        <v>0</v>
      </c>
      <c r="BT12" s="43"/>
      <c r="BU12" s="44">
        <v>0</v>
      </c>
      <c r="BV12" s="45">
        <v>0</v>
      </c>
      <c r="BX12" s="42">
        <v>0</v>
      </c>
      <c r="BY12" s="6">
        <v>0</v>
      </c>
      <c r="BZ12" s="43"/>
      <c r="CA12" s="44">
        <v>0</v>
      </c>
      <c r="CB12" s="45">
        <v>0</v>
      </c>
      <c r="CD12" s="42">
        <v>0</v>
      </c>
      <c r="CE12" s="6">
        <v>0</v>
      </c>
      <c r="CF12" s="43"/>
      <c r="CG12" s="44">
        <v>0</v>
      </c>
      <c r="CH12" s="45">
        <v>0</v>
      </c>
      <c r="CJ12" s="42">
        <v>0</v>
      </c>
      <c r="CK12" s="6">
        <v>0</v>
      </c>
      <c r="CL12" s="43"/>
      <c r="CM12" s="44">
        <v>0</v>
      </c>
      <c r="CN12" s="45">
        <v>0</v>
      </c>
      <c r="CP12" s="42">
        <v>0</v>
      </c>
      <c r="CQ12" s="6">
        <v>0</v>
      </c>
      <c r="CR12" s="43"/>
      <c r="CS12" s="44">
        <v>0</v>
      </c>
      <c r="CT12" s="45">
        <v>0</v>
      </c>
      <c r="CV12" s="42">
        <v>0</v>
      </c>
      <c r="CW12" s="6">
        <v>0</v>
      </c>
      <c r="CX12" s="43"/>
      <c r="CY12" s="44">
        <v>0</v>
      </c>
      <c r="CZ12" s="45">
        <v>0</v>
      </c>
      <c r="DB12" s="42">
        <v>0</v>
      </c>
      <c r="DC12" s="6">
        <v>0</v>
      </c>
      <c r="DD12" s="43"/>
      <c r="DE12" s="44">
        <v>0</v>
      </c>
      <c r="DF12" s="45">
        <v>0</v>
      </c>
      <c r="DH12" s="42">
        <v>0</v>
      </c>
      <c r="DI12" s="6">
        <v>0</v>
      </c>
      <c r="DJ12" s="43"/>
      <c r="DK12" s="44">
        <v>0</v>
      </c>
      <c r="DL12" s="45">
        <v>0</v>
      </c>
      <c r="DN12" s="42">
        <v>0</v>
      </c>
      <c r="DO12" s="6">
        <v>0</v>
      </c>
      <c r="DP12" s="43"/>
      <c r="DQ12" s="44">
        <v>0</v>
      </c>
      <c r="DR12" s="45">
        <v>0</v>
      </c>
      <c r="DT12" s="42">
        <v>0</v>
      </c>
      <c r="DU12" s="6">
        <v>0</v>
      </c>
      <c r="DV12" s="43"/>
      <c r="DW12" s="44">
        <v>0</v>
      </c>
      <c r="DX12" s="45">
        <v>0</v>
      </c>
      <c r="DZ12" s="42">
        <v>0</v>
      </c>
      <c r="EA12" s="6">
        <v>0</v>
      </c>
      <c r="EB12" s="43"/>
      <c r="EC12" s="44">
        <v>0</v>
      </c>
      <c r="ED12" s="45">
        <v>0</v>
      </c>
      <c r="EF12" s="42">
        <v>0</v>
      </c>
      <c r="EG12" s="6">
        <v>0</v>
      </c>
      <c r="EH12" s="43"/>
      <c r="EI12" s="44">
        <v>0</v>
      </c>
      <c r="EJ12" s="45">
        <v>0</v>
      </c>
      <c r="EL12" s="42">
        <v>0</v>
      </c>
      <c r="EM12" s="6">
        <v>0</v>
      </c>
      <c r="EN12" s="43"/>
      <c r="EO12" s="44">
        <v>0</v>
      </c>
      <c r="EP12" s="45">
        <v>0</v>
      </c>
      <c r="ER12" s="42">
        <v>0</v>
      </c>
      <c r="ES12" s="6">
        <v>0</v>
      </c>
      <c r="ET12" s="43"/>
      <c r="EU12" s="44">
        <v>0</v>
      </c>
      <c r="EV12" s="45">
        <v>0</v>
      </c>
      <c r="EX12" s="42">
        <v>0</v>
      </c>
      <c r="EY12" s="6">
        <v>0</v>
      </c>
      <c r="EZ12" s="43"/>
      <c r="FA12" s="44">
        <v>0</v>
      </c>
      <c r="FB12" s="45">
        <v>0</v>
      </c>
      <c r="FD12" s="42">
        <v>0</v>
      </c>
      <c r="FE12" s="6">
        <v>0</v>
      </c>
      <c r="FF12" s="43"/>
      <c r="FG12" s="44">
        <v>0</v>
      </c>
      <c r="FH12" s="45">
        <v>0</v>
      </c>
      <c r="FJ12" s="42">
        <v>0</v>
      </c>
      <c r="FK12" s="6">
        <v>0</v>
      </c>
      <c r="FL12" s="43"/>
      <c r="FM12" s="44">
        <v>0</v>
      </c>
      <c r="FN12" s="45">
        <v>0</v>
      </c>
      <c r="FP12" s="42">
        <v>0</v>
      </c>
      <c r="FQ12" s="6">
        <v>0</v>
      </c>
    </row>
    <row r="13" spans="1:176" ht="13.5" thickBot="1">
      <c r="A13" s="46" t="s">
        <v>3</v>
      </c>
      <c r="B13" s="47"/>
      <c r="C13" s="46"/>
      <c r="D13" s="47">
        <v>139.59714052000001</v>
      </c>
      <c r="E13" s="51">
        <v>100.01</v>
      </c>
      <c r="F13" s="48"/>
      <c r="G13" s="49">
        <v>152.33522740999999</v>
      </c>
      <c r="H13" s="50">
        <v>100.01</v>
      </c>
      <c r="I13" s="46"/>
      <c r="J13" s="47">
        <v>89.333935729999993</v>
      </c>
      <c r="K13" s="51">
        <v>99.99</v>
      </c>
      <c r="L13" s="48"/>
      <c r="M13" s="49">
        <v>141.49656313</v>
      </c>
      <c r="N13" s="50">
        <v>100</v>
      </c>
      <c r="O13" s="46"/>
      <c r="P13" s="47">
        <v>59.860728070000008</v>
      </c>
      <c r="Q13" s="51">
        <v>100</v>
      </c>
      <c r="R13" s="48"/>
      <c r="S13" s="49">
        <v>1064.0828610000001</v>
      </c>
      <c r="T13" s="50">
        <v>100.01</v>
      </c>
      <c r="U13" s="46"/>
      <c r="V13" s="47">
        <v>435.98072840000003</v>
      </c>
      <c r="W13" s="51">
        <v>100.01</v>
      </c>
      <c r="X13" s="48"/>
      <c r="Y13" s="49">
        <v>233.4403446</v>
      </c>
      <c r="Z13" s="50">
        <v>100</v>
      </c>
      <c r="AA13" s="46"/>
      <c r="AB13" s="47">
        <v>185.34389929999998</v>
      </c>
      <c r="AC13" s="51">
        <v>99.99</v>
      </c>
      <c r="AD13" s="48"/>
      <c r="AE13" s="49">
        <v>106.7039661</v>
      </c>
      <c r="AF13" s="50">
        <v>99.99</v>
      </c>
      <c r="AG13" s="46"/>
      <c r="AH13" s="47">
        <v>535.56979590000003</v>
      </c>
      <c r="AI13" s="51">
        <v>100.01</v>
      </c>
      <c r="AJ13" s="48"/>
      <c r="AK13" s="49">
        <v>214.89067359999999</v>
      </c>
      <c r="AL13" s="50">
        <v>99.98</v>
      </c>
      <c r="AM13" s="46"/>
      <c r="AN13" s="47">
        <v>766.08155239999996</v>
      </c>
      <c r="AO13" s="51">
        <v>100.01</v>
      </c>
      <c r="AP13" s="48"/>
      <c r="AQ13" s="49">
        <v>417.56086970000007</v>
      </c>
      <c r="AR13" s="50">
        <v>99.99</v>
      </c>
      <c r="AS13" s="46"/>
      <c r="AT13" s="47">
        <v>99.512243120000008</v>
      </c>
      <c r="AU13" s="51">
        <v>100.02</v>
      </c>
      <c r="AV13" s="48"/>
      <c r="AW13" s="49">
        <v>441.39981619999998</v>
      </c>
      <c r="AX13" s="50">
        <v>100</v>
      </c>
      <c r="AY13" s="46"/>
      <c r="AZ13" s="47">
        <v>193.1692659</v>
      </c>
      <c r="BA13" s="51">
        <v>100</v>
      </c>
      <c r="BB13" s="48"/>
      <c r="BC13" s="49">
        <v>41.081092429999998</v>
      </c>
      <c r="BD13" s="50">
        <v>99.99</v>
      </c>
      <c r="BE13" s="46"/>
      <c r="BF13" s="47">
        <v>135.3932849</v>
      </c>
      <c r="BG13" s="51">
        <v>100</v>
      </c>
      <c r="BH13" s="48"/>
      <c r="BI13" s="49">
        <v>282.59112649999997</v>
      </c>
      <c r="BJ13" s="50">
        <v>100</v>
      </c>
      <c r="BK13" s="46"/>
      <c r="BL13" s="47">
        <v>2.31336721</v>
      </c>
      <c r="BM13" s="51">
        <v>100.01</v>
      </c>
      <c r="BN13" s="48"/>
      <c r="BO13" s="49">
        <v>1.6877614200000002</v>
      </c>
      <c r="BP13" s="50">
        <v>99.99</v>
      </c>
      <c r="BQ13" s="46"/>
      <c r="BR13" s="47">
        <v>2.0170863999999997</v>
      </c>
      <c r="BS13" s="51">
        <v>99.99</v>
      </c>
      <c r="BT13" s="48"/>
      <c r="BU13" s="49">
        <v>836.40302859999986</v>
      </c>
      <c r="BV13" s="50">
        <v>99.99</v>
      </c>
      <c r="BW13" s="46"/>
      <c r="BX13" s="47">
        <v>1094.1577669999999</v>
      </c>
      <c r="BY13" s="51">
        <v>100.02</v>
      </c>
      <c r="BZ13" s="48"/>
      <c r="CA13" s="49">
        <v>686.30835820000004</v>
      </c>
      <c r="CB13" s="50">
        <v>100.01</v>
      </c>
      <c r="CC13" s="46"/>
      <c r="CD13" s="47">
        <v>590.8769112</v>
      </c>
      <c r="CE13" s="51">
        <v>100.01</v>
      </c>
      <c r="CF13" s="48"/>
      <c r="CG13" s="49">
        <v>23.401731290000001</v>
      </c>
      <c r="CH13" s="50">
        <v>99.99</v>
      </c>
      <c r="CI13" s="46"/>
      <c r="CJ13" s="47">
        <v>244.79844159999999</v>
      </c>
      <c r="CK13" s="51">
        <v>99.99</v>
      </c>
      <c r="CL13" s="48"/>
      <c r="CM13" s="49">
        <v>91.714670999999996</v>
      </c>
      <c r="CN13" s="50">
        <v>100</v>
      </c>
      <c r="CO13" s="46"/>
      <c r="CP13" s="47">
        <v>132.636593</v>
      </c>
      <c r="CQ13" s="51">
        <v>100</v>
      </c>
      <c r="CR13" s="48"/>
      <c r="CS13" s="49">
        <v>91.556536480000005</v>
      </c>
      <c r="CT13" s="50">
        <v>100.01</v>
      </c>
      <c r="CU13" s="46"/>
      <c r="CV13" s="47">
        <v>84.670251059999984</v>
      </c>
      <c r="CW13" s="51">
        <v>100</v>
      </c>
      <c r="CX13" s="48"/>
      <c r="CY13" s="49">
        <v>3803.1524020000002</v>
      </c>
      <c r="CZ13" s="50">
        <v>101</v>
      </c>
      <c r="DA13" s="46"/>
      <c r="DB13" s="47">
        <v>4463.2849969999997</v>
      </c>
      <c r="DC13" s="51">
        <v>100</v>
      </c>
      <c r="DD13" s="48"/>
      <c r="DE13" s="49">
        <v>178.39111500000001</v>
      </c>
      <c r="DF13" s="50">
        <v>100</v>
      </c>
      <c r="DG13" s="46"/>
      <c r="DH13" s="47">
        <v>233.51785699999999</v>
      </c>
      <c r="DI13" s="51">
        <v>100</v>
      </c>
      <c r="DJ13" s="48"/>
      <c r="DK13" s="49">
        <v>0.45378131000000005</v>
      </c>
      <c r="DL13" s="50">
        <v>100.01</v>
      </c>
      <c r="DM13" s="46"/>
      <c r="DN13" s="47">
        <v>6.9633456699999998</v>
      </c>
      <c r="DO13" s="51">
        <v>100</v>
      </c>
      <c r="DP13" s="48"/>
      <c r="DQ13" s="49">
        <v>1.02682169</v>
      </c>
      <c r="DR13" s="50">
        <v>100</v>
      </c>
      <c r="DS13" s="46"/>
      <c r="DT13" s="47">
        <v>241.02522353999998</v>
      </c>
      <c r="DU13" s="51">
        <v>100</v>
      </c>
      <c r="DV13" s="48"/>
      <c r="DW13" s="49">
        <v>596.90668648000008</v>
      </c>
      <c r="DX13" s="50">
        <v>100</v>
      </c>
      <c r="DY13" s="46"/>
      <c r="DZ13" s="47">
        <v>3.9851069700000004</v>
      </c>
      <c r="EA13" s="51">
        <v>100</v>
      </c>
      <c r="EB13" s="48"/>
      <c r="EC13" s="49">
        <v>744.16310225999996</v>
      </c>
      <c r="ED13" s="50">
        <v>99.99</v>
      </c>
      <c r="EE13" s="46"/>
      <c r="EF13" s="47">
        <v>506.79837806</v>
      </c>
      <c r="EG13" s="51">
        <v>99.98</v>
      </c>
      <c r="EH13" s="48"/>
      <c r="EI13" s="49">
        <v>621.327496</v>
      </c>
      <c r="EJ13" s="50">
        <v>101</v>
      </c>
      <c r="EK13" s="46"/>
      <c r="EL13" s="47">
        <v>664.32012299999997</v>
      </c>
      <c r="EM13" s="51">
        <v>101</v>
      </c>
      <c r="EN13" s="48"/>
      <c r="EO13" s="49">
        <v>222.327303</v>
      </c>
      <c r="EP13" s="50">
        <v>100</v>
      </c>
      <c r="EQ13" s="46"/>
      <c r="ER13" s="47">
        <v>38.412438990000005</v>
      </c>
      <c r="ES13" s="51">
        <v>99.99</v>
      </c>
      <c r="ET13" s="48"/>
      <c r="EU13" s="49">
        <v>50.067974249999999</v>
      </c>
      <c r="EV13" s="50">
        <v>99.99</v>
      </c>
      <c r="EW13" s="46"/>
      <c r="EX13" s="47">
        <v>152.40688260000002</v>
      </c>
      <c r="EY13" s="51">
        <v>99.99</v>
      </c>
      <c r="EZ13" s="48"/>
      <c r="FA13" s="49">
        <v>153.98240664000002</v>
      </c>
      <c r="FB13" s="50">
        <v>100</v>
      </c>
      <c r="FC13" s="46"/>
      <c r="FD13" s="47">
        <v>263.21313232</v>
      </c>
      <c r="FE13" s="51">
        <v>100</v>
      </c>
      <c r="FF13" s="48"/>
      <c r="FG13" s="49">
        <v>1556.3901484300004</v>
      </c>
      <c r="FH13" s="50">
        <v>100</v>
      </c>
      <c r="FI13" s="46"/>
      <c r="FJ13" s="47">
        <v>580.35039916999995</v>
      </c>
      <c r="FK13" s="51">
        <v>100</v>
      </c>
      <c r="FL13" s="48"/>
      <c r="FM13" s="49">
        <v>565.9791065500001</v>
      </c>
      <c r="FN13" s="50">
        <v>99.99</v>
      </c>
      <c r="FO13" s="46"/>
      <c r="FP13" s="47">
        <v>702.00692367000011</v>
      </c>
      <c r="FQ13" s="51">
        <v>100</v>
      </c>
      <c r="FS13">
        <v>0</v>
      </c>
      <c r="FT13">
        <v>0</v>
      </c>
    </row>
    <row r="14" spans="1:176">
      <c r="A14" t="s">
        <v>1238</v>
      </c>
      <c r="F14" s="43"/>
      <c r="G14" s="44"/>
      <c r="H14" s="45"/>
      <c r="L14" s="43"/>
      <c r="M14" s="44"/>
      <c r="N14" s="45"/>
      <c r="R14" s="43"/>
      <c r="S14" s="44"/>
      <c r="T14" s="45"/>
      <c r="X14" s="43"/>
      <c r="Y14" s="44"/>
      <c r="Z14" s="45"/>
      <c r="AD14" s="43"/>
      <c r="AE14" s="44"/>
      <c r="AF14" s="45"/>
      <c r="AJ14" s="43"/>
      <c r="AK14" s="44"/>
      <c r="AL14" s="45"/>
      <c r="AP14" s="43"/>
      <c r="AQ14" s="44"/>
      <c r="AR14" s="45"/>
      <c r="AV14" s="43"/>
      <c r="AW14" s="44"/>
      <c r="AX14" s="45"/>
      <c r="BB14" s="43"/>
      <c r="BC14" s="44"/>
      <c r="BD14" s="45"/>
      <c r="BH14" s="43"/>
      <c r="BI14" s="44"/>
      <c r="BJ14" s="45"/>
      <c r="BN14" s="43"/>
      <c r="BO14" s="44"/>
      <c r="BP14" s="45"/>
      <c r="BT14" s="43"/>
      <c r="BU14" s="44"/>
      <c r="BV14" s="45"/>
      <c r="BZ14" s="43"/>
      <c r="CA14" s="44"/>
      <c r="CB14" s="45"/>
      <c r="CF14" s="43"/>
      <c r="CG14" s="44"/>
      <c r="CH14" s="45"/>
      <c r="CL14" s="43"/>
      <c r="CM14" s="44"/>
      <c r="CN14" s="45"/>
      <c r="CR14" s="43"/>
      <c r="CS14" s="44"/>
      <c r="CT14" s="45"/>
      <c r="CX14" s="43"/>
      <c r="CY14" s="44"/>
      <c r="CZ14" s="45"/>
      <c r="DD14" s="43"/>
      <c r="DE14" s="44"/>
      <c r="DF14" s="45"/>
      <c r="DJ14" s="43"/>
      <c r="DK14" s="44"/>
      <c r="DL14" s="45"/>
      <c r="DP14" s="43"/>
      <c r="DQ14" s="44"/>
      <c r="DR14" s="45"/>
      <c r="DV14" s="43"/>
      <c r="DW14" s="44"/>
      <c r="DX14" s="45"/>
      <c r="EB14" s="43"/>
      <c r="EC14" s="44"/>
      <c r="ED14" s="45"/>
      <c r="EH14" s="43"/>
      <c r="EI14" s="44"/>
      <c r="EJ14" s="45"/>
      <c r="EN14" s="43"/>
      <c r="EO14" s="44"/>
      <c r="EP14" s="45"/>
      <c r="ET14" s="43"/>
      <c r="EU14" s="44"/>
      <c r="EV14" s="45"/>
      <c r="EZ14" s="43"/>
      <c r="FA14" s="44"/>
      <c r="FB14" s="45"/>
      <c r="FF14" s="43"/>
      <c r="FG14" s="44"/>
      <c r="FH14" s="45"/>
      <c r="FL14" s="43"/>
      <c r="FM14" s="44"/>
      <c r="FN14" s="45"/>
    </row>
    <row r="15" spans="1:176">
      <c r="C15" t="s">
        <v>1279</v>
      </c>
      <c r="D15" s="42">
        <v>27.794417679999999</v>
      </c>
      <c r="E15" s="6">
        <v>19.91</v>
      </c>
      <c r="F15" s="43" t="s">
        <v>1785</v>
      </c>
      <c r="G15" s="44">
        <v>15.153913490000001</v>
      </c>
      <c r="H15" s="45">
        <v>9.9499999999999993</v>
      </c>
      <c r="I15" t="s">
        <v>1785</v>
      </c>
      <c r="J15" s="42">
        <v>3.30182931</v>
      </c>
      <c r="K15" s="6">
        <v>3.7</v>
      </c>
      <c r="L15" s="43" t="s">
        <v>1785</v>
      </c>
      <c r="M15" s="44">
        <v>15.233694160000001</v>
      </c>
      <c r="N15" s="45">
        <v>10.77</v>
      </c>
      <c r="O15" t="s">
        <v>1937</v>
      </c>
      <c r="P15" s="42">
        <v>16.49125239</v>
      </c>
      <c r="Q15" s="6">
        <v>27.55</v>
      </c>
      <c r="R15" s="43" t="s">
        <v>1938</v>
      </c>
      <c r="S15" s="44">
        <v>25.718041110000001</v>
      </c>
      <c r="T15" s="45">
        <v>2.42</v>
      </c>
      <c r="U15" t="s">
        <v>1937</v>
      </c>
      <c r="V15" s="42">
        <v>26.122801920000001</v>
      </c>
      <c r="W15" s="6">
        <v>5.99</v>
      </c>
      <c r="X15" s="43" t="s">
        <v>1939</v>
      </c>
      <c r="Y15" s="44">
        <v>57.30099276</v>
      </c>
      <c r="Z15" s="45">
        <v>24.55</v>
      </c>
      <c r="AA15" t="s">
        <v>1940</v>
      </c>
      <c r="AB15" s="42">
        <v>28.559502129999998</v>
      </c>
      <c r="AC15" s="6">
        <v>15.41</v>
      </c>
      <c r="AD15" s="43" t="s">
        <v>1941</v>
      </c>
      <c r="AE15" s="44">
        <v>0.69745895999999996</v>
      </c>
      <c r="AF15" s="45">
        <v>0.65</v>
      </c>
      <c r="AG15" t="s">
        <v>1941</v>
      </c>
      <c r="AH15" s="42">
        <v>8.9468820000000004</v>
      </c>
      <c r="AI15" s="6">
        <v>1.67</v>
      </c>
      <c r="AJ15" s="43" t="s">
        <v>1942</v>
      </c>
      <c r="AK15" s="44">
        <v>2.3866760000000001E-2</v>
      </c>
      <c r="AL15" s="45">
        <v>0.01</v>
      </c>
      <c r="AM15" t="s">
        <v>1943</v>
      </c>
      <c r="AN15" s="42">
        <v>130.37465990000001</v>
      </c>
      <c r="AO15" s="6">
        <v>17.02</v>
      </c>
      <c r="AP15" s="43" t="s">
        <v>1937</v>
      </c>
      <c r="AQ15" s="44">
        <v>73.43503097</v>
      </c>
      <c r="AR15" s="45">
        <v>17.59</v>
      </c>
      <c r="AS15" t="s">
        <v>1937</v>
      </c>
      <c r="AT15" s="42">
        <v>23.275844580000001</v>
      </c>
      <c r="AU15" s="6">
        <v>23.39</v>
      </c>
      <c r="AV15" s="43" t="s">
        <v>1937</v>
      </c>
      <c r="AW15" s="44">
        <v>51.70864675</v>
      </c>
      <c r="AX15" s="45">
        <v>11.71</v>
      </c>
      <c r="AY15" t="s">
        <v>465</v>
      </c>
      <c r="AZ15" s="42">
        <v>31.805635169999999</v>
      </c>
      <c r="BA15" s="6">
        <v>16.47</v>
      </c>
      <c r="BB15" s="43" t="s">
        <v>1944</v>
      </c>
      <c r="BC15" s="44">
        <v>40.905967459999999</v>
      </c>
      <c r="BD15" s="45">
        <v>99.57</v>
      </c>
      <c r="BE15" t="s">
        <v>1945</v>
      </c>
      <c r="BF15" s="42">
        <v>0.87530814999999995</v>
      </c>
      <c r="BG15" s="6">
        <v>0.65</v>
      </c>
      <c r="BH15" s="43" t="s">
        <v>1946</v>
      </c>
      <c r="BI15" s="44">
        <v>281.22928409999997</v>
      </c>
      <c r="BJ15" s="45">
        <v>99.52</v>
      </c>
      <c r="BK15" t="s">
        <v>1945</v>
      </c>
      <c r="BL15" s="42">
        <v>2.168146E-2</v>
      </c>
      <c r="BM15" s="6">
        <v>0.94</v>
      </c>
      <c r="BN15" s="43" t="s">
        <v>1945</v>
      </c>
      <c r="BO15" s="44">
        <v>1.7009409999999999E-2</v>
      </c>
      <c r="BP15" s="45">
        <v>1.01</v>
      </c>
      <c r="BQ15" t="s">
        <v>1945</v>
      </c>
      <c r="BR15" s="42">
        <v>1.5387730000000001E-2</v>
      </c>
      <c r="BS15" s="6">
        <v>0.76</v>
      </c>
      <c r="BT15" s="43" t="s">
        <v>1947</v>
      </c>
      <c r="BU15" s="44">
        <v>594.62893929999996</v>
      </c>
      <c r="BV15" s="45">
        <v>71.09</v>
      </c>
      <c r="BW15" t="s">
        <v>1945</v>
      </c>
      <c r="BX15" s="42">
        <v>9.4587932099999996</v>
      </c>
      <c r="BY15" s="6">
        <v>0.86</v>
      </c>
      <c r="BZ15" s="43" t="s">
        <v>1945</v>
      </c>
      <c r="CA15" s="44">
        <v>6.7622632200000004</v>
      </c>
      <c r="CB15" s="45">
        <v>0.99</v>
      </c>
      <c r="CC15" t="s">
        <v>1948</v>
      </c>
      <c r="CD15" s="42">
        <v>590.55997349999996</v>
      </c>
      <c r="CE15" s="6">
        <v>99.95</v>
      </c>
      <c r="CF15" s="43" t="s">
        <v>1942</v>
      </c>
      <c r="CG15" s="44">
        <v>1.269142E-2</v>
      </c>
      <c r="CH15" s="45">
        <v>0.05</v>
      </c>
      <c r="CI15" t="s">
        <v>1942</v>
      </c>
      <c r="CJ15" s="42">
        <v>62.944827369999999</v>
      </c>
      <c r="CK15" s="6">
        <v>25.71</v>
      </c>
      <c r="CL15" s="43" t="s">
        <v>1949</v>
      </c>
      <c r="CM15" s="44">
        <v>18.28031</v>
      </c>
      <c r="CN15" s="45">
        <v>20</v>
      </c>
      <c r="CO15" t="s">
        <v>1950</v>
      </c>
      <c r="CP15" s="42">
        <v>9.8615130000000004</v>
      </c>
      <c r="CQ15" s="6">
        <v>7</v>
      </c>
      <c r="CR15" s="43" t="s">
        <v>1247</v>
      </c>
      <c r="CS15" s="44">
        <v>17.80331353</v>
      </c>
      <c r="CT15" s="45">
        <v>19.45</v>
      </c>
      <c r="CU15" t="s">
        <v>1247</v>
      </c>
      <c r="CV15" s="42">
        <v>3.6695170400000001</v>
      </c>
      <c r="CW15" s="6">
        <v>4.33</v>
      </c>
      <c r="CX15" s="43" t="s">
        <v>1951</v>
      </c>
      <c r="CY15" s="44">
        <v>685.51924199999996</v>
      </c>
      <c r="CZ15" s="45">
        <v>18</v>
      </c>
      <c r="DA15" t="s">
        <v>1441</v>
      </c>
      <c r="DB15" s="42">
        <v>1005.581259</v>
      </c>
      <c r="DC15" s="6">
        <v>23</v>
      </c>
      <c r="DD15" s="43" t="s">
        <v>1465</v>
      </c>
      <c r="DE15" s="44">
        <v>64.427841999999998</v>
      </c>
      <c r="DF15" s="45">
        <v>36</v>
      </c>
      <c r="DG15" t="s">
        <v>1443</v>
      </c>
      <c r="DH15" s="42">
        <v>117.71319699999999</v>
      </c>
      <c r="DI15" s="6">
        <v>50</v>
      </c>
      <c r="DJ15" s="43" t="s">
        <v>1385</v>
      </c>
      <c r="DK15" s="44">
        <v>0.14868928000000001</v>
      </c>
      <c r="DL15" s="45">
        <v>32.770000000000003</v>
      </c>
      <c r="DM15" t="s">
        <v>1385</v>
      </c>
      <c r="DN15" s="42">
        <v>1.71327279</v>
      </c>
      <c r="DO15" s="6">
        <v>24.6</v>
      </c>
      <c r="DP15" s="43" t="s">
        <v>1385</v>
      </c>
      <c r="DQ15" s="44">
        <v>0.66660653000000003</v>
      </c>
      <c r="DR15" s="45">
        <v>64.92</v>
      </c>
      <c r="DS15" t="s">
        <v>1258</v>
      </c>
      <c r="DT15" s="42">
        <v>71.803734800000001</v>
      </c>
      <c r="DU15" s="6">
        <v>29.79</v>
      </c>
      <c r="DV15" s="43" t="s">
        <v>1260</v>
      </c>
      <c r="DW15" s="44">
        <v>29.935662399999998</v>
      </c>
      <c r="DX15" s="45">
        <v>5.0199999999999996</v>
      </c>
      <c r="DY15" t="s">
        <v>1260</v>
      </c>
      <c r="DZ15" s="42">
        <v>0.14429254999999999</v>
      </c>
      <c r="EA15" s="6">
        <v>3.62</v>
      </c>
      <c r="EB15" s="43" t="s">
        <v>1260</v>
      </c>
      <c r="EC15" s="44">
        <v>230.50116761000001</v>
      </c>
      <c r="ED15" s="45">
        <v>30.97</v>
      </c>
      <c r="EE15" t="s">
        <v>1260</v>
      </c>
      <c r="EF15" s="42">
        <v>83.235152580000005</v>
      </c>
      <c r="EG15" s="6">
        <v>16.420000000000002</v>
      </c>
      <c r="EH15" s="43" t="s">
        <v>1952</v>
      </c>
      <c r="EI15" s="44">
        <v>72.314530000000005</v>
      </c>
      <c r="EJ15" s="45">
        <v>12</v>
      </c>
      <c r="EK15" t="s">
        <v>1953</v>
      </c>
      <c r="EL15" s="42">
        <v>76.376103000000001</v>
      </c>
      <c r="EM15" s="6">
        <v>11</v>
      </c>
      <c r="EN15" s="43" t="s">
        <v>1953</v>
      </c>
      <c r="EO15" s="44">
        <v>29.343440999999999</v>
      </c>
      <c r="EP15" s="45">
        <v>13</v>
      </c>
      <c r="EQ15" t="s">
        <v>1785</v>
      </c>
      <c r="ER15" s="42">
        <v>3.8209627799999999</v>
      </c>
      <c r="ES15" s="6">
        <v>9.9499999999999993</v>
      </c>
      <c r="ET15" s="43" t="s">
        <v>1785</v>
      </c>
      <c r="EU15" s="44">
        <v>3.1098127500000001</v>
      </c>
      <c r="EV15" s="45">
        <v>6.21</v>
      </c>
      <c r="EW15" t="s">
        <v>1830</v>
      </c>
      <c r="EX15" s="42">
        <v>5.2E-7</v>
      </c>
      <c r="EY15" s="6">
        <v>0</v>
      </c>
      <c r="EZ15" s="43" t="s">
        <v>1292</v>
      </c>
      <c r="FA15" s="44">
        <v>1.3200000000000001E-6</v>
      </c>
      <c r="FB15" s="45">
        <v>0</v>
      </c>
      <c r="FC15" t="s">
        <v>1634</v>
      </c>
      <c r="FD15" s="42">
        <v>17.28774726</v>
      </c>
      <c r="FE15" s="6">
        <v>6.57</v>
      </c>
      <c r="FF15" s="43" t="s">
        <v>1606</v>
      </c>
      <c r="FG15" s="44">
        <v>281.82342331000001</v>
      </c>
      <c r="FH15" s="45">
        <v>18.11</v>
      </c>
      <c r="FI15" t="s">
        <v>1954</v>
      </c>
      <c r="FJ15" s="42">
        <v>0.45779565999999999</v>
      </c>
      <c r="FK15" s="6">
        <v>0.08</v>
      </c>
      <c r="FL15" s="43" t="s">
        <v>1606</v>
      </c>
      <c r="FM15" s="44">
        <v>129.96553535000001</v>
      </c>
      <c r="FN15" s="45">
        <v>22.96</v>
      </c>
      <c r="FO15" t="s">
        <v>1606</v>
      </c>
      <c r="FP15" s="42">
        <v>247.68098921000001</v>
      </c>
      <c r="FQ15" s="6">
        <v>35.28</v>
      </c>
    </row>
    <row r="16" spans="1:176">
      <c r="C16" t="s">
        <v>1681</v>
      </c>
      <c r="D16" s="42">
        <v>16.502427669999999</v>
      </c>
      <c r="E16" s="6">
        <v>11.82</v>
      </c>
      <c r="F16" s="43" t="s">
        <v>1291</v>
      </c>
      <c r="G16" s="44">
        <v>9.0443918199999995</v>
      </c>
      <c r="H16" s="45">
        <v>5.94</v>
      </c>
      <c r="I16" t="s">
        <v>1291</v>
      </c>
      <c r="J16" s="42">
        <v>14.92166649</v>
      </c>
      <c r="K16" s="6">
        <v>16.7</v>
      </c>
      <c r="L16" s="43" t="s">
        <v>1737</v>
      </c>
      <c r="M16" s="44">
        <v>25.731669310000001</v>
      </c>
      <c r="N16" s="45">
        <v>18.190000000000001</v>
      </c>
      <c r="O16" t="s">
        <v>1955</v>
      </c>
      <c r="P16" s="42">
        <v>2.4051898399999998</v>
      </c>
      <c r="Q16" s="6">
        <v>4.0199999999999996</v>
      </c>
      <c r="R16" s="43" t="s">
        <v>1956</v>
      </c>
      <c r="S16" s="44">
        <v>192.12888480000001</v>
      </c>
      <c r="T16" s="45">
        <v>18.059999999999999</v>
      </c>
      <c r="U16" t="s">
        <v>1955</v>
      </c>
      <c r="V16" s="42">
        <v>101.62737389999999</v>
      </c>
      <c r="W16" s="6">
        <v>23.31</v>
      </c>
      <c r="X16" s="43" t="s">
        <v>1957</v>
      </c>
      <c r="Y16" s="44">
        <v>169.2453841</v>
      </c>
      <c r="Z16" s="45">
        <v>72.5</v>
      </c>
      <c r="AA16" t="s">
        <v>1939</v>
      </c>
      <c r="AB16" s="42">
        <v>5.5237999999999999E-4</v>
      </c>
      <c r="AC16" s="6">
        <v>0</v>
      </c>
      <c r="AD16" s="43" t="s">
        <v>1943</v>
      </c>
      <c r="AE16" s="44">
        <v>23.660098949999998</v>
      </c>
      <c r="AF16" s="45">
        <v>22.17</v>
      </c>
      <c r="AG16" t="s">
        <v>1943</v>
      </c>
      <c r="AH16" s="42">
        <v>59.439613319999999</v>
      </c>
      <c r="AI16" s="6">
        <v>11.1</v>
      </c>
      <c r="AJ16" s="43" t="s">
        <v>1958</v>
      </c>
      <c r="AK16" s="44">
        <v>5.7625827799999998</v>
      </c>
      <c r="AL16" s="45">
        <v>2.68</v>
      </c>
      <c r="AM16" t="s">
        <v>1959</v>
      </c>
      <c r="AN16" s="42">
        <v>104.9713699</v>
      </c>
      <c r="AO16" s="6">
        <v>13.7</v>
      </c>
      <c r="AP16" s="43" t="s">
        <v>1955</v>
      </c>
      <c r="AQ16" s="44">
        <v>92.843998810000002</v>
      </c>
      <c r="AR16" s="45">
        <v>22.23</v>
      </c>
      <c r="AS16" t="s">
        <v>1955</v>
      </c>
      <c r="AT16" s="42">
        <v>12.47651243</v>
      </c>
      <c r="AU16" s="6">
        <v>12.54</v>
      </c>
      <c r="AV16" s="43" t="s">
        <v>1955</v>
      </c>
      <c r="AW16" s="44">
        <v>99.989117759999999</v>
      </c>
      <c r="AX16" s="45">
        <v>22.65</v>
      </c>
      <c r="AY16" t="s">
        <v>1960</v>
      </c>
      <c r="AZ16" s="42">
        <v>18.184329179999999</v>
      </c>
      <c r="BA16" s="6">
        <v>9.41</v>
      </c>
      <c r="BB16" s="43"/>
      <c r="BC16" s="44"/>
      <c r="BD16" s="45"/>
      <c r="BE16" t="s">
        <v>1961</v>
      </c>
      <c r="BF16" s="42">
        <v>1.64842723</v>
      </c>
      <c r="BG16" s="6">
        <v>1.22</v>
      </c>
      <c r="BH16" s="43"/>
      <c r="BI16" s="44"/>
      <c r="BJ16" s="45"/>
      <c r="BK16" t="s">
        <v>1961</v>
      </c>
      <c r="BL16" s="42">
        <v>6.5182550000000006E-2</v>
      </c>
      <c r="BM16" s="6">
        <v>2.82</v>
      </c>
      <c r="BN16" s="43" t="s">
        <v>1961</v>
      </c>
      <c r="BO16" s="44">
        <v>5.0923620000000003E-2</v>
      </c>
      <c r="BP16" s="45">
        <v>3.02</v>
      </c>
      <c r="BQ16" t="s">
        <v>1961</v>
      </c>
      <c r="BR16" s="42">
        <v>4.6136700000000003E-2</v>
      </c>
      <c r="BS16" s="6">
        <v>2.29</v>
      </c>
      <c r="BT16" s="43" t="s">
        <v>1962</v>
      </c>
      <c r="BU16" s="44">
        <v>229.90976599999999</v>
      </c>
      <c r="BV16" s="45">
        <v>27.49</v>
      </c>
      <c r="BW16" t="s">
        <v>1961</v>
      </c>
      <c r="BX16" s="42">
        <v>17.707217</v>
      </c>
      <c r="BY16" s="6">
        <v>1.62</v>
      </c>
      <c r="BZ16" s="43" t="s">
        <v>1961</v>
      </c>
      <c r="CA16" s="44">
        <v>12.619011609999999</v>
      </c>
      <c r="CB16" s="45">
        <v>1.84</v>
      </c>
      <c r="CF16" s="43" t="s">
        <v>1963</v>
      </c>
      <c r="CG16" s="44">
        <v>2.8786381300000001</v>
      </c>
      <c r="CH16" s="45">
        <v>12.3</v>
      </c>
      <c r="CI16" t="s">
        <v>1964</v>
      </c>
      <c r="CJ16" s="42">
        <v>179.17477400000001</v>
      </c>
      <c r="CK16" s="6">
        <v>73.19</v>
      </c>
      <c r="CL16" s="43" t="s">
        <v>1965</v>
      </c>
      <c r="CM16" s="44">
        <v>5.7848459999999999</v>
      </c>
      <c r="CN16" s="45">
        <v>6</v>
      </c>
      <c r="CO16" t="s">
        <v>1834</v>
      </c>
      <c r="CP16" s="42">
        <v>13.932480999999999</v>
      </c>
      <c r="CQ16" s="6">
        <v>11</v>
      </c>
      <c r="CR16" s="43" t="s">
        <v>1280</v>
      </c>
      <c r="CS16" s="44">
        <v>20.031988170000002</v>
      </c>
      <c r="CT16" s="45">
        <v>21.88</v>
      </c>
      <c r="CU16" t="s">
        <v>1253</v>
      </c>
      <c r="CV16" s="42">
        <v>7.3055540399999996</v>
      </c>
      <c r="CW16" s="6">
        <v>8.6300000000000008</v>
      </c>
      <c r="CX16" s="43" t="s">
        <v>1441</v>
      </c>
      <c r="CY16" s="44">
        <v>856.12556800000004</v>
      </c>
      <c r="CZ16" s="45">
        <v>23</v>
      </c>
      <c r="DA16" t="s">
        <v>1464</v>
      </c>
      <c r="DB16" s="42">
        <v>777.52862200000004</v>
      </c>
      <c r="DC16" s="6">
        <v>17</v>
      </c>
      <c r="DD16" s="43" t="s">
        <v>1487</v>
      </c>
      <c r="DE16" s="44">
        <v>49.423658000000003</v>
      </c>
      <c r="DF16" s="45">
        <v>28</v>
      </c>
      <c r="DG16" t="s">
        <v>1466</v>
      </c>
      <c r="DH16" s="42">
        <v>116.47888500000001</v>
      </c>
      <c r="DI16" s="6">
        <v>50</v>
      </c>
      <c r="DJ16" s="43" t="s">
        <v>1966</v>
      </c>
      <c r="DK16" s="44">
        <v>0.15826601000000001</v>
      </c>
      <c r="DL16" s="45">
        <v>34.880000000000003</v>
      </c>
      <c r="DM16" t="s">
        <v>1966</v>
      </c>
      <c r="DN16" s="42">
        <v>5.1429357700000002</v>
      </c>
      <c r="DO16" s="6">
        <v>73.86</v>
      </c>
      <c r="DP16" s="43" t="s">
        <v>1966</v>
      </c>
      <c r="DQ16" s="44">
        <v>0.26500325000000002</v>
      </c>
      <c r="DR16" s="45">
        <v>25.81</v>
      </c>
      <c r="DS16" t="s">
        <v>1967</v>
      </c>
      <c r="DT16" s="42">
        <v>82.19401465</v>
      </c>
      <c r="DU16" s="6">
        <v>34.1</v>
      </c>
      <c r="DV16" s="43" t="s">
        <v>1373</v>
      </c>
      <c r="DW16" s="44">
        <v>23.28433098</v>
      </c>
      <c r="DX16" s="45">
        <v>3.9</v>
      </c>
      <c r="DY16" t="s">
        <v>1363</v>
      </c>
      <c r="DZ16" s="42">
        <v>0.12766846000000001</v>
      </c>
      <c r="EA16" s="6">
        <v>3.2</v>
      </c>
      <c r="EB16" s="43" t="s">
        <v>1363</v>
      </c>
      <c r="EC16" s="44">
        <v>215.0775012</v>
      </c>
      <c r="ED16" s="45">
        <v>28.9</v>
      </c>
      <c r="EE16" t="s">
        <v>1363</v>
      </c>
      <c r="EF16" s="42">
        <v>81.19375162</v>
      </c>
      <c r="EG16" s="6">
        <v>16.02</v>
      </c>
      <c r="EH16" s="43" t="s">
        <v>1968</v>
      </c>
      <c r="EI16" s="44">
        <v>71.089678000000006</v>
      </c>
      <c r="EJ16" s="45">
        <v>11</v>
      </c>
      <c r="EK16" t="s">
        <v>1968</v>
      </c>
      <c r="EL16" s="42">
        <v>84.979232999999994</v>
      </c>
      <c r="EM16" s="6">
        <v>13</v>
      </c>
      <c r="EN16" s="43" t="s">
        <v>1968</v>
      </c>
      <c r="EO16" s="44">
        <v>8.7111269999999994</v>
      </c>
      <c r="EP16" s="45">
        <v>4</v>
      </c>
      <c r="EQ16" t="s">
        <v>1779</v>
      </c>
      <c r="ER16" s="42">
        <v>5.4628063999999998</v>
      </c>
      <c r="ES16" s="6">
        <v>14.22</v>
      </c>
      <c r="ET16" s="43" t="s">
        <v>1779</v>
      </c>
      <c r="EU16" s="44">
        <v>8.1011498700000004</v>
      </c>
      <c r="EV16" s="45">
        <v>16.18</v>
      </c>
      <c r="EW16" t="s">
        <v>1360</v>
      </c>
      <c r="EX16" s="42">
        <v>38.316859059999999</v>
      </c>
      <c r="EY16" s="6">
        <v>25.14</v>
      </c>
      <c r="EZ16" s="43" t="s">
        <v>1317</v>
      </c>
      <c r="FA16" s="44">
        <v>55.354036829999998</v>
      </c>
      <c r="FB16" s="45">
        <v>35.950000000000003</v>
      </c>
      <c r="FC16" t="s">
        <v>1605</v>
      </c>
      <c r="FD16" s="42">
        <v>20.553708289999999</v>
      </c>
      <c r="FE16" s="6">
        <v>7.81</v>
      </c>
      <c r="FF16" s="43" t="s">
        <v>1634</v>
      </c>
      <c r="FG16" s="44">
        <v>91.704927549999994</v>
      </c>
      <c r="FH16" s="45">
        <v>5.89</v>
      </c>
      <c r="FI16" t="s">
        <v>1634</v>
      </c>
      <c r="FJ16" s="42">
        <v>38.192911170000002</v>
      </c>
      <c r="FK16" s="6">
        <v>6.58</v>
      </c>
      <c r="FL16" s="43" t="s">
        <v>1634</v>
      </c>
      <c r="FM16" s="44">
        <v>30.40114522</v>
      </c>
      <c r="FN16" s="45">
        <v>5.37</v>
      </c>
      <c r="FO16" t="s">
        <v>1634</v>
      </c>
      <c r="FP16" s="42">
        <v>25.538684960000001</v>
      </c>
      <c r="FQ16" s="6">
        <v>3.64</v>
      </c>
    </row>
    <row r="17" spans="3:173">
      <c r="C17" t="s">
        <v>1867</v>
      </c>
      <c r="D17" s="42">
        <v>40.843530209999997</v>
      </c>
      <c r="E17" s="6">
        <v>29.26</v>
      </c>
      <c r="F17" s="43" t="s">
        <v>1737</v>
      </c>
      <c r="G17" s="44">
        <v>19.493838350000001</v>
      </c>
      <c r="H17" s="45">
        <v>12.8</v>
      </c>
      <c r="I17" t="s">
        <v>1311</v>
      </c>
      <c r="J17" s="42">
        <v>1E-8</v>
      </c>
      <c r="K17" s="6">
        <v>0</v>
      </c>
      <c r="L17" s="43" t="s">
        <v>1969</v>
      </c>
      <c r="M17" s="44">
        <v>7.4931101800000004</v>
      </c>
      <c r="N17" s="45">
        <v>5.3</v>
      </c>
      <c r="O17" t="s">
        <v>1970</v>
      </c>
      <c r="P17" s="42">
        <v>6.9892273600000001</v>
      </c>
      <c r="Q17" s="6">
        <v>11.68</v>
      </c>
      <c r="R17" s="43" t="s">
        <v>1971</v>
      </c>
      <c r="S17" s="44">
        <v>102.2705849</v>
      </c>
      <c r="T17" s="45">
        <v>9.61</v>
      </c>
      <c r="U17" t="s">
        <v>1970</v>
      </c>
      <c r="V17" s="42">
        <v>11.9953208</v>
      </c>
      <c r="W17" s="6">
        <v>2.75</v>
      </c>
      <c r="X17" s="43"/>
      <c r="Y17" s="44"/>
      <c r="Z17" s="45"/>
      <c r="AA17" t="s">
        <v>1972</v>
      </c>
      <c r="AB17" s="42">
        <v>25.594569880000002</v>
      </c>
      <c r="AC17" s="6">
        <v>13.81</v>
      </c>
      <c r="AD17" s="43" t="s">
        <v>1957</v>
      </c>
      <c r="AE17" s="44">
        <v>0.60182243000000002</v>
      </c>
      <c r="AF17" s="45">
        <v>0.56000000000000005</v>
      </c>
      <c r="AG17" t="s">
        <v>1957</v>
      </c>
      <c r="AH17" s="42">
        <v>16.372867840000001</v>
      </c>
      <c r="AI17" s="6">
        <v>3.06</v>
      </c>
      <c r="AJ17" s="43" t="s">
        <v>1943</v>
      </c>
      <c r="AK17" s="44">
        <v>17.065988839999999</v>
      </c>
      <c r="AL17" s="45">
        <v>7.94</v>
      </c>
      <c r="AM17" t="s">
        <v>1973</v>
      </c>
      <c r="AN17" s="42">
        <v>131.68782569999999</v>
      </c>
      <c r="AO17" s="6">
        <v>17.190000000000001</v>
      </c>
      <c r="AP17" s="43" t="s">
        <v>1970</v>
      </c>
      <c r="AQ17" s="44">
        <v>30.69023717</v>
      </c>
      <c r="AR17" s="45">
        <v>7.35</v>
      </c>
      <c r="AS17" t="s">
        <v>1970</v>
      </c>
      <c r="AT17" s="42">
        <v>10.225144650000001</v>
      </c>
      <c r="AU17" s="6">
        <v>10.28</v>
      </c>
      <c r="AV17" s="43" t="s">
        <v>1970</v>
      </c>
      <c r="AW17" s="44">
        <v>23.38178576</v>
      </c>
      <c r="AX17" s="45">
        <v>5.3</v>
      </c>
      <c r="AY17" t="s">
        <v>1303</v>
      </c>
      <c r="AZ17" s="42">
        <v>35.211530080000003</v>
      </c>
      <c r="BA17" s="6">
        <v>18.23</v>
      </c>
      <c r="BB17" s="43"/>
      <c r="BC17" s="44"/>
      <c r="BD17" s="45"/>
      <c r="BE17" t="s">
        <v>1974</v>
      </c>
      <c r="BF17" s="42">
        <v>3.9188782999999998</v>
      </c>
      <c r="BG17" s="6">
        <v>2.89</v>
      </c>
      <c r="BH17" s="43"/>
      <c r="BI17" s="44"/>
      <c r="BJ17" s="45"/>
      <c r="BK17" t="s">
        <v>1974</v>
      </c>
      <c r="BL17" s="42">
        <v>2.7971940000000001E-2</v>
      </c>
      <c r="BM17" s="6">
        <v>1.21</v>
      </c>
      <c r="BN17" s="43" t="s">
        <v>1974</v>
      </c>
      <c r="BO17" s="44">
        <v>1.637448E-2</v>
      </c>
      <c r="BP17" s="45">
        <v>0.97</v>
      </c>
      <c r="BQ17" t="s">
        <v>1974</v>
      </c>
      <c r="BR17" s="42">
        <v>3.055327E-2</v>
      </c>
      <c r="BS17" s="6">
        <v>1.51</v>
      </c>
      <c r="BT17" s="43"/>
      <c r="BU17" s="44"/>
      <c r="BV17" s="45"/>
      <c r="BW17" t="s">
        <v>1974</v>
      </c>
      <c r="BX17" s="42">
        <v>25.941498549999999</v>
      </c>
      <c r="BY17" s="6">
        <v>2.37</v>
      </c>
      <c r="BZ17" s="43" t="s">
        <v>1974</v>
      </c>
      <c r="CA17" s="44">
        <v>15.70058351</v>
      </c>
      <c r="CB17" s="45">
        <v>2.29</v>
      </c>
      <c r="CF17" s="43" t="s">
        <v>1941</v>
      </c>
      <c r="CG17" s="44">
        <v>1.6780849600000001</v>
      </c>
      <c r="CH17" s="45">
        <v>7.17</v>
      </c>
      <c r="CL17" s="43" t="s">
        <v>1975</v>
      </c>
      <c r="CM17" s="44">
        <v>10.799882</v>
      </c>
      <c r="CN17" s="45">
        <v>12</v>
      </c>
      <c r="CO17" t="s">
        <v>1470</v>
      </c>
      <c r="CP17" s="42">
        <v>8.1853999999999996</v>
      </c>
      <c r="CQ17" s="6">
        <v>6</v>
      </c>
      <c r="CR17" s="43" t="s">
        <v>1348</v>
      </c>
      <c r="CS17" s="44">
        <v>9.38754578</v>
      </c>
      <c r="CT17" s="45">
        <v>10.25</v>
      </c>
      <c r="CU17" t="s">
        <v>1260</v>
      </c>
      <c r="CV17" s="42">
        <v>14.223091399999999</v>
      </c>
      <c r="CW17" s="6">
        <v>16.8</v>
      </c>
      <c r="CX17" s="43" t="s">
        <v>1486</v>
      </c>
      <c r="CY17" s="44">
        <v>1051.3213499999999</v>
      </c>
      <c r="CZ17" s="45">
        <v>28</v>
      </c>
      <c r="DA17" t="s">
        <v>1486</v>
      </c>
      <c r="DB17" s="42">
        <v>1451.867481</v>
      </c>
      <c r="DC17" s="6">
        <v>33</v>
      </c>
      <c r="DD17" s="43" t="s">
        <v>1510</v>
      </c>
      <c r="DE17" s="44">
        <v>64.354141999999996</v>
      </c>
      <c r="DF17" s="45">
        <v>36</v>
      </c>
      <c r="DJ17" s="43"/>
      <c r="DK17" s="44"/>
      <c r="DL17" s="45"/>
      <c r="DP17" s="43"/>
      <c r="DQ17" s="44"/>
      <c r="DR17" s="45"/>
      <c r="DS17" t="s">
        <v>1530</v>
      </c>
      <c r="DT17" s="42">
        <v>17.860129570000002</v>
      </c>
      <c r="DU17" s="6">
        <v>7.41</v>
      </c>
      <c r="DV17" s="43" t="s">
        <v>1342</v>
      </c>
      <c r="DW17" s="44">
        <v>28.23780605</v>
      </c>
      <c r="DX17" s="45">
        <v>4.7300000000000004</v>
      </c>
      <c r="DY17" t="s">
        <v>1342</v>
      </c>
      <c r="DZ17" s="42">
        <v>0.19598235</v>
      </c>
      <c r="EA17" s="6">
        <v>4.92</v>
      </c>
      <c r="EB17" s="43" t="s">
        <v>1342</v>
      </c>
      <c r="EC17" s="44">
        <v>22.65163965</v>
      </c>
      <c r="ED17" s="45">
        <v>3.04</v>
      </c>
      <c r="EE17" t="s">
        <v>1342</v>
      </c>
      <c r="EF17" s="42">
        <v>23.438807919999999</v>
      </c>
      <c r="EG17" s="6">
        <v>4.62</v>
      </c>
      <c r="EH17" s="43" t="s">
        <v>1976</v>
      </c>
      <c r="EI17" s="44">
        <v>53.74662</v>
      </c>
      <c r="EJ17" s="45">
        <v>9</v>
      </c>
      <c r="EK17" t="s">
        <v>1976</v>
      </c>
      <c r="EL17" s="42">
        <v>83.934236999999996</v>
      </c>
      <c r="EM17" s="6">
        <v>13</v>
      </c>
      <c r="EN17" s="43" t="s">
        <v>1976</v>
      </c>
      <c r="EO17" s="44">
        <v>49.963873</v>
      </c>
      <c r="EP17" s="45">
        <v>22</v>
      </c>
      <c r="EQ17" t="s">
        <v>1291</v>
      </c>
      <c r="ER17" s="42">
        <v>7.3911219099999999</v>
      </c>
      <c r="ES17" s="6">
        <v>19.239999999999998</v>
      </c>
      <c r="ET17" s="43" t="s">
        <v>1291</v>
      </c>
      <c r="EU17" s="44">
        <v>17.72491394</v>
      </c>
      <c r="EV17" s="45">
        <v>35.4</v>
      </c>
      <c r="EW17" t="s">
        <v>1317</v>
      </c>
      <c r="EX17" s="42">
        <v>40.606756259999997</v>
      </c>
      <c r="EY17" s="6">
        <v>26.64</v>
      </c>
      <c r="EZ17" s="43" t="s">
        <v>1551</v>
      </c>
      <c r="FA17" s="44">
        <v>99.991979999999998</v>
      </c>
      <c r="FB17" s="45">
        <v>64.94</v>
      </c>
      <c r="FC17" t="s">
        <v>1674</v>
      </c>
      <c r="FD17" s="42">
        <v>20.726669749999999</v>
      </c>
      <c r="FE17" s="6">
        <v>7.87</v>
      </c>
      <c r="FF17" s="43" t="s">
        <v>1605</v>
      </c>
      <c r="FG17" s="44">
        <v>48.970543360000001</v>
      </c>
      <c r="FH17" s="45">
        <v>3.15</v>
      </c>
      <c r="FI17" t="s">
        <v>1605</v>
      </c>
      <c r="FJ17" s="42">
        <v>24.45278557</v>
      </c>
      <c r="FK17" s="6">
        <v>4.21</v>
      </c>
      <c r="FL17" s="43" t="s">
        <v>1605</v>
      </c>
      <c r="FM17" s="44">
        <v>12.90139143</v>
      </c>
      <c r="FN17" s="45">
        <v>2.2799999999999998</v>
      </c>
      <c r="FO17" t="s">
        <v>1605</v>
      </c>
      <c r="FP17" s="42">
        <v>14.450613349999999</v>
      </c>
      <c r="FQ17" s="6">
        <v>2.06</v>
      </c>
    </row>
    <row r="18" spans="3:173">
      <c r="C18" t="s">
        <v>1889</v>
      </c>
      <c r="D18" s="42">
        <v>12.976367659999999</v>
      </c>
      <c r="E18" s="6">
        <v>9.3000000000000007</v>
      </c>
      <c r="F18" s="43" t="s">
        <v>1969</v>
      </c>
      <c r="G18" s="44">
        <v>5.6313195599999997</v>
      </c>
      <c r="H18" s="45">
        <v>3.7</v>
      </c>
      <c r="I18" t="s">
        <v>1373</v>
      </c>
      <c r="J18" s="42">
        <v>15.539538820000001</v>
      </c>
      <c r="K18" s="6">
        <v>17.39</v>
      </c>
      <c r="L18" s="43" t="s">
        <v>1373</v>
      </c>
      <c r="M18" s="44">
        <v>12.27213178</v>
      </c>
      <c r="N18" s="45">
        <v>8.67</v>
      </c>
      <c r="O18" t="s">
        <v>1977</v>
      </c>
      <c r="P18" s="42">
        <v>4.8729987299999999</v>
      </c>
      <c r="Q18" s="6">
        <v>8.14</v>
      </c>
      <c r="R18" s="43" t="s">
        <v>1978</v>
      </c>
      <c r="S18" s="44">
        <v>247.58030819999999</v>
      </c>
      <c r="T18" s="45">
        <v>23.27</v>
      </c>
      <c r="U18" t="s">
        <v>1977</v>
      </c>
      <c r="V18" s="42">
        <v>3.4699435699999999</v>
      </c>
      <c r="W18" s="6">
        <v>0.8</v>
      </c>
      <c r="X18" s="43"/>
      <c r="Y18" s="44"/>
      <c r="Z18" s="45"/>
      <c r="AA18" t="s">
        <v>1979</v>
      </c>
      <c r="AB18" s="42">
        <v>28.973672910000001</v>
      </c>
      <c r="AC18" s="6">
        <v>15.63</v>
      </c>
      <c r="AD18" s="43" t="s">
        <v>1959</v>
      </c>
      <c r="AE18" s="44">
        <v>6.0238680200000001</v>
      </c>
      <c r="AF18" s="45">
        <v>5.65</v>
      </c>
      <c r="AG18" t="s">
        <v>1959</v>
      </c>
      <c r="AH18" s="42">
        <v>22.665696329999999</v>
      </c>
      <c r="AI18" s="6">
        <v>4.2300000000000004</v>
      </c>
      <c r="AJ18" s="43" t="s">
        <v>1957</v>
      </c>
      <c r="AK18" s="44">
        <v>42.121634499999999</v>
      </c>
      <c r="AL18" s="45">
        <v>19.600000000000001</v>
      </c>
      <c r="AM18" t="s">
        <v>1980</v>
      </c>
      <c r="AN18" s="42">
        <v>65.255924919999998</v>
      </c>
      <c r="AO18" s="6">
        <v>8.52</v>
      </c>
      <c r="AP18" s="43" t="s">
        <v>1977</v>
      </c>
      <c r="AQ18" s="44">
        <v>12.74482429</v>
      </c>
      <c r="AR18" s="45">
        <v>3.05</v>
      </c>
      <c r="AS18" t="s">
        <v>1977</v>
      </c>
      <c r="AT18" s="42">
        <v>4.4556947899999999</v>
      </c>
      <c r="AU18" s="6">
        <v>4.4800000000000004</v>
      </c>
      <c r="AV18" s="43" t="s">
        <v>1977</v>
      </c>
      <c r="AW18" s="44">
        <v>14.55921702</v>
      </c>
      <c r="AX18" s="45">
        <v>3.3</v>
      </c>
      <c r="AY18" t="s">
        <v>1981</v>
      </c>
      <c r="AZ18" s="42">
        <v>36.915175400000003</v>
      </c>
      <c r="BA18" s="6">
        <v>19.11</v>
      </c>
      <c r="BB18" s="43"/>
      <c r="BC18" s="44"/>
      <c r="BD18" s="45"/>
      <c r="BE18" t="s">
        <v>1982</v>
      </c>
      <c r="BF18" s="42">
        <v>12.027072479999999</v>
      </c>
      <c r="BG18" s="6">
        <v>8.8800000000000008</v>
      </c>
      <c r="BH18" s="43"/>
      <c r="BI18" s="44"/>
      <c r="BJ18" s="45"/>
      <c r="BK18" t="s">
        <v>1982</v>
      </c>
      <c r="BL18" s="42">
        <v>9.1782779999999994E-2</v>
      </c>
      <c r="BM18" s="6">
        <v>3.97</v>
      </c>
      <c r="BN18" s="43" t="s">
        <v>1982</v>
      </c>
      <c r="BO18" s="44">
        <v>6.0152829999999997E-2</v>
      </c>
      <c r="BP18" s="45">
        <v>3.56</v>
      </c>
      <c r="BQ18" t="s">
        <v>1982</v>
      </c>
      <c r="BR18" s="42">
        <v>9.6062900000000007E-2</v>
      </c>
      <c r="BS18" s="6">
        <v>4.76</v>
      </c>
      <c r="BT18" s="43"/>
      <c r="BU18" s="44"/>
      <c r="BV18" s="45"/>
      <c r="BW18" t="s">
        <v>1982</v>
      </c>
      <c r="BX18" s="42">
        <v>44.260360370000001</v>
      </c>
      <c r="BY18" s="6">
        <v>4.05</v>
      </c>
      <c r="BZ18" s="43" t="s">
        <v>1982</v>
      </c>
      <c r="CA18" s="44">
        <v>42.815818419999999</v>
      </c>
      <c r="CB18" s="45">
        <v>6.24</v>
      </c>
      <c r="CF18" s="43" t="s">
        <v>1939</v>
      </c>
      <c r="CG18" s="44">
        <v>1.504369E-2</v>
      </c>
      <c r="CH18" s="45">
        <v>0.06</v>
      </c>
      <c r="CL18" s="43" t="s">
        <v>1983</v>
      </c>
      <c r="CM18" s="44">
        <v>10.430504000000001</v>
      </c>
      <c r="CN18" s="45">
        <v>11</v>
      </c>
      <c r="CO18" t="s">
        <v>1984</v>
      </c>
      <c r="CP18" s="42">
        <v>11.810117999999999</v>
      </c>
      <c r="CQ18" s="6">
        <v>9</v>
      </c>
      <c r="CR18" s="43" t="s">
        <v>1310</v>
      </c>
      <c r="CS18" s="44">
        <v>21.024362759999999</v>
      </c>
      <c r="CT18" s="45">
        <v>22.96</v>
      </c>
      <c r="CU18" t="s">
        <v>1293</v>
      </c>
      <c r="CV18" s="42">
        <v>4.8137614700000002</v>
      </c>
      <c r="CW18" s="6">
        <v>5.69</v>
      </c>
      <c r="CX18" s="43" t="s">
        <v>1985</v>
      </c>
      <c r="CY18" s="44">
        <v>1200.611619</v>
      </c>
      <c r="CZ18" s="45">
        <v>32</v>
      </c>
      <c r="DA18" t="s">
        <v>1509</v>
      </c>
      <c r="DB18" s="42">
        <v>1220.4200989999999</v>
      </c>
      <c r="DC18" s="6">
        <v>27</v>
      </c>
      <c r="DD18" s="43"/>
      <c r="DE18" s="44"/>
      <c r="DF18" s="45"/>
      <c r="DJ18" s="43"/>
      <c r="DK18" s="44"/>
      <c r="DL18" s="45"/>
      <c r="DP18" s="43"/>
      <c r="DQ18" s="44"/>
      <c r="DR18" s="45"/>
      <c r="DS18" t="s">
        <v>1986</v>
      </c>
      <c r="DT18" s="42">
        <v>68.932951419999995</v>
      </c>
      <c r="DU18" s="6">
        <v>28.6</v>
      </c>
      <c r="DV18" s="43" t="s">
        <v>1360</v>
      </c>
      <c r="DW18" s="44">
        <v>30.4024696</v>
      </c>
      <c r="DX18" s="45">
        <v>5.09</v>
      </c>
      <c r="DY18" t="s">
        <v>1360</v>
      </c>
      <c r="DZ18" s="42">
        <v>0.20488218999999999</v>
      </c>
      <c r="EA18" s="6">
        <v>5.14</v>
      </c>
      <c r="EB18" s="43" t="s">
        <v>1360</v>
      </c>
      <c r="EC18" s="44">
        <v>22.288037920000001</v>
      </c>
      <c r="ED18" s="45">
        <v>3</v>
      </c>
      <c r="EE18" t="s">
        <v>1360</v>
      </c>
      <c r="EF18" s="42">
        <v>24.899337460000002</v>
      </c>
      <c r="EG18" s="6">
        <v>4.91</v>
      </c>
      <c r="EH18" s="43" t="s">
        <v>1987</v>
      </c>
      <c r="EI18" s="44">
        <v>61.426375999999998</v>
      </c>
      <c r="EJ18" s="45">
        <v>10</v>
      </c>
      <c r="EK18" t="s">
        <v>1987</v>
      </c>
      <c r="EL18" s="42">
        <v>50.349488000000001</v>
      </c>
      <c r="EM18" s="6">
        <v>8</v>
      </c>
      <c r="EN18" s="43" t="s">
        <v>1987</v>
      </c>
      <c r="EO18" s="44">
        <v>11.580382</v>
      </c>
      <c r="EP18" s="45">
        <v>5</v>
      </c>
      <c r="EQ18" t="s">
        <v>1988</v>
      </c>
      <c r="ER18" s="42">
        <v>8.9548467299999999</v>
      </c>
      <c r="ES18" s="6">
        <v>23.31</v>
      </c>
      <c r="ET18" s="43" t="s">
        <v>1988</v>
      </c>
      <c r="EU18" s="44">
        <v>6.8603032500000003</v>
      </c>
      <c r="EV18" s="45">
        <v>13.7</v>
      </c>
      <c r="EW18" t="s">
        <v>1551</v>
      </c>
      <c r="EX18" s="42">
        <v>73.277714399999994</v>
      </c>
      <c r="EY18" s="6">
        <v>48.08</v>
      </c>
      <c r="EZ18" s="43"/>
      <c r="FA18" s="44"/>
      <c r="FB18" s="45"/>
      <c r="FC18" t="s">
        <v>1652</v>
      </c>
      <c r="FD18" s="42">
        <v>91.334259829999993</v>
      </c>
      <c r="FE18" s="6">
        <v>34.700000000000003</v>
      </c>
      <c r="FF18" s="43" t="s">
        <v>1674</v>
      </c>
      <c r="FG18" s="44">
        <v>374.78834734999998</v>
      </c>
      <c r="FH18" s="45">
        <v>24.08</v>
      </c>
      <c r="FI18" t="s">
        <v>1674</v>
      </c>
      <c r="FJ18" s="42">
        <v>145.69473812999999</v>
      </c>
      <c r="FK18" s="6">
        <v>25.1</v>
      </c>
      <c r="FL18" s="43" t="s">
        <v>1674</v>
      </c>
      <c r="FM18" s="44">
        <v>102.99872556</v>
      </c>
      <c r="FN18" s="45">
        <v>18.2</v>
      </c>
      <c r="FO18" t="s">
        <v>1674</v>
      </c>
      <c r="FP18" s="42">
        <v>123.06549604</v>
      </c>
      <c r="FQ18" s="6">
        <v>17.53</v>
      </c>
    </row>
    <row r="19" spans="3:173">
      <c r="C19" t="s">
        <v>1989</v>
      </c>
      <c r="D19" s="42">
        <v>34.07136311</v>
      </c>
      <c r="E19" s="6">
        <v>24.41</v>
      </c>
      <c r="F19" s="43" t="s">
        <v>1373</v>
      </c>
      <c r="G19" s="44">
        <v>17.504595640000002</v>
      </c>
      <c r="H19" s="45">
        <v>11.49</v>
      </c>
      <c r="I19" t="s">
        <v>1343</v>
      </c>
      <c r="J19" s="42">
        <v>4.3620927099999998</v>
      </c>
      <c r="K19" s="6">
        <v>4.88</v>
      </c>
      <c r="L19" s="43" t="s">
        <v>1343</v>
      </c>
      <c r="M19" s="44">
        <v>3.7394393400000001</v>
      </c>
      <c r="N19" s="45">
        <v>2.64</v>
      </c>
      <c r="O19" t="s">
        <v>1990</v>
      </c>
      <c r="P19" s="42">
        <v>3.2114236599999999</v>
      </c>
      <c r="Q19" s="6">
        <v>5.36</v>
      </c>
      <c r="R19" s="43" t="s">
        <v>1991</v>
      </c>
      <c r="S19" s="44">
        <v>11.079597700000001</v>
      </c>
      <c r="T19" s="45">
        <v>1.04</v>
      </c>
      <c r="U19" t="s">
        <v>1990</v>
      </c>
      <c r="V19" s="42">
        <v>2.49517671</v>
      </c>
      <c r="W19" s="6">
        <v>0.56999999999999995</v>
      </c>
      <c r="X19" s="43"/>
      <c r="Y19" s="44"/>
      <c r="Z19" s="45"/>
      <c r="AA19" t="s">
        <v>1992</v>
      </c>
      <c r="AB19" s="42">
        <v>18.077391339999998</v>
      </c>
      <c r="AC19" s="6">
        <v>9.75</v>
      </c>
      <c r="AD19" s="43" t="s">
        <v>1993</v>
      </c>
      <c r="AE19" s="44">
        <v>8.2560516899999996</v>
      </c>
      <c r="AF19" s="45">
        <v>7.74</v>
      </c>
      <c r="AG19" t="s">
        <v>1993</v>
      </c>
      <c r="AH19" s="42">
        <v>52.625642710000001</v>
      </c>
      <c r="AI19" s="6">
        <v>9.83</v>
      </c>
      <c r="AJ19" s="43" t="s">
        <v>1972</v>
      </c>
      <c r="AK19" s="44">
        <v>0.24356643</v>
      </c>
      <c r="AL19" s="45">
        <v>0.11</v>
      </c>
      <c r="AM19" t="s">
        <v>1784</v>
      </c>
      <c r="AN19" s="42">
        <v>288.04715859999999</v>
      </c>
      <c r="AO19" s="6">
        <v>37.6</v>
      </c>
      <c r="AP19" s="43" t="s">
        <v>1990</v>
      </c>
      <c r="AQ19" s="44">
        <v>14.343754519999999</v>
      </c>
      <c r="AR19" s="45">
        <v>3.44</v>
      </c>
      <c r="AS19" t="s">
        <v>1990</v>
      </c>
      <c r="AT19" s="42">
        <v>4.58734427</v>
      </c>
      <c r="AU19" s="6">
        <v>4.6100000000000003</v>
      </c>
      <c r="AV19" s="43" t="s">
        <v>1990</v>
      </c>
      <c r="AW19" s="44">
        <v>10.96435303</v>
      </c>
      <c r="AX19" s="45">
        <v>2.48</v>
      </c>
      <c r="AY19" t="s">
        <v>1994</v>
      </c>
      <c r="AZ19" s="42">
        <v>20.068297380000001</v>
      </c>
      <c r="BA19" s="6">
        <v>10.39</v>
      </c>
      <c r="BB19" s="43"/>
      <c r="BC19" s="44"/>
      <c r="BD19" s="45"/>
      <c r="BE19" t="s">
        <v>1995</v>
      </c>
      <c r="BF19" s="42">
        <v>2.95769328</v>
      </c>
      <c r="BG19" s="6">
        <v>2.1800000000000002</v>
      </c>
      <c r="BH19" s="43"/>
      <c r="BI19" s="44"/>
      <c r="BJ19" s="45"/>
      <c r="BK19" t="s">
        <v>1996</v>
      </c>
      <c r="BL19" s="42">
        <v>0.76429212999999996</v>
      </c>
      <c r="BM19" s="6">
        <v>33.04</v>
      </c>
      <c r="BN19" s="43" t="s">
        <v>1996</v>
      </c>
      <c r="BO19" s="44">
        <v>0.63142352000000002</v>
      </c>
      <c r="BP19" s="45">
        <v>37.409999999999997</v>
      </c>
      <c r="BQ19" t="s">
        <v>1996</v>
      </c>
      <c r="BR19" s="42">
        <v>0.83109920000000004</v>
      </c>
      <c r="BS19" s="6">
        <v>41.2</v>
      </c>
      <c r="BT19" s="43"/>
      <c r="BU19" s="44"/>
      <c r="BV19" s="45"/>
      <c r="BW19" t="s">
        <v>1995</v>
      </c>
      <c r="BX19" s="42">
        <v>89.448096149999998</v>
      </c>
      <c r="BY19" s="6">
        <v>8.18</v>
      </c>
      <c r="BZ19" s="43" t="s">
        <v>1995</v>
      </c>
      <c r="CA19" s="44">
        <v>47.018011549999997</v>
      </c>
      <c r="CB19" s="45">
        <v>6.85</v>
      </c>
      <c r="CF19" s="43" t="s">
        <v>1997</v>
      </c>
      <c r="CG19" s="44">
        <v>3.5126699999999999E-3</v>
      </c>
      <c r="CH19" s="45">
        <v>0.02</v>
      </c>
      <c r="CL19" s="43" t="s">
        <v>1998</v>
      </c>
      <c r="CM19" s="44">
        <v>45.809964999999998</v>
      </c>
      <c r="CN19" s="45">
        <v>50</v>
      </c>
      <c r="CO19" t="s">
        <v>1999</v>
      </c>
      <c r="CP19" s="42">
        <v>18.682544</v>
      </c>
      <c r="CQ19" s="6">
        <v>14</v>
      </c>
      <c r="CR19" s="43" t="s">
        <v>1548</v>
      </c>
      <c r="CS19" s="44">
        <v>5.6998129899999999</v>
      </c>
      <c r="CT19" s="45">
        <v>6.23</v>
      </c>
      <c r="CU19" t="s">
        <v>1280</v>
      </c>
      <c r="CV19" s="42">
        <v>8.1779540799999992</v>
      </c>
      <c r="CW19" s="6">
        <v>9.66</v>
      </c>
      <c r="CX19" s="43"/>
      <c r="CY19" s="44"/>
      <c r="CZ19" s="45"/>
      <c r="DD19" s="43"/>
      <c r="DE19" s="44"/>
      <c r="DF19" s="45"/>
      <c r="DJ19" s="43"/>
      <c r="DK19" s="44"/>
      <c r="DL19" s="45"/>
      <c r="DP19" s="43"/>
      <c r="DQ19" s="44"/>
      <c r="DR19" s="45"/>
      <c r="DV19" s="43" t="s">
        <v>2000</v>
      </c>
      <c r="DW19" s="44">
        <v>33.557761370000001</v>
      </c>
      <c r="DX19" s="45">
        <v>5.62</v>
      </c>
      <c r="DY19" t="s">
        <v>1530</v>
      </c>
      <c r="DZ19" s="42">
        <v>2.4788000000000002E-4</v>
      </c>
      <c r="EA19" s="6">
        <v>0.01</v>
      </c>
      <c r="EB19" s="43" t="s">
        <v>1530</v>
      </c>
      <c r="EC19" s="44">
        <v>59.316776689999998</v>
      </c>
      <c r="ED19" s="45">
        <v>7.97</v>
      </c>
      <c r="EE19" t="s">
        <v>1530</v>
      </c>
      <c r="EF19" s="42">
        <v>29.663378829999999</v>
      </c>
      <c r="EG19" s="6">
        <v>5.85</v>
      </c>
      <c r="EH19" s="43" t="s">
        <v>2001</v>
      </c>
      <c r="EI19" s="44">
        <v>134.00674699999999</v>
      </c>
      <c r="EJ19" s="45">
        <v>22</v>
      </c>
      <c r="EK19" t="s">
        <v>2001</v>
      </c>
      <c r="EL19" s="42">
        <v>116.807551</v>
      </c>
      <c r="EM19" s="6">
        <v>18</v>
      </c>
      <c r="EN19" s="43" t="s">
        <v>2001</v>
      </c>
      <c r="EO19" s="44">
        <v>17.780073000000002</v>
      </c>
      <c r="EP19" s="45">
        <v>8</v>
      </c>
      <c r="EQ19" t="s">
        <v>1862</v>
      </c>
      <c r="ER19" s="42">
        <v>2.1682370500000001</v>
      </c>
      <c r="ES19" s="6">
        <v>5.64</v>
      </c>
      <c r="ET19" s="43" t="s">
        <v>1862</v>
      </c>
      <c r="EU19" s="44">
        <v>1.8127109699999999</v>
      </c>
      <c r="EV19" s="45">
        <v>3.62</v>
      </c>
      <c r="EZ19" s="43"/>
      <c r="FA19" s="44"/>
      <c r="FB19" s="45"/>
      <c r="FC19" t="s">
        <v>1673</v>
      </c>
      <c r="FD19" s="42">
        <v>106.51366177</v>
      </c>
      <c r="FE19" s="6">
        <v>40.47</v>
      </c>
      <c r="FF19" s="43" t="s">
        <v>1652</v>
      </c>
      <c r="FG19" s="44">
        <v>280.15700462000001</v>
      </c>
      <c r="FH19" s="45">
        <v>18</v>
      </c>
      <c r="FI19" t="s">
        <v>1689</v>
      </c>
      <c r="FJ19" s="42">
        <v>100.61303792</v>
      </c>
      <c r="FK19" s="6">
        <v>17.34</v>
      </c>
      <c r="FL19" s="43" t="s">
        <v>1689</v>
      </c>
      <c r="FM19" s="44">
        <v>177.56536998000001</v>
      </c>
      <c r="FN19" s="45">
        <v>31.37</v>
      </c>
      <c r="FO19" t="s">
        <v>2002</v>
      </c>
      <c r="FP19" s="42">
        <v>133.44810504</v>
      </c>
      <c r="FQ19" s="6">
        <v>19.010000000000002</v>
      </c>
    </row>
    <row r="20" spans="3:173">
      <c r="F20" s="43" t="s">
        <v>1343</v>
      </c>
      <c r="G20" s="44">
        <v>6.4371608699999996</v>
      </c>
      <c r="H20" s="45">
        <v>4.2300000000000004</v>
      </c>
      <c r="I20" t="s">
        <v>1292</v>
      </c>
      <c r="J20" s="42">
        <v>7.5825478899999998</v>
      </c>
      <c r="K20" s="6">
        <v>8.49</v>
      </c>
      <c r="L20" s="43" t="s">
        <v>1292</v>
      </c>
      <c r="M20" s="44">
        <v>2.47953812</v>
      </c>
      <c r="N20" s="45">
        <v>1.75</v>
      </c>
      <c r="O20" t="s">
        <v>2003</v>
      </c>
      <c r="P20" s="42">
        <v>2.4694758499999998</v>
      </c>
      <c r="Q20" s="6">
        <v>4.13</v>
      </c>
      <c r="R20" s="43" t="s">
        <v>2004</v>
      </c>
      <c r="S20" s="44">
        <v>16.29404319</v>
      </c>
      <c r="T20" s="45">
        <v>1.53</v>
      </c>
      <c r="U20" t="s">
        <v>2003</v>
      </c>
      <c r="V20" s="42">
        <v>37.5627882</v>
      </c>
      <c r="W20" s="6">
        <v>8.6199999999999992</v>
      </c>
      <c r="X20" s="43"/>
      <c r="Y20" s="44"/>
      <c r="Z20" s="45"/>
      <c r="AA20" t="s">
        <v>2005</v>
      </c>
      <c r="AB20" s="42">
        <v>32.509935589999998</v>
      </c>
      <c r="AC20" s="6">
        <v>17.54</v>
      </c>
      <c r="AD20" s="43" t="s">
        <v>1973</v>
      </c>
      <c r="AE20" s="44">
        <v>13.01177691</v>
      </c>
      <c r="AF20" s="45">
        <v>12.19</v>
      </c>
      <c r="AG20" t="s">
        <v>1973</v>
      </c>
      <c r="AH20" s="42">
        <v>47.22384727</v>
      </c>
      <c r="AI20" s="6">
        <v>8.82</v>
      </c>
      <c r="AJ20" s="43" t="s">
        <v>2006</v>
      </c>
      <c r="AK20" s="44">
        <v>14.56863497</v>
      </c>
      <c r="AL20" s="45">
        <v>6.78</v>
      </c>
      <c r="AP20" s="43" t="s">
        <v>2003</v>
      </c>
      <c r="AQ20" s="44">
        <v>17.420422739999999</v>
      </c>
      <c r="AR20" s="45">
        <v>4.17</v>
      </c>
      <c r="AS20" t="s">
        <v>2003</v>
      </c>
      <c r="AT20" s="42">
        <v>4.1668882399999996</v>
      </c>
      <c r="AU20" s="6">
        <v>4.1900000000000004</v>
      </c>
      <c r="AV20" s="43" t="s">
        <v>2003</v>
      </c>
      <c r="AW20" s="44">
        <v>37.351738449999999</v>
      </c>
      <c r="AX20" s="45">
        <v>8.4600000000000009</v>
      </c>
      <c r="AY20" t="s">
        <v>1507</v>
      </c>
      <c r="AZ20" s="42">
        <v>28.681363810000001</v>
      </c>
      <c r="BA20" s="6">
        <v>14.85</v>
      </c>
      <c r="BB20" s="43"/>
      <c r="BC20" s="44"/>
      <c r="BD20" s="45"/>
      <c r="BE20" t="s">
        <v>2007</v>
      </c>
      <c r="BF20" s="42">
        <v>0.78278022000000003</v>
      </c>
      <c r="BG20" s="6">
        <v>0.57999999999999996</v>
      </c>
      <c r="BH20" s="43"/>
      <c r="BI20" s="44"/>
      <c r="BJ20" s="45"/>
      <c r="BK20" t="s">
        <v>2008</v>
      </c>
      <c r="BL20" s="42">
        <v>0.19054473999999999</v>
      </c>
      <c r="BM20" s="6">
        <v>8.24</v>
      </c>
      <c r="BN20" s="43" t="s">
        <v>2008</v>
      </c>
      <c r="BO20" s="44">
        <v>0.38989474000000002</v>
      </c>
      <c r="BP20" s="45">
        <v>23.1</v>
      </c>
      <c r="BQ20" t="s">
        <v>2008</v>
      </c>
      <c r="BR20" s="42">
        <v>0.58354492000000002</v>
      </c>
      <c r="BS20" s="6">
        <v>28.93</v>
      </c>
      <c r="BT20" s="43"/>
      <c r="BU20" s="44"/>
      <c r="BV20" s="45"/>
      <c r="BW20" t="s">
        <v>2007</v>
      </c>
      <c r="BX20" s="42">
        <v>51.491193559999999</v>
      </c>
      <c r="BY20" s="6">
        <v>4.71</v>
      </c>
      <c r="BZ20" s="43" t="s">
        <v>2007</v>
      </c>
      <c r="CA20" s="44">
        <v>29.042388290000002</v>
      </c>
      <c r="CB20" s="45">
        <v>4.2300000000000004</v>
      </c>
      <c r="CF20" s="43" t="s">
        <v>2009</v>
      </c>
      <c r="CG20" s="44">
        <v>5.1413103099999997</v>
      </c>
      <c r="CH20" s="45">
        <v>21.97</v>
      </c>
      <c r="CL20" s="43"/>
      <c r="CM20" s="44"/>
      <c r="CN20" s="45"/>
      <c r="CO20" t="s">
        <v>1310</v>
      </c>
      <c r="CP20" s="42">
        <v>14.134812</v>
      </c>
      <c r="CQ20" s="6">
        <v>11</v>
      </c>
      <c r="CR20" s="43" t="s">
        <v>1583</v>
      </c>
      <c r="CS20" s="44">
        <v>17.482836169999999</v>
      </c>
      <c r="CT20" s="45">
        <v>19.100000000000001</v>
      </c>
      <c r="CU20" t="s">
        <v>1348</v>
      </c>
      <c r="CV20" s="42">
        <v>4.4489012199999998</v>
      </c>
      <c r="CW20" s="6">
        <v>5.25</v>
      </c>
      <c r="CX20" s="43"/>
      <c r="CY20" s="44"/>
      <c r="CZ20" s="45"/>
      <c r="DD20" s="43"/>
      <c r="DE20" s="44"/>
      <c r="DF20" s="45"/>
      <c r="DJ20" s="43"/>
      <c r="DK20" s="44"/>
      <c r="DL20" s="45"/>
      <c r="DP20" s="43"/>
      <c r="DQ20" s="44"/>
      <c r="DR20" s="45"/>
      <c r="DV20" s="43" t="s">
        <v>2010</v>
      </c>
      <c r="DW20" s="44">
        <v>116.74121633999999</v>
      </c>
      <c r="DX20" s="45">
        <v>19.559999999999999</v>
      </c>
      <c r="DY20" t="s">
        <v>2000</v>
      </c>
      <c r="DZ20" s="42">
        <v>0.23411420999999999</v>
      </c>
      <c r="EA20" s="6">
        <v>5.87</v>
      </c>
      <c r="EB20" s="43" t="s">
        <v>2000</v>
      </c>
      <c r="EC20" s="44">
        <v>193.27881145000001</v>
      </c>
      <c r="ED20" s="45">
        <v>25.97</v>
      </c>
      <c r="EE20" t="s">
        <v>2000</v>
      </c>
      <c r="EF20" s="42">
        <v>60.526228240000002</v>
      </c>
      <c r="EG20" s="6">
        <v>11.94</v>
      </c>
      <c r="EH20" s="43" t="s">
        <v>2011</v>
      </c>
      <c r="EI20" s="44">
        <v>22.477542</v>
      </c>
      <c r="EJ20" s="45">
        <v>4</v>
      </c>
      <c r="EK20" t="s">
        <v>2011</v>
      </c>
      <c r="EL20" s="42">
        <v>40.890611</v>
      </c>
      <c r="EM20" s="6">
        <v>6</v>
      </c>
      <c r="EN20" s="43" t="s">
        <v>2011</v>
      </c>
      <c r="EO20" s="44">
        <v>30.421654</v>
      </c>
      <c r="EP20" s="45">
        <v>14</v>
      </c>
      <c r="EQ20" t="s">
        <v>2012</v>
      </c>
      <c r="ER20" s="42">
        <v>2.2595699200000001</v>
      </c>
      <c r="ES20" s="6">
        <v>5.88</v>
      </c>
      <c r="ET20" s="43" t="s">
        <v>2012</v>
      </c>
      <c r="EU20" s="44">
        <v>1.8363196799999999</v>
      </c>
      <c r="EV20" s="45">
        <v>3.67</v>
      </c>
      <c r="EZ20" s="43"/>
      <c r="FA20" s="44"/>
      <c r="FB20" s="45"/>
      <c r="FC20" t="s">
        <v>2013</v>
      </c>
      <c r="FD20" s="42">
        <v>6.0113291200000001</v>
      </c>
      <c r="FE20" s="6">
        <v>2.2799999999999998</v>
      </c>
      <c r="FF20" s="43" t="s">
        <v>1673</v>
      </c>
      <c r="FG20" s="44">
        <v>445.76496865000001</v>
      </c>
      <c r="FH20" s="45">
        <v>28.64</v>
      </c>
      <c r="FI20" t="s">
        <v>1365</v>
      </c>
      <c r="FJ20" s="42">
        <v>0.17637636000000001</v>
      </c>
      <c r="FK20" s="6">
        <v>0.03</v>
      </c>
      <c r="FL20" s="43" t="s">
        <v>1652</v>
      </c>
      <c r="FM20" s="44">
        <v>48.617422339999997</v>
      </c>
      <c r="FN20" s="45">
        <v>8.59</v>
      </c>
      <c r="FO20" t="s">
        <v>1652</v>
      </c>
      <c r="FP20" s="42">
        <v>62.699652569999998</v>
      </c>
      <c r="FQ20" s="6">
        <v>8.93</v>
      </c>
    </row>
    <row r="21" spans="3:173">
      <c r="F21" s="43" t="s">
        <v>1292</v>
      </c>
      <c r="G21" s="44">
        <v>9.2292761999999993</v>
      </c>
      <c r="H21" s="45">
        <v>6.06</v>
      </c>
      <c r="I21" t="s">
        <v>1575</v>
      </c>
      <c r="J21" s="42">
        <v>24.08839068</v>
      </c>
      <c r="K21" s="6">
        <v>26.96</v>
      </c>
      <c r="L21" s="43" t="s">
        <v>1866</v>
      </c>
      <c r="M21" s="44">
        <v>4.4887080000000003E-2</v>
      </c>
      <c r="N21" s="45">
        <v>0.03</v>
      </c>
      <c r="O21" t="s">
        <v>2014</v>
      </c>
      <c r="P21" s="42">
        <v>3.07037688</v>
      </c>
      <c r="Q21" s="6">
        <v>5.13</v>
      </c>
      <c r="R21" s="43"/>
      <c r="S21" s="44"/>
      <c r="T21" s="45"/>
      <c r="U21" t="s">
        <v>2014</v>
      </c>
      <c r="V21" s="42">
        <v>3.6439201099999998</v>
      </c>
      <c r="W21" s="6">
        <v>0.84</v>
      </c>
      <c r="X21" s="43"/>
      <c r="Y21" s="44"/>
      <c r="Z21" s="45"/>
      <c r="AA21" t="s">
        <v>2015</v>
      </c>
      <c r="AB21" s="42">
        <v>29.745391059999999</v>
      </c>
      <c r="AC21" s="6">
        <v>16.05</v>
      </c>
      <c r="AD21" s="43" t="s">
        <v>2016</v>
      </c>
      <c r="AE21" s="44">
        <v>0.35897061000000002</v>
      </c>
      <c r="AF21" s="45">
        <v>0.34</v>
      </c>
      <c r="AG21" t="s">
        <v>2016</v>
      </c>
      <c r="AH21" s="42">
        <v>6.4101897699999997</v>
      </c>
      <c r="AI21" s="6">
        <v>1.2</v>
      </c>
      <c r="AJ21" s="43" t="s">
        <v>2016</v>
      </c>
      <c r="AK21" s="44">
        <v>1.1014378199999999</v>
      </c>
      <c r="AL21" s="45">
        <v>0.51</v>
      </c>
      <c r="AP21" s="43" t="s">
        <v>2014</v>
      </c>
      <c r="AQ21" s="44">
        <v>13.24058059</v>
      </c>
      <c r="AR21" s="45">
        <v>3.17</v>
      </c>
      <c r="AS21" t="s">
        <v>2014</v>
      </c>
      <c r="AT21" s="42">
        <v>4.9131584300000002</v>
      </c>
      <c r="AU21" s="6">
        <v>4.9400000000000004</v>
      </c>
      <c r="AV21" s="43" t="s">
        <v>2014</v>
      </c>
      <c r="AW21" s="44">
        <v>8.7916346599999997</v>
      </c>
      <c r="AX21" s="45">
        <v>1.99</v>
      </c>
      <c r="AY21" t="s">
        <v>1374</v>
      </c>
      <c r="AZ21" s="42">
        <v>21.080601219999998</v>
      </c>
      <c r="BA21" s="6">
        <v>10.91</v>
      </c>
      <c r="BB21" s="43"/>
      <c r="BC21" s="44"/>
      <c r="BD21" s="45"/>
      <c r="BE21" t="s">
        <v>1996</v>
      </c>
      <c r="BF21" s="42">
        <v>12.16381752</v>
      </c>
      <c r="BG21" s="6">
        <v>8.98</v>
      </c>
      <c r="BH21" s="43"/>
      <c r="BI21" s="44"/>
      <c r="BJ21" s="45"/>
      <c r="BK21" t="s">
        <v>2017</v>
      </c>
      <c r="BL21" s="42">
        <v>0.17697979</v>
      </c>
      <c r="BM21" s="6">
        <v>7.65</v>
      </c>
      <c r="BN21" s="43" t="s">
        <v>2017</v>
      </c>
      <c r="BO21" s="44">
        <v>0.13036528</v>
      </c>
      <c r="BP21" s="45">
        <v>7.72</v>
      </c>
      <c r="BQ21" t="s">
        <v>2017</v>
      </c>
      <c r="BR21" s="42">
        <v>0.15786973000000001</v>
      </c>
      <c r="BS21" s="6">
        <v>7.83</v>
      </c>
      <c r="BT21" s="43"/>
      <c r="BU21" s="44"/>
      <c r="BV21" s="45"/>
      <c r="BW21" t="s">
        <v>1996</v>
      </c>
      <c r="BX21" s="42">
        <v>219.14341899999999</v>
      </c>
      <c r="BY21" s="6">
        <v>20.03</v>
      </c>
      <c r="BZ21" s="43" t="s">
        <v>1996</v>
      </c>
      <c r="CA21" s="44">
        <v>102.86479079999999</v>
      </c>
      <c r="CB21" s="45">
        <v>14.99</v>
      </c>
      <c r="CF21" s="43" t="s">
        <v>2018</v>
      </c>
      <c r="CG21" s="44">
        <v>3.8099293300000001</v>
      </c>
      <c r="CH21" s="45">
        <v>16.28</v>
      </c>
      <c r="CL21" s="43"/>
      <c r="CM21" s="44"/>
      <c r="CN21" s="45"/>
      <c r="CO21" t="s">
        <v>2019</v>
      </c>
      <c r="CP21" s="42">
        <v>5.6357549999999996</v>
      </c>
      <c r="CQ21" s="6">
        <v>4</v>
      </c>
      <c r="CR21" s="43"/>
      <c r="CS21" s="44"/>
      <c r="CT21" s="45"/>
      <c r="CU21" t="s">
        <v>1342</v>
      </c>
      <c r="CV21" s="42">
        <v>12.75832421</v>
      </c>
      <c r="CW21" s="6">
        <v>15.07</v>
      </c>
      <c r="CX21" s="43"/>
      <c r="CY21" s="44"/>
      <c r="CZ21" s="45"/>
      <c r="DD21" s="43"/>
      <c r="DE21" s="44"/>
      <c r="DF21" s="45"/>
      <c r="DJ21" s="43"/>
      <c r="DK21" s="44"/>
      <c r="DL21" s="45"/>
      <c r="DP21" s="43"/>
      <c r="DQ21" s="44"/>
      <c r="DR21" s="45"/>
      <c r="DV21" s="43" t="s">
        <v>2020</v>
      </c>
      <c r="DW21" s="44">
        <v>333.28624330000002</v>
      </c>
      <c r="DX21" s="45">
        <v>55.84</v>
      </c>
      <c r="DY21" t="s">
        <v>2010</v>
      </c>
      <c r="DZ21" s="42">
        <v>0.78801133000000001</v>
      </c>
      <c r="EA21" s="6">
        <v>19.77</v>
      </c>
      <c r="EB21" s="43"/>
      <c r="EC21" s="44"/>
      <c r="ED21" s="45"/>
      <c r="EE21" t="s">
        <v>2010</v>
      </c>
      <c r="EF21" s="42">
        <v>70.172331450000001</v>
      </c>
      <c r="EG21" s="6">
        <v>13.85</v>
      </c>
      <c r="EH21" s="43" t="s">
        <v>2021</v>
      </c>
      <c r="EI21" s="44">
        <v>24.445851000000001</v>
      </c>
      <c r="EJ21" s="45">
        <v>4</v>
      </c>
      <c r="EK21" t="s">
        <v>2021</v>
      </c>
      <c r="EL21" s="42">
        <v>33.918205999999998</v>
      </c>
      <c r="EM21" s="6">
        <v>5</v>
      </c>
      <c r="EN21" s="43" t="s">
        <v>2021</v>
      </c>
      <c r="EO21" s="44">
        <v>14.880330000000001</v>
      </c>
      <c r="EP21" s="45">
        <v>7</v>
      </c>
      <c r="EQ21" t="s">
        <v>1310</v>
      </c>
      <c r="ER21" s="42">
        <v>3.88766078</v>
      </c>
      <c r="ES21" s="6">
        <v>10.119999999999999</v>
      </c>
      <c r="ET21" s="43" t="s">
        <v>1310</v>
      </c>
      <c r="EU21" s="44">
        <v>3.1356791799999999</v>
      </c>
      <c r="EV21" s="45">
        <v>6.26</v>
      </c>
      <c r="EZ21" s="43"/>
      <c r="FA21" s="44"/>
      <c r="FB21" s="45"/>
      <c r="FF21" s="43" t="s">
        <v>2013</v>
      </c>
      <c r="FG21" s="44">
        <v>29.5850744</v>
      </c>
      <c r="FH21" s="45">
        <v>1.9</v>
      </c>
      <c r="FI21" t="s">
        <v>1652</v>
      </c>
      <c r="FJ21" s="42">
        <v>99.235818339999994</v>
      </c>
      <c r="FK21" s="6">
        <v>17.100000000000001</v>
      </c>
      <c r="FL21" s="43" t="s">
        <v>1673</v>
      </c>
      <c r="FM21" s="44">
        <v>50.647579819999997</v>
      </c>
      <c r="FN21" s="45">
        <v>8.9499999999999993</v>
      </c>
      <c r="FO21" t="s">
        <v>1673</v>
      </c>
      <c r="FP21" s="42">
        <v>78.140087800000003</v>
      </c>
      <c r="FQ21" s="6">
        <v>11.13</v>
      </c>
    </row>
    <row r="22" spans="3:173">
      <c r="F22" s="43" t="s">
        <v>1575</v>
      </c>
      <c r="G22" s="44">
        <v>33.08628676</v>
      </c>
      <c r="H22" s="45">
        <v>21.72</v>
      </c>
      <c r="I22" t="s">
        <v>1388</v>
      </c>
      <c r="J22" s="42">
        <v>8.1162284499999995</v>
      </c>
      <c r="K22" s="6">
        <v>9.09</v>
      </c>
      <c r="L22" s="43" t="s">
        <v>1575</v>
      </c>
      <c r="M22" s="44">
        <v>39.375698020000002</v>
      </c>
      <c r="N22" s="45">
        <v>27.83</v>
      </c>
      <c r="O22" t="s">
        <v>2022</v>
      </c>
      <c r="P22" s="42">
        <v>1.3286777000000001</v>
      </c>
      <c r="Q22" s="6">
        <v>2.2200000000000002</v>
      </c>
      <c r="R22" s="43"/>
      <c r="S22" s="44"/>
      <c r="T22" s="45"/>
      <c r="U22" t="s">
        <v>2022</v>
      </c>
      <c r="V22" s="42">
        <v>2.0326732000000001</v>
      </c>
      <c r="W22" s="6">
        <v>0.47</v>
      </c>
      <c r="X22" s="43"/>
      <c r="Y22" s="44"/>
      <c r="Z22" s="45"/>
      <c r="AA22" t="s">
        <v>2023</v>
      </c>
      <c r="AB22" s="42">
        <v>15.4996831</v>
      </c>
      <c r="AC22" s="6">
        <v>8.36</v>
      </c>
      <c r="AD22" s="43" t="s">
        <v>2018</v>
      </c>
      <c r="AE22" s="44">
        <v>6.6232488500000004</v>
      </c>
      <c r="AF22" s="45">
        <v>6.21</v>
      </c>
      <c r="AG22" t="s">
        <v>2018</v>
      </c>
      <c r="AH22" s="42">
        <v>121.7352673</v>
      </c>
      <c r="AI22" s="6">
        <v>22.73</v>
      </c>
      <c r="AJ22" s="43" t="s">
        <v>2018</v>
      </c>
      <c r="AK22" s="44">
        <v>38.948371520000002</v>
      </c>
      <c r="AL22" s="45">
        <v>18.12</v>
      </c>
      <c r="AP22" s="43" t="s">
        <v>2022</v>
      </c>
      <c r="AQ22" s="44">
        <v>4.8921824200000001</v>
      </c>
      <c r="AR22" s="45">
        <v>1.17</v>
      </c>
      <c r="AS22" t="s">
        <v>2022</v>
      </c>
      <c r="AT22" s="42">
        <v>1.82445225</v>
      </c>
      <c r="AU22" s="6">
        <v>1.83</v>
      </c>
      <c r="AV22" s="43" t="s">
        <v>2022</v>
      </c>
      <c r="AW22" s="44">
        <v>3.5339426600000001</v>
      </c>
      <c r="AX22" s="45">
        <v>0.8</v>
      </c>
      <c r="BB22" s="43"/>
      <c r="BC22" s="44"/>
      <c r="BD22" s="45"/>
      <c r="BE22" t="s">
        <v>2024</v>
      </c>
      <c r="BF22" s="42">
        <v>5.8620748300000001</v>
      </c>
      <c r="BG22" s="6">
        <v>4.33</v>
      </c>
      <c r="BH22" s="43"/>
      <c r="BI22" s="44"/>
      <c r="BJ22" s="45"/>
      <c r="BN22" s="43"/>
      <c r="BO22" s="44"/>
      <c r="BP22" s="45"/>
      <c r="BT22" s="43"/>
      <c r="BU22" s="44"/>
      <c r="BV22" s="45"/>
      <c r="BW22" t="s">
        <v>2024</v>
      </c>
      <c r="BX22" s="42">
        <v>341.77190589999998</v>
      </c>
      <c r="BY22" s="6">
        <v>31.24</v>
      </c>
      <c r="BZ22" s="43" t="s">
        <v>2024</v>
      </c>
      <c r="CA22" s="44">
        <v>50.713411899999997</v>
      </c>
      <c r="CB22" s="45">
        <v>7.39</v>
      </c>
      <c r="CF22" s="43" t="s">
        <v>2025</v>
      </c>
      <c r="CG22" s="44">
        <v>3.2542736300000001</v>
      </c>
      <c r="CH22" s="45">
        <v>13.91</v>
      </c>
      <c r="CL22" s="43"/>
      <c r="CM22" s="44"/>
      <c r="CN22" s="45"/>
      <c r="CO22" t="s">
        <v>2026</v>
      </c>
      <c r="CP22" s="42">
        <v>16.822068000000002</v>
      </c>
      <c r="CQ22" s="6">
        <v>13</v>
      </c>
      <c r="CR22" s="43"/>
      <c r="CS22" s="44"/>
      <c r="CT22" s="45"/>
      <c r="CU22" t="s">
        <v>1292</v>
      </c>
      <c r="CV22" s="42">
        <v>4.1468008799999998</v>
      </c>
      <c r="CW22" s="6">
        <v>4.9000000000000004</v>
      </c>
      <c r="CX22" s="43"/>
      <c r="CY22" s="44"/>
      <c r="CZ22" s="45"/>
      <c r="DD22" s="43"/>
      <c r="DE22" s="44"/>
      <c r="DF22" s="45"/>
      <c r="DJ22" s="43"/>
      <c r="DK22" s="44"/>
      <c r="DL22" s="45"/>
      <c r="DP22" s="43"/>
      <c r="DQ22" s="44"/>
      <c r="DR22" s="45"/>
      <c r="DV22" s="43"/>
      <c r="DW22" s="44"/>
      <c r="DX22" s="45"/>
      <c r="DY22" t="s">
        <v>2020</v>
      </c>
      <c r="DZ22" s="42">
        <v>2.1896255199999999</v>
      </c>
      <c r="EA22" s="6">
        <v>54.95</v>
      </c>
      <c r="EB22" s="43"/>
      <c r="EC22" s="44"/>
      <c r="ED22" s="45"/>
      <c r="EE22" t="s">
        <v>2020</v>
      </c>
      <c r="EF22" s="42">
        <v>133.00021165000001</v>
      </c>
      <c r="EG22" s="6">
        <v>26.24</v>
      </c>
      <c r="EH22" s="43" t="s">
        <v>2027</v>
      </c>
      <c r="EI22" s="44">
        <v>69.394760000000005</v>
      </c>
      <c r="EJ22" s="45">
        <v>11</v>
      </c>
      <c r="EK22" t="s">
        <v>2027</v>
      </c>
      <c r="EL22" s="42">
        <v>24.199176000000001</v>
      </c>
      <c r="EM22" s="6">
        <v>4</v>
      </c>
      <c r="EN22" s="43" t="s">
        <v>2027</v>
      </c>
      <c r="EO22" s="44">
        <v>8.5718150000000009</v>
      </c>
      <c r="EP22" s="45">
        <v>4</v>
      </c>
      <c r="EQ22" t="s">
        <v>2028</v>
      </c>
      <c r="ER22" s="42">
        <v>2.7952949199999999</v>
      </c>
      <c r="ES22" s="6">
        <v>7.28</v>
      </c>
      <c r="ET22" s="43" t="s">
        <v>2028</v>
      </c>
      <c r="EU22" s="44">
        <v>4.9829722199999997</v>
      </c>
      <c r="EV22" s="45">
        <v>9.9499999999999993</v>
      </c>
      <c r="EZ22" s="43"/>
      <c r="FA22" s="44"/>
      <c r="FB22" s="45"/>
      <c r="FF22" s="43"/>
      <c r="FG22" s="44"/>
      <c r="FH22" s="45"/>
      <c r="FI22" t="s">
        <v>1673</v>
      </c>
      <c r="FJ22" s="42">
        <v>158.18308045000001</v>
      </c>
      <c r="FK22" s="6">
        <v>27.26</v>
      </c>
      <c r="FL22" s="43" t="s">
        <v>2013</v>
      </c>
      <c r="FM22" s="44">
        <v>11.15833859</v>
      </c>
      <c r="FN22" s="45">
        <v>1.97</v>
      </c>
      <c r="FO22" t="s">
        <v>2013</v>
      </c>
      <c r="FP22" s="42">
        <v>13.75703498</v>
      </c>
      <c r="FQ22" s="6">
        <v>1.96</v>
      </c>
    </row>
    <row r="23" spans="3:173">
      <c r="F23" s="43" t="s">
        <v>1388</v>
      </c>
      <c r="G23" s="44">
        <v>13.60711446</v>
      </c>
      <c r="H23" s="45">
        <v>8.93</v>
      </c>
      <c r="I23" t="s">
        <v>1550</v>
      </c>
      <c r="J23" s="42">
        <v>6.4169638500000001</v>
      </c>
      <c r="K23" s="6">
        <v>7.18</v>
      </c>
      <c r="L23" s="43" t="s">
        <v>1388</v>
      </c>
      <c r="M23" s="44">
        <v>13.985285319999999</v>
      </c>
      <c r="N23" s="45">
        <v>9.8800000000000008</v>
      </c>
      <c r="O23" t="s">
        <v>2029</v>
      </c>
      <c r="P23" s="42">
        <v>15.35907841</v>
      </c>
      <c r="Q23" s="6">
        <v>25.66</v>
      </c>
      <c r="R23" s="43"/>
      <c r="S23" s="44"/>
      <c r="T23" s="45"/>
      <c r="U23" t="s">
        <v>2029</v>
      </c>
      <c r="V23" s="42">
        <v>22.362243800000002</v>
      </c>
      <c r="W23" s="6">
        <v>5.13</v>
      </c>
      <c r="X23" s="43"/>
      <c r="Y23" s="44"/>
      <c r="Z23" s="45"/>
      <c r="AD23" s="43" t="s">
        <v>1980</v>
      </c>
      <c r="AE23" s="44">
        <v>8.1320777199999998</v>
      </c>
      <c r="AF23" s="45">
        <v>7.62</v>
      </c>
      <c r="AG23" t="s">
        <v>1980</v>
      </c>
      <c r="AH23" s="42">
        <v>27.398067380000001</v>
      </c>
      <c r="AI23" s="6">
        <v>5.12</v>
      </c>
      <c r="AJ23" s="43" t="s">
        <v>2030</v>
      </c>
      <c r="AK23" s="44">
        <v>7.8351133500000003</v>
      </c>
      <c r="AL23" s="45">
        <v>3.65</v>
      </c>
      <c r="AP23" s="43" t="s">
        <v>2029</v>
      </c>
      <c r="AQ23" s="44">
        <v>71.543021879999998</v>
      </c>
      <c r="AR23" s="45">
        <v>17.13</v>
      </c>
      <c r="AS23" t="s">
        <v>2029</v>
      </c>
      <c r="AT23" s="42">
        <v>21.861603420000002</v>
      </c>
      <c r="AU23" s="6">
        <v>21.97</v>
      </c>
      <c r="AV23" s="43" t="s">
        <v>2029</v>
      </c>
      <c r="AW23" s="44">
        <v>50.525794410000003</v>
      </c>
      <c r="AX23" s="45">
        <v>11.45</v>
      </c>
      <c r="BB23" s="43"/>
      <c r="BC23" s="44"/>
      <c r="BD23" s="45"/>
      <c r="BE23" t="s">
        <v>2008</v>
      </c>
      <c r="BF23" s="42">
        <v>84.97292917</v>
      </c>
      <c r="BG23" s="6">
        <v>62.76</v>
      </c>
      <c r="BH23" s="43"/>
      <c r="BI23" s="44"/>
      <c r="BJ23" s="45"/>
      <c r="BN23" s="43"/>
      <c r="BO23" s="44"/>
      <c r="BP23" s="45"/>
      <c r="BT23" s="43"/>
      <c r="BU23" s="44"/>
      <c r="BV23" s="45"/>
      <c r="BW23" t="s">
        <v>2008</v>
      </c>
      <c r="BX23" s="42">
        <v>206.9692058</v>
      </c>
      <c r="BY23" s="6">
        <v>18.920000000000002</v>
      </c>
      <c r="BZ23" s="43" t="s">
        <v>2008</v>
      </c>
      <c r="CA23" s="44">
        <v>307.72240629999999</v>
      </c>
      <c r="CB23" s="45">
        <v>44.84</v>
      </c>
      <c r="CF23" s="43" t="s">
        <v>2031</v>
      </c>
      <c r="CG23" s="44">
        <v>5.9403748099999998</v>
      </c>
      <c r="CH23" s="45">
        <v>25.38</v>
      </c>
      <c r="CL23" s="43"/>
      <c r="CM23" s="44"/>
      <c r="CN23" s="45"/>
      <c r="CO23" t="s">
        <v>1729</v>
      </c>
      <c r="CP23" s="42">
        <v>26.307229</v>
      </c>
      <c r="CQ23" s="6">
        <v>20</v>
      </c>
      <c r="CR23" s="43"/>
      <c r="CS23" s="44"/>
      <c r="CT23" s="45"/>
      <c r="CU23" t="s">
        <v>1336</v>
      </c>
      <c r="CV23" s="42">
        <v>9.7892367700000005</v>
      </c>
      <c r="CW23" s="6">
        <v>11.56</v>
      </c>
      <c r="CX23" s="43"/>
      <c r="CY23" s="44"/>
      <c r="CZ23" s="45"/>
      <c r="DD23" s="43"/>
      <c r="DE23" s="44"/>
      <c r="DF23" s="45"/>
      <c r="DJ23" s="43"/>
      <c r="DK23" s="44"/>
      <c r="DL23" s="45"/>
      <c r="DP23" s="43"/>
      <c r="DQ23" s="44"/>
      <c r="DR23" s="45"/>
      <c r="DV23" s="43"/>
      <c r="DW23" s="44"/>
      <c r="DX23" s="45"/>
      <c r="EB23" s="43"/>
      <c r="EC23" s="44"/>
      <c r="ED23" s="45"/>
      <c r="EH23" s="43" t="s">
        <v>1649</v>
      </c>
      <c r="EI23" s="44">
        <v>23.988215</v>
      </c>
      <c r="EJ23" s="45">
        <v>4</v>
      </c>
      <c r="EK23" t="s">
        <v>1649</v>
      </c>
      <c r="EL23" s="42">
        <v>38.791251000000003</v>
      </c>
      <c r="EM23" s="6">
        <v>6</v>
      </c>
      <c r="EN23" s="43" t="s">
        <v>1649</v>
      </c>
      <c r="EO23" s="44">
        <v>5.2663640000000003</v>
      </c>
      <c r="EP23" s="45">
        <v>2</v>
      </c>
      <c r="ET23" s="43"/>
      <c r="EU23" s="44"/>
      <c r="EV23" s="45"/>
      <c r="EZ23" s="43"/>
      <c r="FA23" s="44"/>
      <c r="FB23" s="45"/>
      <c r="FF23" s="43"/>
      <c r="FG23" s="44"/>
      <c r="FH23" s="45"/>
      <c r="FI23" t="s">
        <v>2013</v>
      </c>
      <c r="FJ23" s="42">
        <v>11.100857749999999</v>
      </c>
      <c r="FK23" s="6">
        <v>1.91</v>
      </c>
      <c r="FL23" s="43"/>
      <c r="FM23" s="44"/>
      <c r="FN23" s="45"/>
    </row>
    <row r="24" spans="3:173">
      <c r="F24" s="43" t="s">
        <v>1550</v>
      </c>
      <c r="G24" s="44">
        <v>8.8192782399999992</v>
      </c>
      <c r="H24" s="45">
        <v>5.79</v>
      </c>
      <c r="I24" t="s">
        <v>2032</v>
      </c>
      <c r="J24" s="42">
        <v>4.8868432400000001</v>
      </c>
      <c r="K24" s="6">
        <v>5.47</v>
      </c>
      <c r="L24" s="43" t="s">
        <v>1550</v>
      </c>
      <c r="M24" s="44">
        <v>6.4968159099999996</v>
      </c>
      <c r="N24" s="45">
        <v>4.59</v>
      </c>
      <c r="R24" s="43"/>
      <c r="S24" s="44"/>
      <c r="T24" s="45"/>
      <c r="X24" s="43"/>
      <c r="Y24" s="44"/>
      <c r="Z24" s="45"/>
      <c r="AD24" s="43" t="s">
        <v>1784</v>
      </c>
      <c r="AE24" s="44">
        <v>31.950735640000001</v>
      </c>
      <c r="AF24" s="45">
        <v>29.94</v>
      </c>
      <c r="AG24" t="s">
        <v>1784</v>
      </c>
      <c r="AH24" s="42">
        <v>99.217963620000006</v>
      </c>
      <c r="AI24" s="6">
        <v>18.53</v>
      </c>
      <c r="AJ24" s="43" t="s">
        <v>2033</v>
      </c>
      <c r="AK24" s="44">
        <v>29.395583590000001</v>
      </c>
      <c r="AL24" s="45">
        <v>13.68</v>
      </c>
      <c r="AP24" s="43"/>
      <c r="AQ24" s="44"/>
      <c r="AR24" s="45"/>
      <c r="AV24" s="43"/>
      <c r="AW24" s="44"/>
      <c r="AX24" s="45"/>
      <c r="BB24" s="43"/>
      <c r="BC24" s="44"/>
      <c r="BD24" s="45"/>
      <c r="BE24" t="s">
        <v>2017</v>
      </c>
      <c r="BF24" s="42">
        <v>9.6066035799999998</v>
      </c>
      <c r="BG24" s="6">
        <v>7.1</v>
      </c>
      <c r="BH24" s="43"/>
      <c r="BI24" s="44"/>
      <c r="BJ24" s="45"/>
      <c r="BN24" s="43"/>
      <c r="BO24" s="44"/>
      <c r="BP24" s="45"/>
      <c r="BT24" s="43"/>
      <c r="BU24" s="44"/>
      <c r="BV24" s="45"/>
      <c r="BW24" t="s">
        <v>2017</v>
      </c>
      <c r="BX24" s="42">
        <v>81.274206950000007</v>
      </c>
      <c r="BY24" s="6">
        <v>7.43</v>
      </c>
      <c r="BZ24" s="43" t="s">
        <v>2017</v>
      </c>
      <c r="CA24" s="44">
        <v>65.691501509999995</v>
      </c>
      <c r="CB24" s="45">
        <v>9.57</v>
      </c>
      <c r="CF24" s="43" t="s">
        <v>1964</v>
      </c>
      <c r="CG24" s="44">
        <v>4.2187639999999998E-2</v>
      </c>
      <c r="CH24" s="45">
        <v>0.18</v>
      </c>
      <c r="CL24" s="43"/>
      <c r="CM24" s="44"/>
      <c r="CN24" s="45"/>
      <c r="CR24" s="43"/>
      <c r="CS24" s="44"/>
      <c r="CT24" s="45"/>
      <c r="CU24" t="s">
        <v>1310</v>
      </c>
      <c r="CV24" s="42">
        <v>8.1477667399999998</v>
      </c>
      <c r="CW24" s="6">
        <v>9.6199999999999992</v>
      </c>
      <c r="CX24" s="43"/>
      <c r="CY24" s="44"/>
      <c r="CZ24" s="45"/>
      <c r="DD24" s="43"/>
      <c r="DE24" s="44"/>
      <c r="DF24" s="45"/>
      <c r="DJ24" s="43"/>
      <c r="DK24" s="44"/>
      <c r="DL24" s="45"/>
      <c r="DP24" s="43"/>
      <c r="DQ24" s="44"/>
      <c r="DR24" s="45"/>
      <c r="DV24" s="43"/>
      <c r="DW24" s="44"/>
      <c r="DX24" s="45"/>
      <c r="EB24" s="43"/>
      <c r="EC24" s="44"/>
      <c r="ED24" s="45"/>
      <c r="EH24" s="43" t="s">
        <v>2034</v>
      </c>
      <c r="EI24" s="44">
        <v>31.613809</v>
      </c>
      <c r="EJ24" s="45">
        <v>5</v>
      </c>
      <c r="EK24" t="s">
        <v>2034</v>
      </c>
      <c r="EL24" s="42">
        <v>76.444203999999999</v>
      </c>
      <c r="EM24" s="6">
        <v>12</v>
      </c>
      <c r="EN24" s="43" t="s">
        <v>2034</v>
      </c>
      <c r="EO24" s="44">
        <v>32.930058000000002</v>
      </c>
      <c r="EP24" s="45">
        <v>15</v>
      </c>
      <c r="ET24" s="43"/>
      <c r="EU24" s="44"/>
      <c r="EV24" s="45"/>
      <c r="EZ24" s="43"/>
      <c r="FA24" s="44"/>
      <c r="FB24" s="45"/>
      <c r="FF24" s="43"/>
      <c r="FG24" s="44"/>
      <c r="FH24" s="45"/>
      <c r="FL24" s="43"/>
      <c r="FM24" s="44"/>
      <c r="FN24" s="45"/>
    </row>
    <row r="25" spans="3:173">
      <c r="F25" s="43" t="s">
        <v>2032</v>
      </c>
      <c r="G25" s="44">
        <v>13.561676950000001</v>
      </c>
      <c r="H25" s="45">
        <v>8.9</v>
      </c>
      <c r="L25" s="43" t="s">
        <v>2032</v>
      </c>
      <c r="M25" s="44">
        <v>14.53181086</v>
      </c>
      <c r="N25" s="45">
        <v>10.27</v>
      </c>
      <c r="R25" s="43"/>
      <c r="S25" s="44"/>
      <c r="T25" s="45"/>
      <c r="X25" s="43"/>
      <c r="Y25" s="44"/>
      <c r="Z25" s="45"/>
      <c r="AD25" s="43" t="s">
        <v>1964</v>
      </c>
      <c r="AE25" s="44">
        <v>1.5175154200000001</v>
      </c>
      <c r="AF25" s="45">
        <v>1.42</v>
      </c>
      <c r="AG25" t="s">
        <v>1964</v>
      </c>
      <c r="AH25" s="42">
        <v>30.090978920000001</v>
      </c>
      <c r="AI25" s="6">
        <v>5.62</v>
      </c>
      <c r="AJ25" s="43" t="s">
        <v>2035</v>
      </c>
      <c r="AK25" s="44">
        <v>7.2789052200000004</v>
      </c>
      <c r="AL25" s="45">
        <v>3.39</v>
      </c>
      <c r="AP25" s="43"/>
      <c r="AQ25" s="44"/>
      <c r="AR25" s="45"/>
      <c r="AV25" s="43"/>
      <c r="AW25" s="44"/>
      <c r="AX25" s="45"/>
      <c r="BB25" s="43"/>
      <c r="BC25" s="44"/>
      <c r="BD25" s="45"/>
      <c r="BH25" s="43"/>
      <c r="BI25" s="44"/>
      <c r="BJ25" s="45"/>
      <c r="BN25" s="43"/>
      <c r="BO25" s="44"/>
      <c r="BP25" s="45"/>
      <c r="BT25" s="43"/>
      <c r="BU25" s="44"/>
      <c r="BV25" s="45"/>
      <c r="BZ25" s="43"/>
      <c r="CA25" s="44"/>
      <c r="CB25" s="45"/>
      <c r="CF25" s="43"/>
      <c r="CG25" s="44"/>
      <c r="CH25" s="45"/>
      <c r="CL25" s="43"/>
      <c r="CM25" s="44"/>
      <c r="CN25" s="45"/>
      <c r="CR25" s="43"/>
      <c r="CS25" s="44"/>
      <c r="CT25" s="45"/>
      <c r="CU25" t="s">
        <v>1548</v>
      </c>
      <c r="CV25" s="42">
        <v>7.0010219100000004</v>
      </c>
      <c r="CW25" s="6">
        <v>8.27</v>
      </c>
      <c r="CX25" s="43"/>
      <c r="CY25" s="44"/>
      <c r="CZ25" s="45"/>
      <c r="DD25" s="43"/>
      <c r="DE25" s="44"/>
      <c r="DF25" s="45"/>
      <c r="DJ25" s="43"/>
      <c r="DK25" s="44"/>
      <c r="DL25" s="45"/>
      <c r="DP25" s="43"/>
      <c r="DQ25" s="44"/>
      <c r="DR25" s="45"/>
      <c r="DV25" s="43"/>
      <c r="DW25" s="44"/>
      <c r="DX25" s="45"/>
      <c r="EB25" s="43"/>
      <c r="EC25" s="44"/>
      <c r="ED25" s="45"/>
      <c r="EH25" s="43" t="s">
        <v>2036</v>
      </c>
      <c r="EI25" s="44">
        <v>50.585028000000001</v>
      </c>
      <c r="EJ25" s="45">
        <v>8</v>
      </c>
      <c r="EK25" t="s">
        <v>2036</v>
      </c>
      <c r="EL25" s="42">
        <v>21.776906</v>
      </c>
      <c r="EM25" s="6">
        <v>3</v>
      </c>
      <c r="EN25" s="43" t="s">
        <v>2036</v>
      </c>
      <c r="EO25" s="44">
        <v>8.4050770000000004</v>
      </c>
      <c r="EP25" s="45">
        <v>4</v>
      </c>
      <c r="ET25" s="43"/>
      <c r="EU25" s="44"/>
      <c r="EV25" s="45"/>
      <c r="EZ25" s="43"/>
      <c r="FA25" s="44"/>
      <c r="FB25" s="45"/>
      <c r="FF25" s="43"/>
      <c r="FG25" s="44"/>
      <c r="FH25" s="45"/>
      <c r="FL25" s="43"/>
      <c r="FM25" s="44"/>
      <c r="FN25" s="45"/>
    </row>
    <row r="26" spans="3:173">
      <c r="F26" s="43"/>
      <c r="G26" s="44"/>
      <c r="H26" s="45"/>
      <c r="L26" s="43"/>
      <c r="M26" s="44"/>
      <c r="N26" s="45"/>
      <c r="R26" s="43"/>
      <c r="S26" s="44"/>
      <c r="T26" s="45"/>
      <c r="X26" s="43"/>
      <c r="Y26" s="44"/>
      <c r="Z26" s="45"/>
      <c r="AD26" s="43" t="s">
        <v>2037</v>
      </c>
      <c r="AE26" s="44">
        <v>1.7010705699999999</v>
      </c>
      <c r="AF26" s="45">
        <v>1.59</v>
      </c>
      <c r="AG26" t="s">
        <v>2037</v>
      </c>
      <c r="AH26" s="42">
        <v>10.562146869999999</v>
      </c>
      <c r="AI26" s="6">
        <v>1.97</v>
      </c>
      <c r="AJ26" s="43" t="s">
        <v>1964</v>
      </c>
      <c r="AK26" s="44">
        <v>40.792999109999997</v>
      </c>
      <c r="AL26" s="45">
        <v>18.98</v>
      </c>
      <c r="AP26" s="43"/>
      <c r="AQ26" s="44"/>
      <c r="AR26" s="45"/>
      <c r="AV26" s="43"/>
      <c r="AW26" s="44"/>
      <c r="AX26" s="45"/>
      <c r="BB26" s="43"/>
      <c r="BC26" s="44"/>
      <c r="BD26" s="45"/>
      <c r="BH26" s="43"/>
      <c r="BI26" s="44"/>
      <c r="BJ26" s="45"/>
      <c r="BN26" s="43"/>
      <c r="BO26" s="44"/>
      <c r="BP26" s="45"/>
      <c r="BT26" s="43"/>
      <c r="BU26" s="44"/>
      <c r="BV26" s="45"/>
      <c r="BZ26" s="43"/>
      <c r="CA26" s="44"/>
      <c r="CB26" s="45"/>
      <c r="CF26" s="43"/>
      <c r="CG26" s="44"/>
      <c r="CH26" s="45"/>
      <c r="CL26" s="43"/>
      <c r="CM26" s="44"/>
      <c r="CN26" s="45"/>
      <c r="CR26" s="43"/>
      <c r="CS26" s="44"/>
      <c r="CT26" s="45"/>
      <c r="CX26" s="43"/>
      <c r="CY26" s="44"/>
      <c r="CZ26" s="45"/>
      <c r="DD26" s="43"/>
      <c r="DE26" s="44"/>
      <c r="DF26" s="45"/>
      <c r="DJ26" s="43"/>
      <c r="DK26" s="44"/>
      <c r="DL26" s="45"/>
      <c r="DP26" s="43"/>
      <c r="DQ26" s="44"/>
      <c r="DR26" s="45"/>
      <c r="DV26" s="43"/>
      <c r="DW26" s="44"/>
      <c r="DX26" s="45"/>
      <c r="EB26" s="43"/>
      <c r="EC26" s="44"/>
      <c r="ED26" s="45"/>
      <c r="EH26" s="43"/>
      <c r="EI26" s="44"/>
      <c r="EJ26" s="45"/>
      <c r="EN26" s="43"/>
      <c r="EO26" s="44"/>
      <c r="EP26" s="45"/>
      <c r="ET26" s="43"/>
      <c r="EU26" s="44"/>
      <c r="EV26" s="45"/>
      <c r="EZ26" s="43"/>
      <c r="FA26" s="44"/>
      <c r="FB26" s="45"/>
      <c r="FF26" s="43"/>
      <c r="FG26" s="44"/>
      <c r="FH26" s="45"/>
      <c r="FL26" s="43"/>
      <c r="FM26" s="44"/>
      <c r="FN26" s="45"/>
    </row>
    <row r="27" spans="3:173">
      <c r="F27" s="43"/>
      <c r="G27" s="44"/>
      <c r="H27" s="45"/>
      <c r="L27" s="43"/>
      <c r="M27" s="44"/>
      <c r="N27" s="45"/>
      <c r="R27" s="43"/>
      <c r="S27" s="44"/>
      <c r="T27" s="45"/>
      <c r="X27" s="43"/>
      <c r="Y27" s="44"/>
      <c r="Z27" s="45"/>
      <c r="AD27" s="43" t="s">
        <v>2038</v>
      </c>
      <c r="AE27" s="44">
        <v>1.49373065</v>
      </c>
      <c r="AF27" s="45">
        <v>1.4</v>
      </c>
      <c r="AG27" t="s">
        <v>2038</v>
      </c>
      <c r="AH27" s="42">
        <v>10.26466748</v>
      </c>
      <c r="AI27" s="6">
        <v>1.92</v>
      </c>
      <c r="AJ27" s="43" t="s">
        <v>2039</v>
      </c>
      <c r="AK27" s="44">
        <v>4.6240699899999997</v>
      </c>
      <c r="AL27" s="45">
        <v>2.15</v>
      </c>
      <c r="AP27" s="43"/>
      <c r="AQ27" s="44"/>
      <c r="AR27" s="45"/>
      <c r="AV27" s="43"/>
      <c r="AW27" s="44"/>
      <c r="AX27" s="45"/>
      <c r="BB27" s="43"/>
      <c r="BC27" s="44"/>
      <c r="BD27" s="45"/>
      <c r="BH27" s="43"/>
      <c r="BI27" s="44"/>
      <c r="BJ27" s="45"/>
      <c r="BN27" s="43"/>
      <c r="BO27" s="44"/>
      <c r="BP27" s="45"/>
      <c r="BT27" s="43"/>
      <c r="BU27" s="44"/>
      <c r="BV27" s="45"/>
      <c r="BZ27" s="43"/>
      <c r="CA27" s="44"/>
      <c r="CB27" s="45"/>
      <c r="CF27" s="43"/>
      <c r="CG27" s="44"/>
      <c r="CH27" s="45"/>
      <c r="CL27" s="43"/>
      <c r="CM27" s="44"/>
      <c r="CN27" s="45"/>
      <c r="CR27" s="43"/>
      <c r="CS27" s="44"/>
      <c r="CT27" s="45"/>
      <c r="CX27" s="43"/>
      <c r="CY27" s="44"/>
      <c r="CZ27" s="45"/>
      <c r="DD27" s="43"/>
      <c r="DE27" s="44"/>
      <c r="DF27" s="45"/>
      <c r="DJ27" s="43"/>
      <c r="DK27" s="44"/>
      <c r="DL27" s="45"/>
      <c r="DP27" s="43"/>
      <c r="DQ27" s="44"/>
      <c r="DR27" s="45"/>
      <c r="DV27" s="43"/>
      <c r="DW27" s="44"/>
      <c r="DX27" s="45"/>
      <c r="EB27" s="43"/>
      <c r="EC27" s="44"/>
      <c r="ED27" s="45"/>
      <c r="EH27" s="43"/>
      <c r="EI27" s="44"/>
      <c r="EJ27" s="45"/>
      <c r="EN27" s="43"/>
      <c r="EO27" s="44"/>
      <c r="EP27" s="45"/>
      <c r="ET27" s="43"/>
      <c r="EU27" s="44"/>
      <c r="EV27" s="45"/>
      <c r="EZ27" s="43"/>
      <c r="FA27" s="44"/>
      <c r="FB27" s="45"/>
      <c r="FF27" s="43"/>
      <c r="FG27" s="44"/>
      <c r="FH27" s="45"/>
      <c r="FL27" s="43"/>
      <c r="FM27" s="44"/>
      <c r="FN27" s="45"/>
    </row>
    <row r="28" spans="3:173">
      <c r="F28" s="43"/>
      <c r="G28" s="44"/>
      <c r="H28" s="45"/>
      <c r="L28" s="43"/>
      <c r="M28" s="44"/>
      <c r="N28" s="45"/>
      <c r="R28" s="43"/>
      <c r="S28" s="44"/>
      <c r="T28" s="45"/>
      <c r="X28" s="43"/>
      <c r="Y28" s="44"/>
      <c r="Z28" s="45"/>
      <c r="AD28" s="43"/>
      <c r="AE28" s="44"/>
      <c r="AF28" s="45"/>
      <c r="AJ28" s="43"/>
      <c r="AK28" s="44"/>
      <c r="AL28" s="45"/>
      <c r="AP28" s="43"/>
      <c r="AQ28" s="44"/>
      <c r="AR28" s="45"/>
      <c r="AV28" s="43"/>
      <c r="AW28" s="44"/>
      <c r="AX28" s="45"/>
      <c r="BB28" s="43"/>
      <c r="BC28" s="44"/>
      <c r="BD28" s="45"/>
      <c r="BH28" s="43"/>
      <c r="BI28" s="44"/>
      <c r="BJ28" s="45"/>
      <c r="BN28" s="43"/>
      <c r="BO28" s="44"/>
      <c r="BP28" s="45"/>
      <c r="BT28" s="43"/>
      <c r="BU28" s="44"/>
      <c r="BV28" s="45"/>
      <c r="BZ28" s="43"/>
      <c r="CA28" s="44"/>
      <c r="CB28" s="45"/>
      <c r="CF28" s="43"/>
      <c r="CG28" s="44"/>
      <c r="CH28" s="45"/>
      <c r="CL28" s="43"/>
      <c r="CM28" s="44"/>
      <c r="CN28" s="45"/>
      <c r="CR28" s="43"/>
      <c r="CS28" s="44"/>
      <c r="CT28" s="45"/>
      <c r="CX28" s="43"/>
      <c r="CY28" s="44"/>
      <c r="CZ28" s="45"/>
      <c r="DD28" s="43"/>
      <c r="DE28" s="44"/>
      <c r="DF28" s="45"/>
      <c r="DJ28" s="43"/>
      <c r="DK28" s="44"/>
      <c r="DL28" s="45"/>
      <c r="DP28" s="43"/>
      <c r="DQ28" s="44"/>
      <c r="DR28" s="45"/>
      <c r="DV28" s="43"/>
      <c r="DW28" s="44"/>
      <c r="DX28" s="45"/>
      <c r="EB28" s="43"/>
      <c r="EC28" s="44"/>
      <c r="ED28" s="45"/>
      <c r="EH28" s="43"/>
      <c r="EI28" s="44"/>
      <c r="EJ28" s="45"/>
      <c r="EN28" s="43"/>
      <c r="EO28" s="44"/>
      <c r="EP28" s="45"/>
      <c r="ET28" s="43"/>
      <c r="EU28" s="44"/>
      <c r="EV28" s="45"/>
      <c r="EZ28" s="43"/>
      <c r="FA28" s="44"/>
      <c r="FB28" s="45"/>
      <c r="FF28" s="43"/>
      <c r="FG28" s="44"/>
      <c r="FH28" s="45"/>
      <c r="FL28" s="43"/>
      <c r="FM28" s="44"/>
      <c r="FN28" s="45"/>
    </row>
    <row r="29" spans="3:173">
      <c r="F29" s="43"/>
      <c r="G29" s="44"/>
      <c r="H29" s="45"/>
      <c r="L29" s="43"/>
      <c r="M29" s="44"/>
      <c r="N29" s="45"/>
      <c r="R29" s="43"/>
      <c r="S29" s="44"/>
      <c r="T29" s="45"/>
      <c r="X29" s="43"/>
      <c r="Y29" s="44"/>
      <c r="Z29" s="45"/>
      <c r="AD29" s="43"/>
      <c r="AE29" s="44"/>
      <c r="AF29" s="45"/>
      <c r="AJ29" s="43"/>
      <c r="AK29" s="44"/>
      <c r="AL29" s="45"/>
      <c r="AP29" s="43"/>
      <c r="AQ29" s="44"/>
      <c r="AR29" s="45"/>
      <c r="AV29" s="43"/>
      <c r="AW29" s="44"/>
      <c r="AX29" s="45"/>
      <c r="BB29" s="43"/>
      <c r="BC29" s="44"/>
      <c r="BD29" s="45"/>
      <c r="BH29" s="43"/>
      <c r="BI29" s="44"/>
      <c r="BJ29" s="45"/>
      <c r="BN29" s="43"/>
      <c r="BO29" s="44"/>
      <c r="BP29" s="45"/>
      <c r="BT29" s="43"/>
      <c r="BU29" s="44"/>
      <c r="BV29" s="45"/>
      <c r="BZ29" s="43"/>
      <c r="CA29" s="44"/>
      <c r="CB29" s="45"/>
      <c r="CF29" s="43"/>
      <c r="CG29" s="44"/>
      <c r="CH29" s="45"/>
      <c r="CL29" s="43"/>
      <c r="CM29" s="44"/>
      <c r="CN29" s="45"/>
      <c r="CR29" s="43"/>
      <c r="CS29" s="44"/>
      <c r="CT29" s="45"/>
      <c r="CX29" s="43"/>
      <c r="CY29" s="44"/>
      <c r="CZ29" s="45"/>
      <c r="DD29" s="43"/>
      <c r="DE29" s="44"/>
      <c r="DF29" s="45"/>
      <c r="DJ29" s="43"/>
      <c r="DK29" s="44"/>
      <c r="DL29" s="45"/>
      <c r="DP29" s="43"/>
      <c r="DQ29" s="44"/>
      <c r="DR29" s="45"/>
      <c r="DV29" s="43"/>
      <c r="DW29" s="44"/>
      <c r="DX29" s="45"/>
      <c r="EB29" s="43"/>
      <c r="EC29" s="44"/>
      <c r="ED29" s="45"/>
      <c r="EH29" s="43"/>
      <c r="EI29" s="44"/>
      <c r="EJ29" s="45"/>
      <c r="EN29" s="43"/>
      <c r="EO29" s="44"/>
      <c r="EP29" s="45"/>
      <c r="ET29" s="43"/>
      <c r="EU29" s="44"/>
      <c r="EV29" s="45"/>
      <c r="EZ29" s="43"/>
      <c r="FA29" s="44"/>
      <c r="FB29" s="45"/>
      <c r="FF29" s="43"/>
      <c r="FG29" s="44"/>
      <c r="FH29" s="45"/>
      <c r="FL29" s="43"/>
      <c r="FM29" s="44"/>
      <c r="FN29" s="45"/>
    </row>
    <row r="30" spans="3:173">
      <c r="F30" s="43"/>
      <c r="G30" s="44"/>
      <c r="H30" s="45"/>
      <c r="L30" s="43"/>
      <c r="M30" s="44"/>
      <c r="N30" s="45"/>
      <c r="R30" s="43"/>
      <c r="S30" s="44"/>
      <c r="T30" s="45"/>
      <c r="X30" s="43"/>
      <c r="Y30" s="44"/>
      <c r="Z30" s="45"/>
      <c r="AD30" s="43"/>
      <c r="AE30" s="44"/>
      <c r="AF30" s="45"/>
      <c r="AJ30" s="43"/>
      <c r="AK30" s="44"/>
      <c r="AL30" s="45"/>
      <c r="AP30" s="43"/>
      <c r="AQ30" s="44"/>
      <c r="AR30" s="45"/>
      <c r="AV30" s="43"/>
      <c r="AW30" s="44"/>
      <c r="AX30" s="45"/>
      <c r="BB30" s="43"/>
      <c r="BC30" s="44"/>
      <c r="BD30" s="45"/>
      <c r="BH30" s="43"/>
      <c r="BI30" s="44"/>
      <c r="BJ30" s="45"/>
      <c r="BN30" s="43"/>
      <c r="BO30" s="44"/>
      <c r="BP30" s="45"/>
      <c r="BT30" s="43"/>
      <c r="BU30" s="44"/>
      <c r="BV30" s="45"/>
      <c r="BZ30" s="43"/>
      <c r="CA30" s="44"/>
      <c r="CB30" s="45"/>
      <c r="CF30" s="43"/>
      <c r="CG30" s="44"/>
      <c r="CH30" s="45"/>
      <c r="CL30" s="43"/>
      <c r="CM30" s="44"/>
      <c r="CN30" s="45"/>
      <c r="CR30" s="43"/>
      <c r="CS30" s="44"/>
      <c r="CT30" s="45"/>
      <c r="CX30" s="43"/>
      <c r="CY30" s="44"/>
      <c r="CZ30" s="45"/>
      <c r="DD30" s="43"/>
      <c r="DE30" s="44"/>
      <c r="DF30" s="45"/>
      <c r="DJ30" s="43"/>
      <c r="DK30" s="44"/>
      <c r="DL30" s="45"/>
      <c r="DP30" s="43"/>
      <c r="DQ30" s="44"/>
      <c r="DR30" s="45"/>
      <c r="DV30" s="43"/>
      <c r="DW30" s="44"/>
      <c r="DX30" s="45"/>
      <c r="EB30" s="43"/>
      <c r="EC30" s="44"/>
      <c r="ED30" s="45"/>
      <c r="EH30" s="43"/>
      <c r="EI30" s="44"/>
      <c r="EJ30" s="45"/>
      <c r="EN30" s="43"/>
      <c r="EO30" s="44"/>
      <c r="EP30" s="45"/>
      <c r="ET30" s="43"/>
      <c r="EU30" s="44"/>
      <c r="EV30" s="45"/>
      <c r="EZ30" s="43"/>
      <c r="FA30" s="44"/>
      <c r="FB30" s="45"/>
      <c r="FF30" s="43"/>
      <c r="FG30" s="44"/>
      <c r="FH30" s="45"/>
      <c r="FL30" s="43"/>
      <c r="FM30" s="44"/>
      <c r="FN30" s="45"/>
    </row>
    <row r="31" spans="3:173">
      <c r="F31" s="43"/>
      <c r="G31" s="44"/>
      <c r="H31" s="45"/>
      <c r="L31" s="43"/>
      <c r="M31" s="44"/>
      <c r="N31" s="45"/>
      <c r="R31" s="43"/>
      <c r="S31" s="44"/>
      <c r="T31" s="45"/>
      <c r="X31" s="43"/>
      <c r="Y31" s="44"/>
      <c r="Z31" s="45"/>
      <c r="AD31" s="43"/>
      <c r="AE31" s="44"/>
      <c r="AF31" s="45"/>
      <c r="AJ31" s="43"/>
      <c r="AK31" s="44"/>
      <c r="AL31" s="45"/>
      <c r="AP31" s="43"/>
      <c r="AQ31" s="44"/>
      <c r="AR31" s="45"/>
      <c r="AV31" s="43"/>
      <c r="AW31" s="44"/>
      <c r="AX31" s="45"/>
      <c r="BB31" s="43"/>
      <c r="BC31" s="44"/>
      <c r="BD31" s="45"/>
      <c r="BH31" s="43"/>
      <c r="BI31" s="44"/>
      <c r="BJ31" s="45"/>
      <c r="BN31" s="43"/>
      <c r="BO31" s="44"/>
      <c r="BP31" s="45"/>
      <c r="BT31" s="43"/>
      <c r="BU31" s="44"/>
      <c r="BV31" s="45"/>
      <c r="BZ31" s="43"/>
      <c r="CA31" s="44"/>
      <c r="CB31" s="45"/>
      <c r="CF31" s="43"/>
      <c r="CG31" s="44"/>
      <c r="CH31" s="45"/>
      <c r="CL31" s="43"/>
      <c r="CM31" s="44"/>
      <c r="CN31" s="45"/>
      <c r="CR31" s="43"/>
      <c r="CS31" s="44"/>
      <c r="CT31" s="45"/>
      <c r="CX31" s="43"/>
      <c r="CY31" s="44"/>
      <c r="CZ31" s="45"/>
      <c r="DD31" s="43"/>
      <c r="DE31" s="44"/>
      <c r="DF31" s="45"/>
      <c r="DJ31" s="43"/>
      <c r="DK31" s="44"/>
      <c r="DL31" s="45"/>
      <c r="DP31" s="43"/>
      <c r="DQ31" s="44"/>
      <c r="DR31" s="45"/>
      <c r="DV31" s="43"/>
      <c r="DW31" s="44"/>
      <c r="DX31" s="45"/>
      <c r="EB31" s="43"/>
      <c r="EC31" s="44"/>
      <c r="ED31" s="45"/>
      <c r="EH31" s="43"/>
      <c r="EI31" s="44"/>
      <c r="EJ31" s="45"/>
      <c r="EN31" s="43"/>
      <c r="EO31" s="44"/>
      <c r="EP31" s="45"/>
      <c r="ET31" s="43"/>
      <c r="EU31" s="44"/>
      <c r="EV31" s="45"/>
      <c r="EZ31" s="43"/>
      <c r="FA31" s="44"/>
      <c r="FB31" s="45"/>
      <c r="FF31" s="43"/>
      <c r="FG31" s="44"/>
      <c r="FH31" s="45"/>
      <c r="FL31" s="43"/>
      <c r="FM31" s="44"/>
      <c r="FN31" s="45"/>
    </row>
    <row r="32" spans="3:173">
      <c r="F32" s="43"/>
      <c r="G32" s="44"/>
      <c r="H32" s="45"/>
      <c r="L32" s="43"/>
      <c r="M32" s="44"/>
      <c r="N32" s="45"/>
      <c r="R32" s="43"/>
      <c r="S32" s="44"/>
      <c r="T32" s="45"/>
      <c r="X32" s="43"/>
      <c r="Y32" s="44"/>
      <c r="Z32" s="45"/>
      <c r="AD32" s="43"/>
      <c r="AE32" s="44"/>
      <c r="AF32" s="45"/>
      <c r="AJ32" s="43"/>
      <c r="AK32" s="44"/>
      <c r="AL32" s="45"/>
      <c r="AP32" s="43"/>
      <c r="AQ32" s="44"/>
      <c r="AR32" s="45"/>
      <c r="AV32" s="43"/>
      <c r="AW32" s="44"/>
      <c r="AX32" s="45"/>
      <c r="BB32" s="43"/>
      <c r="BC32" s="44"/>
      <c r="BD32" s="45"/>
      <c r="BH32" s="43"/>
      <c r="BI32" s="44"/>
      <c r="BJ32" s="45"/>
      <c r="BN32" s="43"/>
      <c r="BO32" s="44"/>
      <c r="BP32" s="45"/>
      <c r="BT32" s="43"/>
      <c r="BU32" s="44"/>
      <c r="BV32" s="45"/>
      <c r="BZ32" s="43"/>
      <c r="CA32" s="44"/>
      <c r="CB32" s="45"/>
      <c r="CF32" s="43"/>
      <c r="CG32" s="44"/>
      <c r="CH32" s="45"/>
      <c r="CL32" s="43"/>
      <c r="CM32" s="44"/>
      <c r="CN32" s="45"/>
      <c r="CR32" s="43"/>
      <c r="CS32" s="44"/>
      <c r="CT32" s="45"/>
      <c r="CX32" s="43"/>
      <c r="CY32" s="44"/>
      <c r="CZ32" s="45"/>
      <c r="DD32" s="43"/>
      <c r="DE32" s="44"/>
      <c r="DF32" s="45"/>
      <c r="DJ32" s="43"/>
      <c r="DK32" s="44"/>
      <c r="DL32" s="45"/>
      <c r="DP32" s="43"/>
      <c r="DQ32" s="44"/>
      <c r="DR32" s="45"/>
      <c r="DV32" s="43"/>
      <c r="DW32" s="44"/>
      <c r="DX32" s="45"/>
      <c r="EB32" s="43"/>
      <c r="EC32" s="44"/>
      <c r="ED32" s="45"/>
      <c r="EH32" s="43"/>
      <c r="EI32" s="44"/>
      <c r="EJ32" s="45"/>
      <c r="EN32" s="43"/>
      <c r="EO32" s="44"/>
      <c r="EP32" s="45"/>
      <c r="ET32" s="43"/>
      <c r="EU32" s="44"/>
      <c r="EV32" s="45"/>
      <c r="EZ32" s="43"/>
      <c r="FA32" s="44"/>
      <c r="FB32" s="45"/>
      <c r="FF32" s="43"/>
      <c r="FG32" s="44"/>
      <c r="FH32" s="45"/>
      <c r="FL32" s="43"/>
      <c r="FM32" s="44"/>
      <c r="FN32" s="45"/>
    </row>
    <row r="33" spans="1:176">
      <c r="F33" s="43"/>
      <c r="G33" s="44"/>
      <c r="H33" s="45"/>
      <c r="L33" s="43"/>
      <c r="M33" s="44"/>
      <c r="N33" s="45"/>
      <c r="R33" s="43"/>
      <c r="S33" s="44"/>
      <c r="T33" s="45"/>
      <c r="X33" s="43"/>
      <c r="Y33" s="44"/>
      <c r="Z33" s="45"/>
      <c r="AD33" s="43"/>
      <c r="AE33" s="44"/>
      <c r="AF33" s="45"/>
      <c r="AJ33" s="43"/>
      <c r="AK33" s="44"/>
      <c r="AL33" s="45"/>
      <c r="AP33" s="43"/>
      <c r="AQ33" s="44"/>
      <c r="AR33" s="45"/>
      <c r="AV33" s="43"/>
      <c r="AW33" s="44"/>
      <c r="AX33" s="45"/>
      <c r="BB33" s="43"/>
      <c r="BC33" s="44"/>
      <c r="BD33" s="45"/>
      <c r="BH33" s="43"/>
      <c r="BI33" s="44"/>
      <c r="BJ33" s="45"/>
      <c r="BN33" s="43"/>
      <c r="BO33" s="44"/>
      <c r="BP33" s="45"/>
      <c r="BT33" s="43"/>
      <c r="BU33" s="44"/>
      <c r="BV33" s="45"/>
      <c r="BZ33" s="43"/>
      <c r="CA33" s="44"/>
      <c r="CB33" s="45"/>
      <c r="CF33" s="43"/>
      <c r="CG33" s="44"/>
      <c r="CH33" s="45"/>
      <c r="CL33" s="43"/>
      <c r="CM33" s="44"/>
      <c r="CN33" s="45"/>
      <c r="CR33" s="43"/>
      <c r="CS33" s="44"/>
      <c r="CT33" s="45"/>
      <c r="CX33" s="43"/>
      <c r="CY33" s="44"/>
      <c r="CZ33" s="45"/>
      <c r="DD33" s="43"/>
      <c r="DE33" s="44"/>
      <c r="DF33" s="45"/>
      <c r="DJ33" s="43"/>
      <c r="DK33" s="44"/>
      <c r="DL33" s="45"/>
      <c r="DP33" s="43"/>
      <c r="DQ33" s="44"/>
      <c r="DR33" s="45"/>
      <c r="DV33" s="43"/>
      <c r="DW33" s="44"/>
      <c r="DX33" s="45"/>
      <c r="EB33" s="43"/>
      <c r="EC33" s="44"/>
      <c r="ED33" s="45"/>
      <c r="EH33" s="43"/>
      <c r="EI33" s="44"/>
      <c r="EJ33" s="45"/>
      <c r="EN33" s="43"/>
      <c r="EO33" s="44"/>
      <c r="EP33" s="45"/>
      <c r="ET33" s="43"/>
      <c r="EU33" s="44"/>
      <c r="EV33" s="45"/>
      <c r="EZ33" s="43"/>
      <c r="FA33" s="44"/>
      <c r="FB33" s="45"/>
      <c r="FF33" s="43"/>
      <c r="FG33" s="44"/>
      <c r="FH33" s="45"/>
      <c r="FL33" s="43"/>
      <c r="FM33" s="44"/>
      <c r="FN33" s="45"/>
    </row>
    <row r="34" spans="1:176">
      <c r="F34" s="43"/>
      <c r="G34" s="44"/>
      <c r="H34" s="45"/>
      <c r="L34" s="43"/>
      <c r="M34" s="44"/>
      <c r="N34" s="45"/>
      <c r="R34" s="43"/>
      <c r="S34" s="44"/>
      <c r="T34" s="45"/>
      <c r="X34" s="43"/>
      <c r="Y34" s="44"/>
      <c r="Z34" s="45"/>
      <c r="AD34" s="43"/>
      <c r="AE34" s="44"/>
      <c r="AF34" s="45"/>
      <c r="AJ34" s="43"/>
      <c r="AK34" s="44"/>
      <c r="AL34" s="45"/>
      <c r="AP34" s="43"/>
      <c r="AQ34" s="44"/>
      <c r="AR34" s="45"/>
      <c r="AV34" s="43"/>
      <c r="AW34" s="44"/>
      <c r="AX34" s="45"/>
      <c r="BB34" s="43"/>
      <c r="BC34" s="44"/>
      <c r="BD34" s="45"/>
      <c r="BH34" s="43"/>
      <c r="BI34" s="44"/>
      <c r="BJ34" s="45"/>
      <c r="BN34" s="43"/>
      <c r="BO34" s="44"/>
      <c r="BP34" s="45"/>
      <c r="BT34" s="43"/>
      <c r="BU34" s="44"/>
      <c r="BV34" s="45"/>
      <c r="BZ34" s="43"/>
      <c r="CA34" s="44"/>
      <c r="CB34" s="45"/>
      <c r="CF34" s="43"/>
      <c r="CG34" s="44"/>
      <c r="CH34" s="45"/>
      <c r="CL34" s="43"/>
      <c r="CM34" s="44"/>
      <c r="CN34" s="45"/>
      <c r="CR34" s="43"/>
      <c r="CS34" s="44"/>
      <c r="CT34" s="45"/>
      <c r="CX34" s="43"/>
      <c r="CY34" s="44"/>
      <c r="CZ34" s="45"/>
      <c r="DD34" s="43"/>
      <c r="DE34" s="44"/>
      <c r="DF34" s="45"/>
      <c r="DJ34" s="43"/>
      <c r="DK34" s="44"/>
      <c r="DL34" s="45"/>
      <c r="DP34" s="43"/>
      <c r="DQ34" s="44"/>
      <c r="DR34" s="45"/>
      <c r="DV34" s="43"/>
      <c r="DW34" s="44"/>
      <c r="DX34" s="45"/>
      <c r="EB34" s="43"/>
      <c r="EC34" s="44"/>
      <c r="ED34" s="45"/>
      <c r="EH34" s="43"/>
      <c r="EI34" s="44"/>
      <c r="EJ34" s="45"/>
      <c r="EN34" s="43"/>
      <c r="EO34" s="44"/>
      <c r="EP34" s="45"/>
      <c r="ET34" s="43"/>
      <c r="EU34" s="44"/>
      <c r="EV34" s="45"/>
      <c r="EZ34" s="43"/>
      <c r="FA34" s="44"/>
      <c r="FB34" s="45"/>
      <c r="FF34" s="43"/>
      <c r="FG34" s="44"/>
      <c r="FH34" s="45"/>
      <c r="FL34" s="43"/>
      <c r="FM34" s="44"/>
      <c r="FN34" s="45"/>
    </row>
    <row r="35" spans="1:176">
      <c r="F35" s="43"/>
      <c r="G35" s="44"/>
      <c r="H35" s="45"/>
      <c r="L35" s="43"/>
      <c r="M35" s="44"/>
      <c r="N35" s="45"/>
      <c r="R35" s="43"/>
      <c r="S35" s="44"/>
      <c r="T35" s="45"/>
      <c r="X35" s="43"/>
      <c r="Y35" s="44"/>
      <c r="Z35" s="45"/>
      <c r="AD35" s="43"/>
      <c r="AE35" s="44"/>
      <c r="AF35" s="45"/>
      <c r="AJ35" s="43"/>
      <c r="AK35" s="44"/>
      <c r="AL35" s="45"/>
      <c r="AP35" s="43"/>
      <c r="AQ35" s="44"/>
      <c r="AR35" s="45"/>
      <c r="AV35" s="43"/>
      <c r="AW35" s="44"/>
      <c r="AX35" s="45"/>
      <c r="BB35" s="43"/>
      <c r="BC35" s="44"/>
      <c r="BD35" s="45"/>
      <c r="BH35" s="43"/>
      <c r="BI35" s="44"/>
      <c r="BJ35" s="45"/>
      <c r="BN35" s="43"/>
      <c r="BO35" s="44"/>
      <c r="BP35" s="45"/>
      <c r="BT35" s="43"/>
      <c r="BU35" s="44"/>
      <c r="BV35" s="45"/>
      <c r="BZ35" s="43"/>
      <c r="CA35" s="44"/>
      <c r="CB35" s="45"/>
      <c r="CF35" s="43"/>
      <c r="CG35" s="44"/>
      <c r="CH35" s="45"/>
      <c r="CL35" s="43"/>
      <c r="CM35" s="44"/>
      <c r="CN35" s="45"/>
      <c r="CR35" s="43"/>
      <c r="CS35" s="44"/>
      <c r="CT35" s="45"/>
      <c r="CX35" s="43"/>
      <c r="CY35" s="44"/>
      <c r="CZ35" s="45"/>
      <c r="DD35" s="43"/>
      <c r="DE35" s="44"/>
      <c r="DF35" s="45"/>
      <c r="DJ35" s="43"/>
      <c r="DK35" s="44"/>
      <c r="DL35" s="45"/>
      <c r="DP35" s="43"/>
      <c r="DQ35" s="44"/>
      <c r="DR35" s="45"/>
      <c r="DV35" s="43"/>
      <c r="DW35" s="44"/>
      <c r="DX35" s="45"/>
      <c r="EB35" s="43"/>
      <c r="EC35" s="44"/>
      <c r="ED35" s="45"/>
      <c r="EH35" s="43"/>
      <c r="EI35" s="44"/>
      <c r="EJ35" s="45"/>
      <c r="EN35" s="43"/>
      <c r="EO35" s="44"/>
      <c r="EP35" s="45"/>
      <c r="ET35" s="43"/>
      <c r="EU35" s="44"/>
      <c r="EV35" s="45"/>
      <c r="EZ35" s="43"/>
      <c r="FA35" s="44"/>
      <c r="FB35" s="45"/>
      <c r="FF35" s="43"/>
      <c r="FG35" s="44"/>
      <c r="FH35" s="45"/>
      <c r="FL35" s="43"/>
      <c r="FM35" s="44"/>
      <c r="FN35" s="45"/>
    </row>
    <row r="36" spans="1:176">
      <c r="F36" s="43"/>
      <c r="G36" s="44"/>
      <c r="H36" s="45"/>
      <c r="L36" s="43"/>
      <c r="M36" s="44"/>
      <c r="N36" s="45"/>
      <c r="R36" s="43"/>
      <c r="S36" s="44"/>
      <c r="T36" s="45"/>
      <c r="X36" s="43"/>
      <c r="Y36" s="44"/>
      <c r="Z36" s="45"/>
      <c r="AD36" s="43"/>
      <c r="AE36" s="44"/>
      <c r="AF36" s="45"/>
      <c r="AJ36" s="43"/>
      <c r="AK36" s="44"/>
      <c r="AL36" s="45"/>
      <c r="AP36" s="43"/>
      <c r="AQ36" s="44"/>
      <c r="AR36" s="45"/>
      <c r="AV36" s="43"/>
      <c r="AW36" s="44"/>
      <c r="AX36" s="45"/>
      <c r="BB36" s="43"/>
      <c r="BC36" s="44"/>
      <c r="BD36" s="45"/>
      <c r="BH36" s="43"/>
      <c r="BI36" s="44"/>
      <c r="BJ36" s="45"/>
      <c r="BN36" s="43"/>
      <c r="BO36" s="44"/>
      <c r="BP36" s="45"/>
      <c r="BT36" s="43"/>
      <c r="BU36" s="44"/>
      <c r="BV36" s="45"/>
      <c r="BZ36" s="43"/>
      <c r="CA36" s="44"/>
      <c r="CB36" s="45"/>
      <c r="CF36" s="43"/>
      <c r="CG36" s="44"/>
      <c r="CH36" s="45"/>
      <c r="CL36" s="43"/>
      <c r="CM36" s="44"/>
      <c r="CN36" s="45"/>
      <c r="CR36" s="43"/>
      <c r="CS36" s="44"/>
      <c r="CT36" s="45"/>
      <c r="CX36" s="43"/>
      <c r="CY36" s="44"/>
      <c r="CZ36" s="45"/>
      <c r="DD36" s="43"/>
      <c r="DE36" s="44"/>
      <c r="DF36" s="45"/>
      <c r="DJ36" s="43"/>
      <c r="DK36" s="44"/>
      <c r="DL36" s="45"/>
      <c r="DP36" s="43"/>
      <c r="DQ36" s="44"/>
      <c r="DR36" s="45"/>
      <c r="DV36" s="43"/>
      <c r="DW36" s="44"/>
      <c r="DX36" s="45"/>
      <c r="EB36" s="43"/>
      <c r="EC36" s="44"/>
      <c r="ED36" s="45"/>
      <c r="EH36" s="43"/>
      <c r="EI36" s="44"/>
      <c r="EJ36" s="45"/>
      <c r="EN36" s="43"/>
      <c r="EO36" s="44"/>
      <c r="EP36" s="45"/>
      <c r="ET36" s="43"/>
      <c r="EU36" s="44"/>
      <c r="EV36" s="45"/>
      <c r="EZ36" s="43"/>
      <c r="FA36" s="44"/>
      <c r="FB36" s="45"/>
      <c r="FF36" s="43"/>
      <c r="FG36" s="44"/>
      <c r="FH36" s="45"/>
      <c r="FL36" s="43"/>
      <c r="FM36" s="44"/>
      <c r="FN36" s="45"/>
    </row>
    <row r="37" spans="1:176">
      <c r="F37" s="43"/>
      <c r="G37" s="44"/>
      <c r="H37" s="45"/>
      <c r="L37" s="43"/>
      <c r="M37" s="44"/>
      <c r="N37" s="45"/>
      <c r="R37" s="43"/>
      <c r="S37" s="44"/>
      <c r="T37" s="45"/>
      <c r="X37" s="43"/>
      <c r="Y37" s="44"/>
      <c r="Z37" s="45"/>
      <c r="AD37" s="43"/>
      <c r="AE37" s="44"/>
      <c r="AF37" s="45"/>
      <c r="AJ37" s="43"/>
      <c r="AK37" s="44"/>
      <c r="AL37" s="45"/>
      <c r="AP37" s="43"/>
      <c r="AQ37" s="44"/>
      <c r="AR37" s="45"/>
      <c r="AV37" s="43"/>
      <c r="AW37" s="44"/>
      <c r="AX37" s="45"/>
      <c r="BB37" s="43"/>
      <c r="BC37" s="44"/>
      <c r="BD37" s="45"/>
      <c r="BH37" s="43"/>
      <c r="BI37" s="44"/>
      <c r="BJ37" s="45"/>
      <c r="BN37" s="43"/>
      <c r="BO37" s="44"/>
      <c r="BP37" s="45"/>
      <c r="BT37" s="43"/>
      <c r="BU37" s="44"/>
      <c r="BV37" s="45"/>
      <c r="BZ37" s="43"/>
      <c r="CA37" s="44"/>
      <c r="CB37" s="45"/>
      <c r="CF37" s="43"/>
      <c r="CG37" s="44"/>
      <c r="CH37" s="45"/>
      <c r="CL37" s="43"/>
      <c r="CM37" s="44"/>
      <c r="CN37" s="45"/>
      <c r="CR37" s="43"/>
      <c r="CS37" s="44"/>
      <c r="CT37" s="45"/>
      <c r="CX37" s="43"/>
      <c r="CY37" s="44"/>
      <c r="CZ37" s="45"/>
      <c r="DD37" s="43"/>
      <c r="DE37" s="44"/>
      <c r="DF37" s="45"/>
      <c r="DJ37" s="43"/>
      <c r="DK37" s="44"/>
      <c r="DL37" s="45"/>
      <c r="DP37" s="43"/>
      <c r="DQ37" s="44"/>
      <c r="DR37" s="45"/>
      <c r="DV37" s="43"/>
      <c r="DW37" s="44"/>
      <c r="DX37" s="45"/>
      <c r="EB37" s="43"/>
      <c r="EC37" s="44"/>
      <c r="ED37" s="45"/>
      <c r="EH37" s="43"/>
      <c r="EI37" s="44"/>
      <c r="EJ37" s="45"/>
      <c r="EN37" s="43"/>
      <c r="EO37" s="44"/>
      <c r="EP37" s="45"/>
      <c r="ET37" s="43"/>
      <c r="EU37" s="44"/>
      <c r="EV37" s="45"/>
      <c r="EZ37" s="43"/>
      <c r="FA37" s="44"/>
      <c r="FB37" s="45"/>
      <c r="FF37" s="43"/>
      <c r="FG37" s="44"/>
      <c r="FH37" s="45"/>
      <c r="FL37" s="43"/>
      <c r="FM37" s="44"/>
      <c r="FN37" s="45"/>
    </row>
    <row r="38" spans="1:176">
      <c r="F38" s="43"/>
      <c r="G38" s="44"/>
      <c r="H38" s="45"/>
      <c r="L38" s="43"/>
      <c r="M38" s="44"/>
      <c r="N38" s="45"/>
      <c r="R38" s="43"/>
      <c r="S38" s="44"/>
      <c r="T38" s="45"/>
      <c r="X38" s="43"/>
      <c r="Y38" s="44"/>
      <c r="Z38" s="45"/>
      <c r="AD38" s="43"/>
      <c r="AE38" s="44"/>
      <c r="AF38" s="45"/>
      <c r="AJ38" s="43"/>
      <c r="AK38" s="44"/>
      <c r="AL38" s="45"/>
      <c r="AP38" s="43"/>
      <c r="AQ38" s="44"/>
      <c r="AR38" s="45"/>
      <c r="AV38" s="43"/>
      <c r="AW38" s="44"/>
      <c r="AX38" s="45"/>
      <c r="BB38" s="43"/>
      <c r="BC38" s="44"/>
      <c r="BD38" s="45"/>
      <c r="BH38" s="43"/>
      <c r="BI38" s="44"/>
      <c r="BJ38" s="45"/>
      <c r="BN38" s="43"/>
      <c r="BO38" s="44"/>
      <c r="BP38" s="45"/>
      <c r="BT38" s="43"/>
      <c r="BU38" s="44"/>
      <c r="BV38" s="45"/>
      <c r="BZ38" s="43"/>
      <c r="CA38" s="44"/>
      <c r="CB38" s="45"/>
      <c r="CF38" s="43"/>
      <c r="CG38" s="44"/>
      <c r="CH38" s="45"/>
      <c r="CL38" s="43"/>
      <c r="CM38" s="44"/>
      <c r="CN38" s="45"/>
      <c r="CR38" s="43"/>
      <c r="CS38" s="44"/>
      <c r="CT38" s="45"/>
      <c r="CX38" s="43"/>
      <c r="CY38" s="44"/>
      <c r="CZ38" s="45"/>
      <c r="DD38" s="43"/>
      <c r="DE38" s="44"/>
      <c r="DF38" s="45"/>
      <c r="DJ38" s="43"/>
      <c r="DK38" s="44"/>
      <c r="DL38" s="45"/>
      <c r="DP38" s="43"/>
      <c r="DQ38" s="44"/>
      <c r="DR38" s="45"/>
      <c r="DV38" s="43"/>
      <c r="DW38" s="44"/>
      <c r="DX38" s="45"/>
      <c r="EB38" s="43"/>
      <c r="EC38" s="44"/>
      <c r="ED38" s="45"/>
      <c r="EH38" s="43"/>
      <c r="EI38" s="44"/>
      <c r="EJ38" s="45"/>
      <c r="EN38" s="43"/>
      <c r="EO38" s="44"/>
      <c r="EP38" s="45"/>
      <c r="ET38" s="43"/>
      <c r="EU38" s="44"/>
      <c r="EV38" s="45"/>
      <c r="EZ38" s="43"/>
      <c r="FA38" s="44"/>
      <c r="FB38" s="45"/>
      <c r="FF38" s="43"/>
      <c r="FG38" s="44"/>
      <c r="FH38" s="45"/>
      <c r="FL38" s="43"/>
      <c r="FM38" s="44"/>
      <c r="FN38" s="45"/>
    </row>
    <row r="39" spans="1:176" ht="13.5" thickBot="1">
      <c r="F39" s="43"/>
      <c r="G39" s="44"/>
      <c r="H39" s="45"/>
      <c r="L39" s="43"/>
      <c r="M39" s="44"/>
      <c r="N39" s="45"/>
      <c r="R39" s="43"/>
      <c r="S39" s="44"/>
      <c r="T39" s="45"/>
      <c r="X39" s="43"/>
      <c r="Y39" s="44"/>
      <c r="Z39" s="45"/>
      <c r="AD39" s="43"/>
      <c r="AE39" s="44"/>
      <c r="AF39" s="45"/>
      <c r="AJ39" s="43"/>
      <c r="AK39" s="44"/>
      <c r="AL39" s="45"/>
      <c r="AP39" s="43"/>
      <c r="AQ39" s="44"/>
      <c r="AR39" s="45"/>
      <c r="AV39" s="43"/>
      <c r="AW39" s="44"/>
      <c r="AX39" s="45"/>
      <c r="BB39" s="43"/>
      <c r="BC39" s="44"/>
      <c r="BD39" s="45"/>
      <c r="BH39" s="43"/>
      <c r="BI39" s="44"/>
      <c r="BJ39" s="45"/>
      <c r="BN39" s="43"/>
      <c r="BO39" s="44"/>
      <c r="BP39" s="45"/>
      <c r="BT39" s="43"/>
      <c r="BU39" s="44"/>
      <c r="BV39" s="45"/>
      <c r="BZ39" s="43"/>
      <c r="CA39" s="44"/>
      <c r="CB39" s="45"/>
      <c r="CF39" s="43"/>
      <c r="CG39" s="44"/>
      <c r="CH39" s="45"/>
      <c r="CL39" s="43"/>
      <c r="CM39" s="44"/>
      <c r="CN39" s="45"/>
      <c r="CR39" s="43"/>
      <c r="CS39" s="44"/>
      <c r="CT39" s="45"/>
      <c r="CX39" s="43"/>
      <c r="CY39" s="44"/>
      <c r="CZ39" s="45"/>
      <c r="DD39" s="43"/>
      <c r="DE39" s="44"/>
      <c r="DF39" s="45"/>
      <c r="DJ39" s="43"/>
      <c r="DK39" s="44"/>
      <c r="DL39" s="45"/>
      <c r="DP39" s="43"/>
      <c r="DQ39" s="44"/>
      <c r="DR39" s="45"/>
      <c r="DV39" s="43"/>
      <c r="DW39" s="44"/>
      <c r="DX39" s="45"/>
      <c r="EB39" s="43"/>
      <c r="EC39" s="44"/>
      <c r="ED39" s="45"/>
      <c r="EH39" s="43"/>
      <c r="EI39" s="44"/>
      <c r="EJ39" s="45"/>
      <c r="EN39" s="43"/>
      <c r="EO39" s="44"/>
      <c r="EP39" s="45"/>
      <c r="ET39" s="43"/>
      <c r="EU39" s="44"/>
      <c r="EV39" s="45"/>
      <c r="EZ39" s="43"/>
      <c r="FA39" s="44"/>
      <c r="FB39" s="45"/>
      <c r="FF39" s="43"/>
      <c r="FG39" s="44"/>
      <c r="FH39" s="45"/>
      <c r="FL39" s="43"/>
      <c r="FM39" s="44"/>
      <c r="FN39" s="45"/>
    </row>
    <row r="40" spans="1:176" ht="13.5" thickBot="1">
      <c r="A40" s="46" t="s">
        <v>1410</v>
      </c>
      <c r="B40" s="47"/>
      <c r="C40" s="46"/>
      <c r="D40" s="47">
        <v>132.18810633000001</v>
      </c>
      <c r="E40" s="51">
        <v>94.7</v>
      </c>
      <c r="F40" s="48"/>
      <c r="G40" s="49">
        <v>151.56885234000001</v>
      </c>
      <c r="H40" s="50">
        <v>99.51</v>
      </c>
      <c r="I40" s="46"/>
      <c r="J40" s="47">
        <v>89.216101449999982</v>
      </c>
      <c r="K40" s="51">
        <v>99.86</v>
      </c>
      <c r="L40" s="48"/>
      <c r="M40" s="49">
        <v>141.38408007999999</v>
      </c>
      <c r="N40" s="50">
        <v>99.92</v>
      </c>
      <c r="O40" s="46"/>
      <c r="P40" s="47">
        <v>56.197700820000009</v>
      </c>
      <c r="Q40" s="51">
        <v>93.89</v>
      </c>
      <c r="R40" s="48"/>
      <c r="S40" s="49">
        <v>595.07145990000015</v>
      </c>
      <c r="T40" s="50">
        <v>55.93</v>
      </c>
      <c r="U40" s="46"/>
      <c r="V40" s="47">
        <v>211.31224221000005</v>
      </c>
      <c r="W40" s="51">
        <v>48.48</v>
      </c>
      <c r="X40" s="48"/>
      <c r="Y40" s="49">
        <v>0</v>
      </c>
      <c r="Z40" s="50">
        <v>0</v>
      </c>
      <c r="AA40" s="46"/>
      <c r="AB40" s="47">
        <v>0</v>
      </c>
      <c r="AC40" s="51">
        <v>0</v>
      </c>
      <c r="AD40" s="48"/>
      <c r="AE40" s="49">
        <v>0</v>
      </c>
      <c r="AF40" s="50">
        <v>0</v>
      </c>
      <c r="AG40" s="46"/>
      <c r="AH40" s="47">
        <v>0</v>
      </c>
      <c r="AI40" s="51">
        <v>0</v>
      </c>
      <c r="AJ40" s="48"/>
      <c r="AK40" s="49">
        <v>4.6240699900000006</v>
      </c>
      <c r="AL40" s="50">
        <v>2.15</v>
      </c>
      <c r="AM40" s="46"/>
      <c r="AN40" s="47">
        <v>0</v>
      </c>
      <c r="AO40" s="51">
        <v>0</v>
      </c>
      <c r="AP40" s="48"/>
      <c r="AQ40" s="49">
        <v>331.15405339</v>
      </c>
      <c r="AR40" s="50">
        <v>79.3</v>
      </c>
      <c r="AS40" s="46"/>
      <c r="AT40" s="47">
        <v>87.786643060000003</v>
      </c>
      <c r="AU40" s="51">
        <v>88.23</v>
      </c>
      <c r="AV40" s="48"/>
      <c r="AW40" s="49">
        <v>300.80623050000003</v>
      </c>
      <c r="AX40" s="50">
        <v>68.14</v>
      </c>
      <c r="AY40" s="46"/>
      <c r="AZ40" s="47">
        <v>191.94693224000002</v>
      </c>
      <c r="BA40" s="51">
        <v>99.37</v>
      </c>
      <c r="BB40" s="48"/>
      <c r="BC40" s="49">
        <v>40.905967459999999</v>
      </c>
      <c r="BD40" s="50">
        <v>99.57</v>
      </c>
      <c r="BE40" s="46"/>
      <c r="BF40" s="47">
        <v>116.34589860000001</v>
      </c>
      <c r="BG40" s="51">
        <v>85.93</v>
      </c>
      <c r="BH40" s="48"/>
      <c r="BI40" s="49">
        <v>281.22928410000003</v>
      </c>
      <c r="BJ40" s="50">
        <v>99.52</v>
      </c>
      <c r="BK40" s="46"/>
      <c r="BL40" s="47">
        <v>1.1318166599999999</v>
      </c>
      <c r="BM40" s="51">
        <v>48.93</v>
      </c>
      <c r="BN40" s="48"/>
      <c r="BO40" s="49">
        <v>1.1516835400000001</v>
      </c>
      <c r="BP40" s="50">
        <v>68.23</v>
      </c>
      <c r="BQ40" s="46"/>
      <c r="BR40" s="47">
        <v>1.57251385</v>
      </c>
      <c r="BS40" s="51">
        <v>77.959999999999994</v>
      </c>
      <c r="BT40" s="48"/>
      <c r="BU40" s="49">
        <v>0</v>
      </c>
      <c r="BV40" s="50">
        <v>0</v>
      </c>
      <c r="BW40" s="46"/>
      <c r="BX40" s="47">
        <v>990.09802736000017</v>
      </c>
      <c r="BY40" s="51">
        <v>90.51</v>
      </c>
      <c r="BZ40" s="48"/>
      <c r="CA40" s="49">
        <v>603.05251035000003</v>
      </c>
      <c r="CB40" s="50">
        <v>87.87</v>
      </c>
      <c r="CC40" s="46"/>
      <c r="CD40" s="47">
        <v>590.55997349999996</v>
      </c>
      <c r="CE40" s="51">
        <v>99.95</v>
      </c>
      <c r="CF40" s="48"/>
      <c r="CG40" s="49">
        <v>0</v>
      </c>
      <c r="CH40" s="50">
        <v>0</v>
      </c>
      <c r="CI40" s="46"/>
      <c r="CJ40" s="47">
        <v>0</v>
      </c>
      <c r="CK40" s="51">
        <v>0</v>
      </c>
      <c r="CL40" s="48"/>
      <c r="CM40" s="49">
        <v>91.105507000000003</v>
      </c>
      <c r="CN40" s="50">
        <v>99</v>
      </c>
      <c r="CO40" s="46"/>
      <c r="CP40" s="47">
        <v>125.37192</v>
      </c>
      <c r="CQ40" s="51">
        <v>95</v>
      </c>
      <c r="CR40" s="48"/>
      <c r="CS40" s="49">
        <v>91.429859400000012</v>
      </c>
      <c r="CT40" s="50">
        <v>99.87</v>
      </c>
      <c r="CU40" s="46"/>
      <c r="CV40" s="47">
        <v>84.481929759999986</v>
      </c>
      <c r="CW40" s="51">
        <v>99.78</v>
      </c>
      <c r="CX40" s="48"/>
      <c r="CY40" s="49">
        <v>3793.5777790000002</v>
      </c>
      <c r="CZ40" s="50">
        <v>101</v>
      </c>
      <c r="DA40" s="46"/>
      <c r="DB40" s="47">
        <v>4455.3974609999996</v>
      </c>
      <c r="DC40" s="51">
        <v>100</v>
      </c>
      <c r="DD40" s="48"/>
      <c r="DE40" s="49">
        <v>178.20564200000001</v>
      </c>
      <c r="DF40" s="50">
        <v>100</v>
      </c>
      <c r="DG40" s="46"/>
      <c r="DH40" s="47">
        <v>234.192082</v>
      </c>
      <c r="DI40" s="51">
        <v>100</v>
      </c>
      <c r="DJ40" s="48"/>
      <c r="DK40" s="49">
        <v>0.30695529000000005</v>
      </c>
      <c r="DL40" s="50">
        <v>67.650000000000006</v>
      </c>
      <c r="DM40" s="46"/>
      <c r="DN40" s="47">
        <v>6.8562085599999998</v>
      </c>
      <c r="DO40" s="51">
        <v>98.46</v>
      </c>
      <c r="DP40" s="48"/>
      <c r="DQ40" s="49">
        <v>0.93160978000000005</v>
      </c>
      <c r="DR40" s="50">
        <v>90.73</v>
      </c>
      <c r="DS40" s="46"/>
      <c r="DT40" s="47">
        <v>240.79083044000001</v>
      </c>
      <c r="DU40" s="51">
        <v>99.9</v>
      </c>
      <c r="DV40" s="48"/>
      <c r="DW40" s="49">
        <v>595.44549003999998</v>
      </c>
      <c r="DX40" s="50">
        <v>99.76</v>
      </c>
      <c r="DY40" s="46"/>
      <c r="DZ40" s="47">
        <v>3.8848244900000002</v>
      </c>
      <c r="EA40" s="51">
        <v>97.48</v>
      </c>
      <c r="EB40" s="48"/>
      <c r="EC40" s="49">
        <v>743.11393451999993</v>
      </c>
      <c r="ED40" s="50">
        <v>99.85</v>
      </c>
      <c r="EE40" s="46"/>
      <c r="EF40" s="47">
        <v>506.12919975</v>
      </c>
      <c r="EG40" s="51">
        <v>99.85</v>
      </c>
      <c r="EH40" s="48"/>
      <c r="EI40" s="49">
        <v>542.77462600000001</v>
      </c>
      <c r="EJ40" s="50">
        <v>88</v>
      </c>
      <c r="EK40" s="46"/>
      <c r="EL40" s="47">
        <v>572.09086300000001</v>
      </c>
      <c r="EM40" s="51">
        <v>88</v>
      </c>
      <c r="EN40" s="48"/>
      <c r="EO40" s="49">
        <v>188.51075299999999</v>
      </c>
      <c r="EP40" s="50">
        <v>85</v>
      </c>
      <c r="EQ40" s="46"/>
      <c r="ER40" s="47">
        <v>36.740500490000002</v>
      </c>
      <c r="ES40" s="51">
        <v>95.64</v>
      </c>
      <c r="ET40" s="48"/>
      <c r="EU40" s="49">
        <v>47.563861860000003</v>
      </c>
      <c r="EV40" s="50">
        <v>94.99</v>
      </c>
      <c r="EW40" s="46"/>
      <c r="EX40" s="47">
        <v>152.20133024</v>
      </c>
      <c r="EY40" s="51">
        <v>99.86</v>
      </c>
      <c r="EZ40" s="48"/>
      <c r="FA40" s="49">
        <v>155.34601814999999</v>
      </c>
      <c r="FB40" s="50">
        <v>100.89</v>
      </c>
      <c r="FC40" s="46"/>
      <c r="FD40" s="47">
        <v>262.42737602</v>
      </c>
      <c r="FE40" s="51">
        <v>99.7</v>
      </c>
      <c r="FF40" s="48"/>
      <c r="FG40" s="49">
        <v>1552.7942892400004</v>
      </c>
      <c r="FH40" s="50">
        <v>99.77</v>
      </c>
      <c r="FI40" s="46"/>
      <c r="FJ40" s="47">
        <v>578.10740134999992</v>
      </c>
      <c r="FK40" s="51">
        <v>99.61</v>
      </c>
      <c r="FL40" s="48"/>
      <c r="FM40" s="49">
        <v>564.25550829000008</v>
      </c>
      <c r="FN40" s="50">
        <v>99.69</v>
      </c>
      <c r="FO40" s="46"/>
      <c r="FP40" s="47">
        <v>698.78066395000008</v>
      </c>
      <c r="FQ40" s="51">
        <v>99.54</v>
      </c>
      <c r="FS40">
        <v>0</v>
      </c>
      <c r="FT40">
        <v>0</v>
      </c>
    </row>
    <row r="41" spans="1:176" ht="13.5" thickBot="1">
      <c r="A41" s="46" t="s">
        <v>1411</v>
      </c>
      <c r="B41" s="47"/>
      <c r="C41" s="46"/>
      <c r="D41" s="47">
        <v>0</v>
      </c>
      <c r="E41" s="51">
        <v>0</v>
      </c>
      <c r="F41" s="48"/>
      <c r="G41" s="49">
        <v>0</v>
      </c>
      <c r="H41" s="50">
        <v>0</v>
      </c>
      <c r="I41" s="46"/>
      <c r="J41" s="47">
        <v>0</v>
      </c>
      <c r="K41" s="51">
        <v>0</v>
      </c>
      <c r="L41" s="48"/>
      <c r="M41" s="49">
        <v>0</v>
      </c>
      <c r="N41" s="50">
        <v>0</v>
      </c>
      <c r="O41" s="46"/>
      <c r="P41" s="47">
        <v>0</v>
      </c>
      <c r="Q41" s="51">
        <v>0</v>
      </c>
      <c r="R41" s="48"/>
      <c r="S41" s="49">
        <v>0</v>
      </c>
      <c r="T41" s="50">
        <v>0</v>
      </c>
      <c r="U41" s="46"/>
      <c r="V41" s="47">
        <v>0</v>
      </c>
      <c r="W41" s="51">
        <v>0</v>
      </c>
      <c r="X41" s="48"/>
      <c r="Y41" s="49">
        <v>226.54637685999998</v>
      </c>
      <c r="Z41" s="50">
        <v>97.05</v>
      </c>
      <c r="AA41" s="46"/>
      <c r="AB41" s="47">
        <v>178.96069838999998</v>
      </c>
      <c r="AC41" s="51">
        <v>96.55</v>
      </c>
      <c r="AD41" s="48"/>
      <c r="AE41" s="49">
        <v>104.02842642</v>
      </c>
      <c r="AF41" s="50">
        <v>97.48</v>
      </c>
      <c r="AG41" s="46"/>
      <c r="AH41" s="47">
        <v>512.95383081000011</v>
      </c>
      <c r="AI41" s="51">
        <v>95.8</v>
      </c>
      <c r="AJ41" s="48"/>
      <c r="AK41" s="49">
        <v>205.13868488999998</v>
      </c>
      <c r="AL41" s="50">
        <v>95.45</v>
      </c>
      <c r="AM41" s="46"/>
      <c r="AN41" s="47">
        <v>720.33693901999993</v>
      </c>
      <c r="AO41" s="51">
        <v>94.03</v>
      </c>
      <c r="AP41" s="48"/>
      <c r="AQ41" s="49">
        <v>0</v>
      </c>
      <c r="AR41" s="50">
        <v>0</v>
      </c>
      <c r="AS41" s="46"/>
      <c r="AT41" s="47">
        <v>0</v>
      </c>
      <c r="AU41" s="51">
        <v>0</v>
      </c>
      <c r="AV41" s="48"/>
      <c r="AW41" s="49">
        <v>0</v>
      </c>
      <c r="AX41" s="50">
        <v>0</v>
      </c>
      <c r="AY41" s="46"/>
      <c r="AZ41" s="47">
        <v>0</v>
      </c>
      <c r="BA41" s="51">
        <v>0</v>
      </c>
      <c r="BB41" s="48"/>
      <c r="BC41" s="49">
        <v>0</v>
      </c>
      <c r="BD41" s="50">
        <v>0</v>
      </c>
      <c r="BE41" s="46"/>
      <c r="BF41" s="47">
        <v>18.469686159999998</v>
      </c>
      <c r="BG41" s="51">
        <v>13.64</v>
      </c>
      <c r="BH41" s="48"/>
      <c r="BI41" s="49">
        <v>0</v>
      </c>
      <c r="BJ41" s="50">
        <v>0</v>
      </c>
      <c r="BK41" s="46"/>
      <c r="BL41" s="47">
        <v>0.20661873</v>
      </c>
      <c r="BM41" s="51">
        <v>8.94</v>
      </c>
      <c r="BN41" s="48"/>
      <c r="BO41" s="49">
        <v>0.14446033999999999</v>
      </c>
      <c r="BP41" s="50">
        <v>8.56</v>
      </c>
      <c r="BQ41" s="46"/>
      <c r="BR41" s="47">
        <v>0.18814059999999996</v>
      </c>
      <c r="BS41" s="51">
        <v>9.32</v>
      </c>
      <c r="BT41" s="48"/>
      <c r="BU41" s="49">
        <v>824.53870529999995</v>
      </c>
      <c r="BV41" s="50">
        <v>98.58</v>
      </c>
      <c r="BW41" s="46"/>
      <c r="BX41" s="47">
        <v>97.367869129999988</v>
      </c>
      <c r="BY41" s="51">
        <v>8.9</v>
      </c>
      <c r="BZ41" s="48"/>
      <c r="CA41" s="49">
        <v>77.897676759999996</v>
      </c>
      <c r="CB41" s="50">
        <v>11.36</v>
      </c>
      <c r="CC41" s="46"/>
      <c r="CD41" s="47">
        <v>0</v>
      </c>
      <c r="CE41" s="51">
        <v>0</v>
      </c>
      <c r="CF41" s="48"/>
      <c r="CG41" s="49">
        <v>22.77604659</v>
      </c>
      <c r="CH41" s="50">
        <v>97.32</v>
      </c>
      <c r="CI41" s="46"/>
      <c r="CJ41" s="47">
        <v>242.11960137</v>
      </c>
      <c r="CK41" s="51">
        <v>98.9</v>
      </c>
      <c r="CL41" s="48"/>
      <c r="CM41" s="49">
        <v>0</v>
      </c>
      <c r="CN41" s="50">
        <v>0</v>
      </c>
      <c r="CO41" s="46"/>
      <c r="CP41" s="47">
        <v>0</v>
      </c>
      <c r="CQ41" s="51">
        <v>0</v>
      </c>
      <c r="CR41" s="48"/>
      <c r="CS41" s="49">
        <v>0</v>
      </c>
      <c r="CT41" s="50">
        <v>0</v>
      </c>
      <c r="CU41" s="46"/>
      <c r="CV41" s="47">
        <v>0</v>
      </c>
      <c r="CW41" s="51">
        <v>0</v>
      </c>
      <c r="CX41" s="48"/>
      <c r="CY41" s="49">
        <v>0</v>
      </c>
      <c r="CZ41" s="50">
        <v>0</v>
      </c>
      <c r="DA41" s="46"/>
      <c r="DB41" s="47">
        <v>0</v>
      </c>
      <c r="DC41" s="51">
        <v>0</v>
      </c>
      <c r="DD41" s="48"/>
      <c r="DE41" s="49">
        <v>0</v>
      </c>
      <c r="DF41" s="50">
        <v>0</v>
      </c>
      <c r="DG41" s="46"/>
      <c r="DH41" s="47">
        <v>0</v>
      </c>
      <c r="DI41" s="51">
        <v>0</v>
      </c>
      <c r="DJ41" s="48"/>
      <c r="DK41" s="49">
        <v>0</v>
      </c>
      <c r="DL41" s="50">
        <v>0</v>
      </c>
      <c r="DM41" s="46"/>
      <c r="DN41" s="47">
        <v>0</v>
      </c>
      <c r="DO41" s="51">
        <v>0</v>
      </c>
      <c r="DP41" s="48"/>
      <c r="DQ41" s="49">
        <v>0</v>
      </c>
      <c r="DR41" s="50">
        <v>0</v>
      </c>
      <c r="DS41" s="46"/>
      <c r="DT41" s="47">
        <v>0</v>
      </c>
      <c r="DU41" s="51">
        <v>0</v>
      </c>
      <c r="DV41" s="48"/>
      <c r="DW41" s="49">
        <v>0</v>
      </c>
      <c r="DX41" s="50">
        <v>0</v>
      </c>
      <c r="DY41" s="46"/>
      <c r="DZ41" s="47">
        <v>0</v>
      </c>
      <c r="EA41" s="51">
        <v>0</v>
      </c>
      <c r="EB41" s="48"/>
      <c r="EC41" s="49">
        <v>0</v>
      </c>
      <c r="ED41" s="50">
        <v>0</v>
      </c>
      <c r="EE41" s="46"/>
      <c r="EF41" s="47">
        <v>0</v>
      </c>
      <c r="EG41" s="51">
        <v>0</v>
      </c>
      <c r="EH41" s="48"/>
      <c r="EI41" s="49">
        <v>72.314530000000005</v>
      </c>
      <c r="EJ41" s="50">
        <v>12</v>
      </c>
      <c r="EK41" s="46"/>
      <c r="EL41" s="47">
        <v>76.376103000000001</v>
      </c>
      <c r="EM41" s="51">
        <v>11</v>
      </c>
      <c r="EN41" s="48"/>
      <c r="EO41" s="49">
        <v>29.343440999999999</v>
      </c>
      <c r="EP41" s="50">
        <v>13</v>
      </c>
      <c r="EQ41" s="46"/>
      <c r="ER41" s="47">
        <v>0</v>
      </c>
      <c r="ES41" s="51">
        <v>0</v>
      </c>
      <c r="ET41" s="48"/>
      <c r="EU41" s="49">
        <v>0</v>
      </c>
      <c r="EV41" s="50">
        <v>0</v>
      </c>
      <c r="EW41" s="46"/>
      <c r="EX41" s="47">
        <v>0</v>
      </c>
      <c r="EY41" s="51">
        <v>0</v>
      </c>
      <c r="EZ41" s="48"/>
      <c r="FA41" s="49">
        <v>0</v>
      </c>
      <c r="FB41" s="50">
        <v>0</v>
      </c>
      <c r="FC41" s="46"/>
      <c r="FD41" s="47">
        <v>0</v>
      </c>
      <c r="FE41" s="51">
        <v>0</v>
      </c>
      <c r="FF41" s="48"/>
      <c r="FG41" s="49">
        <v>0</v>
      </c>
      <c r="FH41" s="50">
        <v>0</v>
      </c>
      <c r="FI41" s="46"/>
      <c r="FJ41" s="47">
        <v>0</v>
      </c>
      <c r="FK41" s="51">
        <v>0</v>
      </c>
      <c r="FL41" s="48"/>
      <c r="FM41" s="49">
        <v>0</v>
      </c>
      <c r="FN41" s="50">
        <v>0</v>
      </c>
      <c r="FO41" s="46"/>
      <c r="FP41" s="47">
        <v>0</v>
      </c>
      <c r="FQ41" s="51">
        <v>0</v>
      </c>
      <c r="FS41">
        <v>0</v>
      </c>
      <c r="FT41">
        <v>0</v>
      </c>
    </row>
    <row r="42" spans="1:176" ht="13.5" thickBot="1">
      <c r="A42" s="46" t="s">
        <v>1412</v>
      </c>
      <c r="B42" s="47"/>
      <c r="C42" s="46"/>
      <c r="D42" s="47">
        <v>132.18810633000001</v>
      </c>
      <c r="E42" s="51">
        <v>94.7</v>
      </c>
      <c r="F42" s="48"/>
      <c r="G42" s="49">
        <v>151.56885234000001</v>
      </c>
      <c r="H42" s="50">
        <v>99.51</v>
      </c>
      <c r="I42" s="46"/>
      <c r="J42" s="47">
        <v>89.216101449999982</v>
      </c>
      <c r="K42" s="51">
        <v>99.86</v>
      </c>
      <c r="L42" s="48"/>
      <c r="M42" s="49">
        <v>141.38408007999999</v>
      </c>
      <c r="N42" s="50">
        <v>99.92</v>
      </c>
      <c r="O42" s="46"/>
      <c r="P42" s="47">
        <v>56.197700820000009</v>
      </c>
      <c r="Q42" s="51">
        <v>93.89</v>
      </c>
      <c r="R42" s="48"/>
      <c r="S42" s="49">
        <v>595.07145990000015</v>
      </c>
      <c r="T42" s="50">
        <v>55.93</v>
      </c>
      <c r="U42" s="46"/>
      <c r="V42" s="47">
        <v>211.31224221000005</v>
      </c>
      <c r="W42" s="51">
        <v>48.48</v>
      </c>
      <c r="X42" s="48"/>
      <c r="Y42" s="49">
        <v>226.54637685999998</v>
      </c>
      <c r="Z42" s="50">
        <v>97.05</v>
      </c>
      <c r="AA42" s="46"/>
      <c r="AB42" s="47">
        <v>178.96069838999998</v>
      </c>
      <c r="AC42" s="51">
        <v>96.55</v>
      </c>
      <c r="AD42" s="48"/>
      <c r="AE42" s="49">
        <v>104.02842642</v>
      </c>
      <c r="AF42" s="50">
        <v>97.48</v>
      </c>
      <c r="AG42" s="46"/>
      <c r="AH42" s="47">
        <v>512.95383081000011</v>
      </c>
      <c r="AI42" s="51">
        <v>95.8</v>
      </c>
      <c r="AJ42" s="48"/>
      <c r="AK42" s="49">
        <v>209.76275487999999</v>
      </c>
      <c r="AL42" s="50">
        <v>97.6</v>
      </c>
      <c r="AM42" s="46"/>
      <c r="AN42" s="47">
        <v>720.33693901999993</v>
      </c>
      <c r="AO42" s="51">
        <v>94.03</v>
      </c>
      <c r="AP42" s="48"/>
      <c r="AQ42" s="49">
        <v>331.15405339</v>
      </c>
      <c r="AR42" s="50">
        <v>79.3</v>
      </c>
      <c r="AS42" s="46"/>
      <c r="AT42" s="47">
        <v>87.786643060000003</v>
      </c>
      <c r="AU42" s="51">
        <v>88.23</v>
      </c>
      <c r="AV42" s="48"/>
      <c r="AW42" s="49">
        <v>300.80623050000003</v>
      </c>
      <c r="AX42" s="50">
        <v>68.14</v>
      </c>
      <c r="AY42" s="46"/>
      <c r="AZ42" s="47">
        <v>191.94693224000002</v>
      </c>
      <c r="BA42" s="51">
        <v>99.37</v>
      </c>
      <c r="BB42" s="48"/>
      <c r="BC42" s="49">
        <v>40.905967459999999</v>
      </c>
      <c r="BD42" s="50">
        <v>99.57</v>
      </c>
      <c r="BE42" s="46"/>
      <c r="BF42" s="47">
        <v>134.81558476000001</v>
      </c>
      <c r="BG42" s="51">
        <v>99.57</v>
      </c>
      <c r="BH42" s="48"/>
      <c r="BI42" s="49">
        <v>281.22928410000003</v>
      </c>
      <c r="BJ42" s="50">
        <v>99.52</v>
      </c>
      <c r="BK42" s="46"/>
      <c r="BL42" s="47">
        <v>1.3384353899999999</v>
      </c>
      <c r="BM42" s="51">
        <v>57.87</v>
      </c>
      <c r="BN42" s="48"/>
      <c r="BO42" s="49">
        <v>1.29614388</v>
      </c>
      <c r="BP42" s="50">
        <v>76.790000000000006</v>
      </c>
      <c r="BQ42" s="46"/>
      <c r="BR42" s="47">
        <v>1.7606544500000001</v>
      </c>
      <c r="BS42" s="51">
        <v>87.28</v>
      </c>
      <c r="BT42" s="48"/>
      <c r="BU42" s="49">
        <v>824.53870529999995</v>
      </c>
      <c r="BV42" s="50">
        <v>98.58</v>
      </c>
      <c r="BW42" s="46"/>
      <c r="BX42" s="47">
        <v>1087.4658964900002</v>
      </c>
      <c r="BY42" s="51">
        <v>99.41</v>
      </c>
      <c r="BZ42" s="48"/>
      <c r="CA42" s="49">
        <v>680.95018711</v>
      </c>
      <c r="CB42" s="50">
        <v>99.23</v>
      </c>
      <c r="CC42" s="46"/>
      <c r="CD42" s="47">
        <v>590.55997349999996</v>
      </c>
      <c r="CE42" s="51">
        <v>99.95</v>
      </c>
      <c r="CF42" s="48"/>
      <c r="CG42" s="49">
        <v>22.77604659</v>
      </c>
      <c r="CH42" s="50">
        <v>97.32</v>
      </c>
      <c r="CI42" s="46"/>
      <c r="CJ42" s="47">
        <v>242.11960137</v>
      </c>
      <c r="CK42" s="51">
        <v>98.9</v>
      </c>
      <c r="CL42" s="48"/>
      <c r="CM42" s="49">
        <v>91.105507000000003</v>
      </c>
      <c r="CN42" s="50">
        <v>99</v>
      </c>
      <c r="CO42" s="46"/>
      <c r="CP42" s="47">
        <v>125.37192</v>
      </c>
      <c r="CQ42" s="51">
        <v>95</v>
      </c>
      <c r="CR42" s="48"/>
      <c r="CS42" s="49">
        <v>91.429859400000012</v>
      </c>
      <c r="CT42" s="50">
        <v>99.87</v>
      </c>
      <c r="CU42" s="46"/>
      <c r="CV42" s="47">
        <v>84.481929759999986</v>
      </c>
      <c r="CW42" s="51">
        <v>99.78</v>
      </c>
      <c r="CX42" s="48"/>
      <c r="CY42" s="49">
        <v>3793.5777790000002</v>
      </c>
      <c r="CZ42" s="50">
        <v>101</v>
      </c>
      <c r="DA42" s="46"/>
      <c r="DB42" s="47">
        <v>4455.3974609999996</v>
      </c>
      <c r="DC42" s="51">
        <v>100</v>
      </c>
      <c r="DD42" s="48"/>
      <c r="DE42" s="49">
        <v>178.20564200000001</v>
      </c>
      <c r="DF42" s="50">
        <v>100</v>
      </c>
      <c r="DG42" s="46"/>
      <c r="DH42" s="47">
        <v>234.192082</v>
      </c>
      <c r="DI42" s="51">
        <v>100</v>
      </c>
      <c r="DJ42" s="48"/>
      <c r="DK42" s="49">
        <v>0.30695529000000005</v>
      </c>
      <c r="DL42" s="50">
        <v>67.650000000000006</v>
      </c>
      <c r="DM42" s="46"/>
      <c r="DN42" s="47">
        <v>6.8562085599999998</v>
      </c>
      <c r="DO42" s="51">
        <v>98.46</v>
      </c>
      <c r="DP42" s="48"/>
      <c r="DQ42" s="49">
        <v>0.93160978000000005</v>
      </c>
      <c r="DR42" s="50">
        <v>90.73</v>
      </c>
      <c r="DS42" s="46"/>
      <c r="DT42" s="47">
        <v>240.79083044000001</v>
      </c>
      <c r="DU42" s="51">
        <v>99.9</v>
      </c>
      <c r="DV42" s="48"/>
      <c r="DW42" s="49">
        <v>595.44549003999998</v>
      </c>
      <c r="DX42" s="50">
        <v>99.76</v>
      </c>
      <c r="DY42" s="46"/>
      <c r="DZ42" s="47">
        <v>3.8848244900000002</v>
      </c>
      <c r="EA42" s="51">
        <v>97.48</v>
      </c>
      <c r="EB42" s="48"/>
      <c r="EC42" s="49">
        <v>743.11393451999993</v>
      </c>
      <c r="ED42" s="50">
        <v>99.85</v>
      </c>
      <c r="EE42" s="46"/>
      <c r="EF42" s="47">
        <v>506.12919975</v>
      </c>
      <c r="EG42" s="51">
        <v>99.85</v>
      </c>
      <c r="EH42" s="48"/>
      <c r="EI42" s="49">
        <v>615.089156</v>
      </c>
      <c r="EJ42" s="50">
        <v>100</v>
      </c>
      <c r="EK42" s="46"/>
      <c r="EL42" s="47">
        <v>648.46696599999996</v>
      </c>
      <c r="EM42" s="51">
        <v>99</v>
      </c>
      <c r="EN42" s="48"/>
      <c r="EO42" s="49">
        <v>217.85419400000001</v>
      </c>
      <c r="EP42" s="50">
        <v>98</v>
      </c>
      <c r="EQ42" s="46"/>
      <c r="ER42" s="47">
        <v>36.740500490000002</v>
      </c>
      <c r="ES42" s="51">
        <v>95.64</v>
      </c>
      <c r="ET42" s="48"/>
      <c r="EU42" s="49">
        <v>47.563861860000003</v>
      </c>
      <c r="EV42" s="50">
        <v>94.99</v>
      </c>
      <c r="EW42" s="46"/>
      <c r="EX42" s="47">
        <v>152.20133024</v>
      </c>
      <c r="EY42" s="51">
        <v>99.86</v>
      </c>
      <c r="EZ42" s="48"/>
      <c r="FA42" s="49">
        <v>155.34601814999999</v>
      </c>
      <c r="FB42" s="50">
        <v>100.89</v>
      </c>
      <c r="FC42" s="46"/>
      <c r="FD42" s="47">
        <v>262.42737602</v>
      </c>
      <c r="FE42" s="51">
        <v>99.7</v>
      </c>
      <c r="FF42" s="48"/>
      <c r="FG42" s="49">
        <v>1552.7942892400004</v>
      </c>
      <c r="FH42" s="50">
        <v>99.77</v>
      </c>
      <c r="FI42" s="46"/>
      <c r="FJ42" s="47">
        <v>578.10740134999992</v>
      </c>
      <c r="FK42" s="51">
        <v>99.61</v>
      </c>
      <c r="FL42" s="48"/>
      <c r="FM42" s="49">
        <v>564.25550829000008</v>
      </c>
      <c r="FN42" s="50">
        <v>99.69</v>
      </c>
      <c r="FO42" s="46"/>
      <c r="FP42" s="47">
        <v>698.78066395000008</v>
      </c>
      <c r="FQ42" s="51">
        <v>99.54</v>
      </c>
      <c r="FS42">
        <v>0</v>
      </c>
      <c r="FT42">
        <v>0</v>
      </c>
    </row>
    <row r="43" spans="1:176" ht="13.5" thickBot="1">
      <c r="F43" s="43"/>
      <c r="G43" s="44"/>
      <c r="H43" s="45"/>
      <c r="L43" s="43"/>
      <c r="M43" s="44"/>
      <c r="N43" s="45"/>
      <c r="R43" s="43"/>
      <c r="S43" s="44"/>
      <c r="T43" s="45"/>
      <c r="X43" s="43"/>
      <c r="Y43" s="44"/>
      <c r="Z43" s="45"/>
      <c r="AD43" s="43"/>
      <c r="AE43" s="44"/>
      <c r="AF43" s="45"/>
      <c r="AJ43" s="43"/>
      <c r="AK43" s="44"/>
      <c r="AL43" s="45"/>
      <c r="AP43" s="43"/>
      <c r="AQ43" s="44"/>
      <c r="AR43" s="45"/>
      <c r="AV43" s="43"/>
      <c r="AW43" s="44"/>
      <c r="AX43" s="45"/>
      <c r="BB43" s="43"/>
      <c r="BC43" s="44"/>
      <c r="BD43" s="45"/>
      <c r="BH43" s="43"/>
      <c r="BI43" s="44"/>
      <c r="BJ43" s="45"/>
      <c r="BN43" s="43"/>
      <c r="BO43" s="44"/>
      <c r="BP43" s="45"/>
      <c r="BT43" s="43"/>
      <c r="BU43" s="44"/>
      <c r="BV43" s="45"/>
      <c r="BZ43" s="43"/>
      <c r="CA43" s="44"/>
      <c r="CB43" s="45"/>
      <c r="CF43" s="43"/>
      <c r="CG43" s="44"/>
      <c r="CH43" s="45"/>
      <c r="CL43" s="43"/>
      <c r="CM43" s="44"/>
      <c r="CN43" s="45"/>
      <c r="CR43" s="43"/>
      <c r="CS43" s="44"/>
      <c r="CT43" s="45"/>
      <c r="CX43" s="43"/>
      <c r="CY43" s="44"/>
      <c r="CZ43" s="45"/>
      <c r="DD43" s="43"/>
      <c r="DE43" s="44"/>
      <c r="DF43" s="45"/>
      <c r="DJ43" s="43"/>
      <c r="DK43" s="44"/>
      <c r="DL43" s="45"/>
      <c r="DP43" s="43"/>
      <c r="DQ43" s="44"/>
      <c r="DR43" s="45"/>
      <c r="DV43" s="43"/>
      <c r="DW43" s="44"/>
      <c r="DX43" s="45"/>
      <c r="EB43" s="43"/>
      <c r="EC43" s="44"/>
      <c r="ED43" s="45"/>
      <c r="EH43" s="43"/>
      <c r="EI43" s="44"/>
      <c r="EJ43" s="45"/>
      <c r="EN43" s="43"/>
      <c r="EO43" s="44"/>
      <c r="EP43" s="45"/>
      <c r="ET43" s="43"/>
      <c r="EU43" s="44"/>
      <c r="EV43" s="45"/>
      <c r="EZ43" s="43"/>
      <c r="FA43" s="44"/>
      <c r="FB43" s="45"/>
      <c r="FF43" s="43"/>
      <c r="FG43" s="44"/>
      <c r="FH43" s="45"/>
      <c r="FL43" s="43"/>
      <c r="FM43" s="44"/>
      <c r="FN43" s="45"/>
    </row>
    <row r="44" spans="1:176">
      <c r="A44" s="52" t="s">
        <v>1413</v>
      </c>
      <c r="B44" s="53"/>
      <c r="C44" s="52"/>
      <c r="D44" s="53">
        <v>6</v>
      </c>
      <c r="E44" s="57"/>
      <c r="F44" s="54"/>
      <c r="G44" s="55">
        <v>34</v>
      </c>
      <c r="H44" s="56"/>
      <c r="I44" s="52"/>
      <c r="J44" s="53">
        <v>26</v>
      </c>
      <c r="K44" s="57"/>
      <c r="L44" s="54"/>
      <c r="M44" s="55">
        <v>39</v>
      </c>
      <c r="N44" s="56"/>
      <c r="O44" s="52"/>
      <c r="P44" s="53">
        <v>646</v>
      </c>
      <c r="Q44" s="57"/>
      <c r="R44" s="54"/>
      <c r="S44" s="55">
        <v>5746</v>
      </c>
      <c r="T44" s="56"/>
      <c r="U44" s="52"/>
      <c r="V44" s="53">
        <v>2127</v>
      </c>
      <c r="W44" s="57"/>
      <c r="X44" s="54"/>
      <c r="Y44" s="55">
        <v>339</v>
      </c>
      <c r="Z44" s="56"/>
      <c r="AA44" s="52"/>
      <c r="AB44" s="53">
        <v>2148</v>
      </c>
      <c r="AC44" s="57"/>
      <c r="AD44" s="54"/>
      <c r="AE44" s="55">
        <v>337</v>
      </c>
      <c r="AF44" s="56"/>
      <c r="AG44" s="52"/>
      <c r="AH44" s="53">
        <v>535</v>
      </c>
      <c r="AI44" s="57"/>
      <c r="AJ44" s="54"/>
      <c r="AK44" s="55">
        <v>364</v>
      </c>
      <c r="AL44" s="56"/>
      <c r="AM44" s="52"/>
      <c r="AN44" s="53">
        <v>12112</v>
      </c>
      <c r="AO44" s="57"/>
      <c r="AP44" s="54"/>
      <c r="AQ44" s="55">
        <v>2917</v>
      </c>
      <c r="AR44" s="56"/>
      <c r="AS44" s="52"/>
      <c r="AT44" s="53">
        <v>1125</v>
      </c>
      <c r="AU44" s="57"/>
      <c r="AV44" s="54"/>
      <c r="AW44" s="55">
        <v>1964</v>
      </c>
      <c r="AX44" s="56"/>
      <c r="AY44" s="52"/>
      <c r="AZ44" s="53">
        <v>1375</v>
      </c>
      <c r="BA44" s="57"/>
      <c r="BB44" s="54"/>
      <c r="BC44" s="55">
        <v>106</v>
      </c>
      <c r="BD44" s="56"/>
      <c r="BE44" s="52"/>
      <c r="BF44" s="53">
        <v>847</v>
      </c>
      <c r="BG44" s="57"/>
      <c r="BH44" s="54"/>
      <c r="BI44" s="55">
        <v>519</v>
      </c>
      <c r="BJ44" s="56"/>
      <c r="BK44" s="52"/>
      <c r="BL44" s="53">
        <v>11</v>
      </c>
      <c r="BM44" s="57"/>
      <c r="BN44" s="54"/>
      <c r="BO44" s="55">
        <v>13</v>
      </c>
      <c r="BP44" s="56"/>
      <c r="BQ44" s="52"/>
      <c r="BR44" s="53">
        <v>24</v>
      </c>
      <c r="BS44" s="57"/>
      <c r="BT44" s="54"/>
      <c r="BU44" s="55">
        <v>6238</v>
      </c>
      <c r="BV44" s="56"/>
      <c r="BW44" s="52"/>
      <c r="BX44" s="53">
        <v>6492</v>
      </c>
      <c r="BY44" s="57"/>
      <c r="BZ44" s="54"/>
      <c r="CA44" s="55">
        <v>3324</v>
      </c>
      <c r="CB44" s="56"/>
      <c r="CC44" s="52"/>
      <c r="CD44" s="53">
        <v>1552</v>
      </c>
      <c r="CE44" s="57"/>
      <c r="CF44" s="54"/>
      <c r="CG44" s="55">
        <v>139</v>
      </c>
      <c r="CH44" s="56"/>
      <c r="CI44" s="52"/>
      <c r="CJ44" s="53">
        <v>209</v>
      </c>
      <c r="CK44" s="57"/>
      <c r="CL44" s="54"/>
      <c r="CM44" s="55">
        <v>10</v>
      </c>
      <c r="CN44" s="56"/>
      <c r="CO44" s="52"/>
      <c r="CP44" s="53">
        <v>10</v>
      </c>
      <c r="CQ44" s="57"/>
      <c r="CR44" s="54"/>
      <c r="CS44" s="55">
        <v>14</v>
      </c>
      <c r="CT44" s="56"/>
      <c r="CU44" s="52"/>
      <c r="CV44" s="53">
        <v>13</v>
      </c>
      <c r="CW44" s="57"/>
      <c r="CX44" s="54"/>
      <c r="CY44" s="55">
        <v>1552</v>
      </c>
      <c r="CZ44" s="56"/>
      <c r="DA44" s="52"/>
      <c r="DB44" s="53">
        <v>1636</v>
      </c>
      <c r="DC44" s="57"/>
      <c r="DD44" s="54"/>
      <c r="DE44" s="55">
        <v>272</v>
      </c>
      <c r="DF44" s="56"/>
      <c r="DG44" s="52"/>
      <c r="DH44" s="53">
        <v>82</v>
      </c>
      <c r="DI44" s="57"/>
      <c r="DJ44" s="54"/>
      <c r="DK44" s="55">
        <v>3</v>
      </c>
      <c r="DL44" s="56"/>
      <c r="DM44" s="52"/>
      <c r="DN44" s="53">
        <v>3</v>
      </c>
      <c r="DO44" s="57"/>
      <c r="DP44" s="54"/>
      <c r="DQ44" s="55">
        <v>3</v>
      </c>
      <c r="DR44" s="56"/>
      <c r="DS44" s="52"/>
      <c r="DT44" s="53">
        <v>24</v>
      </c>
      <c r="DU44" s="57"/>
      <c r="DV44" s="54"/>
      <c r="DW44" s="55">
        <v>99</v>
      </c>
      <c r="DX44" s="56"/>
      <c r="DY44" s="52"/>
      <c r="DZ44" s="53">
        <v>1</v>
      </c>
      <c r="EA44" s="57"/>
      <c r="EB44" s="54"/>
      <c r="EC44" s="55">
        <v>73</v>
      </c>
      <c r="ED44" s="56"/>
      <c r="EE44" s="52"/>
      <c r="EF44" s="53">
        <v>86</v>
      </c>
      <c r="EG44" s="57"/>
      <c r="EH44" s="54"/>
      <c r="EI44" s="55">
        <v>20</v>
      </c>
      <c r="EJ44" s="56"/>
      <c r="EK44" s="52"/>
      <c r="EL44" s="53">
        <v>20</v>
      </c>
      <c r="EM44" s="57"/>
      <c r="EN44" s="54"/>
      <c r="EO44" s="55">
        <v>16</v>
      </c>
      <c r="EP44" s="56"/>
      <c r="EQ44" s="52"/>
      <c r="ER44" s="53">
        <v>19</v>
      </c>
      <c r="ES44" s="57"/>
      <c r="ET44" s="54"/>
      <c r="EU44" s="55">
        <v>14</v>
      </c>
      <c r="EV44" s="56"/>
      <c r="EW44" s="52"/>
      <c r="EX44" s="53">
        <v>24</v>
      </c>
      <c r="EY44" s="57"/>
      <c r="EZ44" s="54"/>
      <c r="FA44" s="55">
        <v>146</v>
      </c>
      <c r="FB44" s="56"/>
      <c r="FC44" s="52"/>
      <c r="FD44" s="53">
        <v>18</v>
      </c>
      <c r="FE44" s="57"/>
      <c r="FF44" s="54"/>
      <c r="FG44" s="55">
        <v>36</v>
      </c>
      <c r="FH44" s="56"/>
      <c r="FI44" s="52"/>
      <c r="FJ44" s="53">
        <v>14</v>
      </c>
      <c r="FK44" s="57"/>
      <c r="FL44" s="54"/>
      <c r="FM44" s="55">
        <v>8</v>
      </c>
      <c r="FN44" s="56"/>
      <c r="FO44" s="52"/>
      <c r="FP44" s="53">
        <v>18</v>
      </c>
      <c r="FQ44" s="57"/>
      <c r="FS44">
        <v>0</v>
      </c>
    </row>
    <row r="45" spans="1:176" ht="13.5" thickBot="1">
      <c r="A45" s="58" t="s">
        <v>185</v>
      </c>
      <c r="B45" s="59"/>
      <c r="C45" s="58"/>
      <c r="D45" s="59">
        <v>23266190.08666667</v>
      </c>
      <c r="E45" s="63"/>
      <c r="F45" s="60"/>
      <c r="G45" s="61">
        <v>4480447.8650000002</v>
      </c>
      <c r="H45" s="62"/>
      <c r="I45" s="58"/>
      <c r="J45" s="59">
        <v>3435920.605</v>
      </c>
      <c r="K45" s="63"/>
      <c r="L45" s="60"/>
      <c r="M45" s="61">
        <v>3628117.0033333334</v>
      </c>
      <c r="N45" s="62"/>
      <c r="O45" s="58"/>
      <c r="P45" s="59">
        <v>92663.665743034057</v>
      </c>
      <c r="Q45" s="63"/>
      <c r="R45" s="60"/>
      <c r="S45" s="61">
        <v>185186.71441002437</v>
      </c>
      <c r="T45" s="62"/>
      <c r="U45" s="58"/>
      <c r="V45" s="59">
        <v>204974.48443817583</v>
      </c>
      <c r="W45" s="63"/>
      <c r="X45" s="60"/>
      <c r="Y45" s="61">
        <v>688614.58584070799</v>
      </c>
      <c r="Z45" s="62"/>
      <c r="AA45" s="58"/>
      <c r="AB45" s="59">
        <v>86286.731517690874</v>
      </c>
      <c r="AC45" s="63"/>
      <c r="AD45" s="60"/>
      <c r="AE45" s="61">
        <v>316628.97952522256</v>
      </c>
      <c r="AF45" s="62"/>
      <c r="AG45" s="58"/>
      <c r="AH45" s="59">
        <v>1001065.0390654205</v>
      </c>
      <c r="AI45" s="63"/>
      <c r="AJ45" s="60"/>
      <c r="AK45" s="61">
        <v>590358.99340659333</v>
      </c>
      <c r="AL45" s="62"/>
      <c r="AM45" s="58"/>
      <c r="AN45" s="59">
        <v>63249.797919418757</v>
      </c>
      <c r="AO45" s="63"/>
      <c r="AP45" s="60"/>
      <c r="AQ45" s="61">
        <v>143147.3670551937</v>
      </c>
      <c r="AR45" s="62"/>
      <c r="AS45" s="58"/>
      <c r="AT45" s="59">
        <v>88455.327217777784</v>
      </c>
      <c r="AU45" s="63"/>
      <c r="AV45" s="60"/>
      <c r="AW45" s="61">
        <v>224745.32393075357</v>
      </c>
      <c r="AX45" s="62"/>
      <c r="AY45" s="58"/>
      <c r="AZ45" s="59">
        <v>140486.73883636363</v>
      </c>
      <c r="BA45" s="63"/>
      <c r="BB45" s="60"/>
      <c r="BC45" s="61">
        <v>387557.47575471696</v>
      </c>
      <c r="BD45" s="62"/>
      <c r="BE45" s="58"/>
      <c r="BF45" s="59">
        <v>159850.39539551359</v>
      </c>
      <c r="BG45" s="63"/>
      <c r="BH45" s="60"/>
      <c r="BI45" s="61">
        <v>544491.57321772643</v>
      </c>
      <c r="BJ45" s="62"/>
      <c r="BK45" s="58"/>
      <c r="BL45" s="59">
        <v>210306.11090909093</v>
      </c>
      <c r="BM45" s="63"/>
      <c r="BN45" s="60"/>
      <c r="BO45" s="61">
        <v>129827.80153846153</v>
      </c>
      <c r="BP45" s="62"/>
      <c r="BQ45" s="58"/>
      <c r="BR45" s="59">
        <v>84045.266666666663</v>
      </c>
      <c r="BS45" s="63"/>
      <c r="BT45" s="60"/>
      <c r="BU45" s="61">
        <v>134081.9218659827</v>
      </c>
      <c r="BV45" s="62"/>
      <c r="BW45" s="58"/>
      <c r="BX45" s="59">
        <v>168539.3972581639</v>
      </c>
      <c r="BY45" s="63"/>
      <c r="BZ45" s="60"/>
      <c r="CA45" s="61">
        <v>206470.62521058967</v>
      </c>
      <c r="CB45" s="62"/>
      <c r="CC45" s="58"/>
      <c r="CD45" s="59">
        <v>380719.65927835053</v>
      </c>
      <c r="CE45" s="63"/>
      <c r="CF45" s="60"/>
      <c r="CG45" s="61">
        <v>168357.7790647482</v>
      </c>
      <c r="CH45" s="62"/>
      <c r="CI45" s="58"/>
      <c r="CJ45" s="59">
        <v>1171284.409569378</v>
      </c>
      <c r="CK45" s="63"/>
      <c r="CL45" s="60"/>
      <c r="CM45" s="61">
        <v>9171467.1629999988</v>
      </c>
      <c r="CN45" s="62"/>
      <c r="CO45" s="58"/>
      <c r="CP45" s="59">
        <v>13263659.25</v>
      </c>
      <c r="CQ45" s="63"/>
      <c r="CR45" s="60"/>
      <c r="CS45" s="61">
        <v>6539752.6057142857</v>
      </c>
      <c r="CT45" s="62"/>
      <c r="CU45" s="58"/>
      <c r="CV45" s="59">
        <v>6513096.2353846151</v>
      </c>
      <c r="CW45" s="63"/>
      <c r="CX45" s="60"/>
      <c r="CY45" s="61">
        <v>2450484.7951030927</v>
      </c>
      <c r="CZ45" s="62"/>
      <c r="DA45" s="58"/>
      <c r="DB45" s="59">
        <v>2728169.3135696822</v>
      </c>
      <c r="DC45" s="63"/>
      <c r="DD45" s="60"/>
      <c r="DE45" s="61">
        <v>655849.68757352943</v>
      </c>
      <c r="DF45" s="62"/>
      <c r="DG45" s="58"/>
      <c r="DH45" s="59">
        <v>2847778.7502439027</v>
      </c>
      <c r="DI45" s="63"/>
      <c r="DJ45" s="60"/>
      <c r="DK45" s="61">
        <v>151260.43666666668</v>
      </c>
      <c r="DL45" s="62"/>
      <c r="DM45" s="58"/>
      <c r="DN45" s="59">
        <v>2321115.2200000002</v>
      </c>
      <c r="DO45" s="63"/>
      <c r="DP45" s="60"/>
      <c r="DQ45" s="61">
        <v>342273.89666666667</v>
      </c>
      <c r="DR45" s="62"/>
      <c r="DS45" s="58"/>
      <c r="DT45" s="59">
        <v>10042717.647499999</v>
      </c>
      <c r="DU45" s="63"/>
      <c r="DV45" s="60"/>
      <c r="DW45" s="61">
        <v>6029360.46949495</v>
      </c>
      <c r="DX45" s="62"/>
      <c r="DY45" s="58"/>
      <c r="DZ45" s="59">
        <v>3985106.97</v>
      </c>
      <c r="EA45" s="63"/>
      <c r="EB45" s="60"/>
      <c r="EC45" s="61">
        <v>10194015.099452054</v>
      </c>
      <c r="ED45" s="62"/>
      <c r="EE45" s="58"/>
      <c r="EF45" s="59">
        <v>5893004.3960465118</v>
      </c>
      <c r="EG45" s="63"/>
      <c r="EH45" s="60"/>
      <c r="EI45" s="61">
        <v>31066374.830000002</v>
      </c>
      <c r="EJ45" s="62"/>
      <c r="EK45" s="58"/>
      <c r="EL45" s="59">
        <v>33216006.219999999</v>
      </c>
      <c r="EM45" s="63"/>
      <c r="EN45" s="60"/>
      <c r="EO45" s="61">
        <v>13895456.525</v>
      </c>
      <c r="EP45" s="62"/>
      <c r="EQ45" s="58"/>
      <c r="ER45" s="59">
        <v>2021707.3152631579</v>
      </c>
      <c r="ES45" s="63"/>
      <c r="ET45" s="60"/>
      <c r="EU45" s="61">
        <v>3576283.875</v>
      </c>
      <c r="EV45" s="62"/>
      <c r="EW45" s="58"/>
      <c r="EX45" s="59">
        <v>6350286.7749999994</v>
      </c>
      <c r="EY45" s="63"/>
      <c r="EZ45" s="60"/>
      <c r="FA45" s="61">
        <v>1054674.0180821917</v>
      </c>
      <c r="FB45" s="62"/>
      <c r="FC45" s="58"/>
      <c r="FD45" s="59">
        <v>14622951.794444446</v>
      </c>
      <c r="FE45" s="63"/>
      <c r="FF45" s="60"/>
      <c r="FG45" s="61">
        <v>43233059.666666664</v>
      </c>
      <c r="FH45" s="62"/>
      <c r="FI45" s="58"/>
      <c r="FJ45" s="59">
        <v>41453599.942857146</v>
      </c>
      <c r="FK45" s="63"/>
      <c r="FL45" s="60"/>
      <c r="FM45" s="61">
        <v>70747388.325000003</v>
      </c>
      <c r="FN45" s="62"/>
      <c r="FO45" s="58"/>
      <c r="FP45" s="59">
        <v>39000384.650000006</v>
      </c>
      <c r="FQ45" s="63"/>
    </row>
  </sheetData>
  <mergeCells count="57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EQ3:EQ4"/>
    <mergeCell ref="ET3:ET4"/>
    <mergeCell ref="EW3:EW4"/>
    <mergeCell ref="EZ3:EZ4"/>
    <mergeCell ref="FO3:FO4"/>
    <mergeCell ref="FC3:FC4"/>
    <mergeCell ref="FF3:FF4"/>
    <mergeCell ref="FI3:FI4"/>
    <mergeCell ref="FL3:FL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ASISA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</dc:creator>
  <cp:keywords/>
  <dc:description/>
  <cp:lastModifiedBy>X</cp:lastModifiedBy>
  <cp:revision/>
  <dcterms:created xsi:type="dcterms:W3CDTF">2010-04-21T06:44:29Z</dcterms:created>
  <dcterms:modified xsi:type="dcterms:W3CDTF">2017-05-29T14:55:56Z</dcterms:modified>
  <cp:category/>
  <cp:contentStatus/>
</cp:coreProperties>
</file>